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0" yWindow="0" windowWidth="20730" windowHeight="11760" firstSheet="2" activeTab="2"/>
  </bookViews>
  <sheets>
    <sheet name="Հավելված 3 Մաս 1" sheetId="21" r:id="rId1"/>
    <sheet name="Աղյուսակ Ա. (կատարողի բացվածք)" sheetId="26" r:id="rId2"/>
    <sheet name="Հավելված 3 մաս 4" sheetId="28" r:id="rId3"/>
    <sheet name="Հավելված 3 մաս 2" sheetId="29" r:id="rId4"/>
    <sheet name="Հավելված 3 մաս3" sheetId="3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ftn1" localSheetId="0">'Հավելված 3 Մաս 1'!#REF!</definedName>
    <definedName name="_ftn10" localSheetId="0">'Հավելված 3 Մաս 1'!#REF!</definedName>
    <definedName name="_ftn11" localSheetId="0">'Հավելված 3 Մաս 1'!#REF!</definedName>
    <definedName name="_ftn12" localSheetId="0">'Հավելված 3 Մաս 1'!#REF!</definedName>
    <definedName name="_ftn13" localSheetId="0">'Հավելված 3 Մաս 1'!#REF!</definedName>
    <definedName name="_ftn14" localSheetId="0">'Հավելված 3 Մաս 1'!#REF!</definedName>
    <definedName name="_ftn15" localSheetId="0">'Հավելված 3 Մաս 1'!#REF!</definedName>
    <definedName name="_ftn16" localSheetId="0">'Հավելված 3 Մաս 1'!#REF!</definedName>
    <definedName name="_ftn17" localSheetId="0">'Հավելված 3 Մաս 1'!#REF!</definedName>
    <definedName name="_ftn18" localSheetId="0">'Հավելված 3 Մաս 1'!#REF!</definedName>
    <definedName name="_ftn19" localSheetId="0">'Հավելված 3 Մաս 1'!#REF!</definedName>
    <definedName name="_ftn2" localSheetId="0">'Հավելված 3 Մաս 1'!#REF!</definedName>
    <definedName name="_ftn20" localSheetId="0">'Հավելված 3 Մաս 1'!#REF!</definedName>
    <definedName name="_ftn21" localSheetId="0">'Հավելված 3 Մաս 1'!#REF!</definedName>
    <definedName name="_ftn22" localSheetId="0">'Հավելված 3 Մաս 1'!#REF!</definedName>
    <definedName name="_ftn3" localSheetId="0">'Հավելված 3 Մաս 1'!#REF!</definedName>
    <definedName name="_ftn4" localSheetId="0">'Հավելված 3 Մաս 1'!#REF!</definedName>
    <definedName name="_ftn5" localSheetId="0">'Հավելված 3 Մաս 1'!#REF!</definedName>
    <definedName name="_ftn6" localSheetId="0">'Հավելված 3 Մաս 1'!#REF!</definedName>
    <definedName name="_ftn7" localSheetId="0">'Հավելված 3 Մաս 1'!#REF!</definedName>
    <definedName name="_ftn8" localSheetId="0">'Հավելված 3 Մաս 1'!#REF!</definedName>
    <definedName name="_ftn9" localSheetId="0">'Հավելված 3 Մաս 1'!#REF!</definedName>
    <definedName name="_ftnref1" localSheetId="0">'Հավելված 3 Մաս 1'!#REF!</definedName>
    <definedName name="_ftnref10" localSheetId="0">'Հավելված 3 Մաս 1'!#REF!</definedName>
    <definedName name="_ftnref11" localSheetId="0">'Հավելված 3 Մաս 1'!#REF!</definedName>
    <definedName name="_ftnref12" localSheetId="0">'Հավելված 3 Մաս 1'!#REF!</definedName>
    <definedName name="_ftnref13" localSheetId="0">'Հավելված 3 Մաս 1'!#REF!</definedName>
    <definedName name="_ftnref14" localSheetId="0">'Հավելված 3 Մաս 1'!#REF!</definedName>
    <definedName name="_ftnref15" localSheetId="0">'Հավելված 3 Մաս 1'!#REF!</definedName>
    <definedName name="_ftnref16" localSheetId="0">'Հավելված 3 Մաս 1'!#REF!</definedName>
    <definedName name="_ftnref17" localSheetId="0">'Հավելված 3 Մաս 1'!#REF!</definedName>
    <definedName name="_ftnref18" localSheetId="0">'Հավելված 3 Մաս 1'!#REF!</definedName>
    <definedName name="_ftnref19" localSheetId="0">'Հավելված 3 Մաս 1'!#REF!</definedName>
    <definedName name="_ftnref2" localSheetId="0">'Հավելված 3 Մաս 1'!#REF!</definedName>
    <definedName name="_ftnref20" localSheetId="0">'Հավելված 3 Մաս 1'!#REF!</definedName>
    <definedName name="_ftnref21" localSheetId="0">'Հավելված 3 Մաս 1'!#REF!</definedName>
    <definedName name="_ftnref22" localSheetId="0">'Հավելված 3 Մաս 1'!#REF!</definedName>
    <definedName name="_ftnref3" localSheetId="0">'Հավելված 3 Մաս 1'!#REF!</definedName>
    <definedName name="_ftnref4" localSheetId="0">'Հավելված 3 Մաս 1'!#REF!</definedName>
    <definedName name="_ftnref5" localSheetId="0">'Հավելված 3 Մաս 1'!#REF!</definedName>
    <definedName name="_ftnref6" localSheetId="0">'Հավելված 3 Մաս 1'!#REF!</definedName>
    <definedName name="_ftnref7" localSheetId="0">'Հավելված 3 Մաս 1'!#REF!</definedName>
    <definedName name="_ftnref8" localSheetId="0">'Հավելված 3 Մաս 1'!#REF!</definedName>
    <definedName name="_ftnref9" localSheetId="0">'Հավելված 3 Մաս 1'!#REF!</definedName>
    <definedName name="_Toc462743052" localSheetId="0">'Հավելված 3 Մաս 1'!#REF!</definedName>
    <definedName name="_Toc501014755" localSheetId="0">'Հավելված 3 Մաս 1'!#REF!</definedName>
    <definedName name="_Toc501014756" localSheetId="0">'Հավելված 3 Մաս 1'!#REF!</definedName>
    <definedName name="_Toc501014757" localSheetId="0">'Հավելված 3 Մաս 1'!#REF!</definedName>
    <definedName name="AgencyCode" localSheetId="0">#REF!</definedName>
    <definedName name="AgencyCode">#REF!</definedName>
    <definedName name="AgencyName" localSheetId="0">#REF!</definedName>
    <definedName name="AgencyName">#REF!</definedName>
    <definedName name="Functional1" localSheetId="0">#REF!</definedName>
    <definedName name="Functional1">#REF!</definedName>
    <definedName name="PANature" localSheetId="0">#REF!</definedName>
    <definedName name="PANature">#REF!</definedName>
    <definedName name="PAType" localSheetId="0">#REF!</definedName>
    <definedName name="PAType">#REF!</definedName>
    <definedName name="Performance2" localSheetId="0">#REF!</definedName>
    <definedName name="Performance2">#REF!</definedName>
    <definedName name="PerformanceType" localSheetId="0">#REF!</definedName>
    <definedName name="PerformanceType">#REF!</definedName>
  </definedNames>
  <calcPr calcId="145621"/>
</workbook>
</file>

<file path=xl/calcChain.xml><?xml version="1.0" encoding="utf-8"?>
<calcChain xmlns="http://schemas.openxmlformats.org/spreadsheetml/2006/main">
  <c r="E2440" i="28" l="1"/>
  <c r="F2440" i="28"/>
  <c r="G2440" i="28"/>
  <c r="H2440" i="28"/>
  <c r="I2440" i="28"/>
  <c r="J2440" i="28"/>
  <c r="K2440" i="28"/>
  <c r="F2396" i="28"/>
  <c r="G2396" i="28"/>
  <c r="H2396" i="28"/>
  <c r="I2396" i="28"/>
  <c r="J2396" i="28"/>
  <c r="K2396" i="28"/>
  <c r="H460" i="29"/>
  <c r="G460" i="29"/>
  <c r="H442" i="29"/>
  <c r="G442" i="29"/>
  <c r="F442" i="29"/>
  <c r="J442" i="29"/>
  <c r="I442" i="29"/>
  <c r="F3091" i="28" l="1"/>
  <c r="G3091" i="28"/>
  <c r="H3091" i="28"/>
  <c r="I3091" i="28"/>
  <c r="J3091" i="28"/>
  <c r="K3091" i="28"/>
  <c r="E3065" i="28"/>
  <c r="F3065" i="28"/>
  <c r="G3065" i="28"/>
  <c r="H3065" i="28"/>
  <c r="I3065" i="28"/>
  <c r="J3065" i="28"/>
  <c r="K3065" i="28"/>
  <c r="I3052" i="28"/>
  <c r="J3052" i="28"/>
  <c r="K3052" i="28"/>
  <c r="F3026" i="28"/>
  <c r="G3026" i="28"/>
  <c r="H3026" i="28"/>
  <c r="I3026" i="28"/>
  <c r="J3026" i="28"/>
  <c r="K3026" i="28"/>
  <c r="E3013" i="28"/>
  <c r="F3013" i="28"/>
  <c r="G3013" i="28"/>
  <c r="H3013" i="28"/>
  <c r="I3013" i="28"/>
  <c r="J3013" i="28"/>
  <c r="K3013" i="28"/>
  <c r="E2962" i="28"/>
  <c r="F2962" i="28"/>
  <c r="G2962" i="28"/>
  <c r="H2962" i="28"/>
  <c r="I2962" i="28"/>
  <c r="J2962" i="28"/>
  <c r="K2962" i="28"/>
  <c r="E2808" i="28"/>
  <c r="F2808" i="28"/>
  <c r="G2808" i="28"/>
  <c r="H2808" i="28"/>
  <c r="I2808" i="28"/>
  <c r="J2808" i="28"/>
  <c r="K2808" i="28"/>
  <c r="F2365" i="28"/>
  <c r="G2365" i="28"/>
  <c r="H2365" i="28"/>
  <c r="I2365" i="28"/>
  <c r="J2365" i="28"/>
  <c r="K2365" i="28"/>
  <c r="F2352" i="28"/>
  <c r="G2352" i="28"/>
  <c r="H2352" i="28"/>
  <c r="I2352" i="28"/>
  <c r="J2352" i="28"/>
  <c r="K2352" i="28"/>
  <c r="F2339" i="28"/>
  <c r="G2339" i="28"/>
  <c r="H2339" i="28"/>
  <c r="I2339" i="28"/>
  <c r="J2339" i="28"/>
  <c r="K2339" i="28"/>
  <c r="F2326" i="28" l="1"/>
  <c r="G2326" i="28"/>
  <c r="H2326" i="28"/>
  <c r="I2326" i="28"/>
  <c r="J2326" i="28"/>
  <c r="K2326" i="28"/>
  <c r="F2313" i="28"/>
  <c r="G2313" i="28"/>
  <c r="H2313" i="28"/>
  <c r="I2313" i="28"/>
  <c r="J2313" i="28"/>
  <c r="K2313" i="28"/>
  <c r="F2283" i="28"/>
  <c r="G2283" i="28"/>
  <c r="H2283" i="28"/>
  <c r="I2283" i="28"/>
  <c r="J2283" i="28"/>
  <c r="K2283" i="28"/>
  <c r="E2270" i="28"/>
  <c r="F2270" i="28"/>
  <c r="G2270" i="28"/>
  <c r="H2270" i="28"/>
  <c r="I2270" i="28"/>
  <c r="J2270" i="28"/>
  <c r="K2270" i="28"/>
  <c r="F2255" i="28"/>
  <c r="G2255" i="28"/>
  <c r="H2255" i="28"/>
  <c r="I2255" i="28"/>
  <c r="J2255" i="28"/>
  <c r="K2255" i="28"/>
  <c r="F1880" i="28"/>
  <c r="G1880" i="28"/>
  <c r="H1880" i="28"/>
  <c r="I1880" i="28"/>
  <c r="J1880" i="28"/>
  <c r="K1880" i="28"/>
  <c r="F1867" i="28"/>
  <c r="G1867" i="28"/>
  <c r="H1867" i="28"/>
  <c r="I1867" i="28"/>
  <c r="J1867" i="28"/>
  <c r="K1867" i="28"/>
  <c r="K1852" i="28"/>
  <c r="F1852" i="28"/>
  <c r="G1852" i="28"/>
  <c r="H1852" i="28"/>
  <c r="I1852" i="28"/>
  <c r="J1852" i="28"/>
  <c r="F1839" i="28"/>
  <c r="G1839" i="28"/>
  <c r="H1839" i="28"/>
  <c r="I1839" i="28"/>
  <c r="J1839" i="28"/>
  <c r="K1839" i="28"/>
  <c r="F1791" i="28"/>
  <c r="G1791" i="28"/>
  <c r="H1791" i="28"/>
  <c r="I1791" i="28"/>
  <c r="J1791" i="28"/>
  <c r="K1791" i="28"/>
  <c r="F1775" i="28"/>
  <c r="G1775" i="28"/>
  <c r="H1775" i="28"/>
  <c r="I1775" i="28"/>
  <c r="J1775" i="28"/>
  <c r="K1775" i="28"/>
  <c r="F1762" i="28"/>
  <c r="G1762" i="28"/>
  <c r="H1762" i="28"/>
  <c r="I1762" i="28"/>
  <c r="J1762" i="28"/>
  <c r="K1762" i="28"/>
  <c r="E52" i="29" l="1"/>
  <c r="E84" i="28"/>
  <c r="F66" i="28"/>
  <c r="G66" i="28"/>
  <c r="H66" i="28"/>
  <c r="I66" i="28"/>
  <c r="J66" i="28"/>
  <c r="K66" i="28"/>
  <c r="I52" i="28"/>
  <c r="J52" i="28"/>
  <c r="K52" i="28"/>
  <c r="H52" i="28"/>
  <c r="G52" i="28"/>
  <c r="F52" i="28"/>
  <c r="H742" i="29"/>
  <c r="G742" i="29"/>
  <c r="F742" i="29"/>
  <c r="H730" i="29"/>
  <c r="G730" i="29"/>
  <c r="F730" i="29"/>
  <c r="H724" i="29"/>
  <c r="H3052" i="28" s="1"/>
  <c r="G724" i="29"/>
  <c r="G3052" i="28" s="1"/>
  <c r="F724" i="29"/>
  <c r="F3052" i="28" s="1"/>
  <c r="H712" i="29"/>
  <c r="G712" i="29"/>
  <c r="F712" i="29"/>
  <c r="H706" i="29"/>
  <c r="G706" i="29"/>
  <c r="F706" i="29"/>
  <c r="H601" i="29"/>
  <c r="G601" i="29"/>
  <c r="H415" i="29"/>
  <c r="G415" i="29"/>
  <c r="F415" i="29"/>
  <c r="H409" i="29"/>
  <c r="G409" i="29"/>
  <c r="F409" i="29"/>
  <c r="H403" i="29"/>
  <c r="G403" i="29"/>
  <c r="F403" i="29"/>
  <c r="H397" i="29"/>
  <c r="G397" i="29"/>
  <c r="F397" i="29"/>
  <c r="H391" i="29"/>
  <c r="G391" i="29"/>
  <c r="H385" i="29"/>
  <c r="G385" i="29"/>
  <c r="F385" i="29"/>
  <c r="H379" i="29"/>
  <c r="G379" i="29"/>
  <c r="F379" i="29"/>
  <c r="H226" i="29"/>
  <c r="G226" i="29"/>
  <c r="F226" i="29"/>
  <c r="H220" i="29"/>
  <c r="G220" i="29"/>
  <c r="F220" i="29"/>
  <c r="F214" i="29"/>
  <c r="H199" i="29"/>
  <c r="G199" i="29"/>
  <c r="F199" i="29"/>
  <c r="H187" i="29"/>
  <c r="G187" i="29"/>
  <c r="F187" i="29"/>
  <c r="H181" i="29"/>
  <c r="G181" i="29"/>
  <c r="F181" i="29"/>
  <c r="H175" i="29"/>
  <c r="G175" i="29"/>
  <c r="F175" i="29"/>
  <c r="G37" i="29"/>
  <c r="F37" i="29"/>
  <c r="H37" i="29"/>
  <c r="H31" i="29"/>
  <c r="G31" i="29"/>
  <c r="F31" i="29"/>
  <c r="G25" i="29"/>
  <c r="H25" i="29"/>
  <c r="F25" i="29"/>
  <c r="F26" i="26" l="1"/>
  <c r="F24" i="26"/>
  <c r="F19" i="26"/>
  <c r="F17" i="26"/>
  <c r="F15" i="26"/>
  <c r="F13" i="26"/>
  <c r="F35" i="26"/>
  <c r="F34" i="26"/>
  <c r="F12" i="26" l="1"/>
  <c r="E2678" i="28" l="1"/>
  <c r="F2678" i="28"/>
  <c r="G2678" i="28"/>
  <c r="H2678" i="28"/>
  <c r="I2678" i="28"/>
  <c r="J2678" i="28"/>
  <c r="K2678" i="28"/>
  <c r="E2659" i="28"/>
  <c r="F2659" i="28"/>
  <c r="G2659" i="28"/>
  <c r="H2659" i="28"/>
  <c r="I2659" i="28"/>
  <c r="J2659" i="28"/>
  <c r="K2659" i="28"/>
  <c r="E2646" i="28"/>
  <c r="E2633" i="28"/>
  <c r="F2633" i="28"/>
  <c r="G2633" i="28"/>
  <c r="H2633" i="28"/>
  <c r="I2633" i="28"/>
  <c r="J2633" i="28"/>
  <c r="K2633" i="28"/>
  <c r="E2614" i="28"/>
  <c r="F2614" i="28"/>
  <c r="G2614" i="28"/>
  <c r="H2614" i="28"/>
  <c r="I2614" i="28"/>
  <c r="J2614" i="28"/>
  <c r="K2614" i="28"/>
  <c r="E2526" i="28"/>
  <c r="F2526" i="28"/>
  <c r="G2526" i="28"/>
  <c r="H2526" i="28"/>
  <c r="I2526" i="28"/>
  <c r="J2526" i="28"/>
  <c r="K2526" i="28"/>
  <c r="E2503" i="28"/>
  <c r="F2503" i="28"/>
  <c r="G2503" i="28"/>
  <c r="H2503" i="28"/>
  <c r="I2503" i="28"/>
  <c r="J2503" i="28"/>
  <c r="K2503" i="28"/>
  <c r="E2486" i="28"/>
  <c r="E2464" i="28" l="1"/>
  <c r="F2464" i="28"/>
  <c r="G2464" i="28"/>
  <c r="H2464" i="28"/>
  <c r="I2464" i="28"/>
  <c r="J2464" i="28"/>
  <c r="K2464" i="28"/>
  <c r="E1808" i="28" l="1"/>
  <c r="F1808" i="28"/>
  <c r="G1808" i="28"/>
  <c r="H1808" i="28"/>
  <c r="I1808" i="28"/>
  <c r="J1808" i="28"/>
  <c r="K1808" i="28"/>
  <c r="D1808" i="28"/>
  <c r="K698" i="29" l="1"/>
  <c r="J698" i="29"/>
  <c r="I698" i="29"/>
  <c r="H698" i="29"/>
  <c r="G698" i="29"/>
  <c r="F698" i="29"/>
  <c r="D698" i="29"/>
  <c r="K566" i="29"/>
  <c r="J566" i="29"/>
  <c r="I566" i="29"/>
  <c r="H566" i="29"/>
  <c r="G566" i="29"/>
  <c r="F566" i="29"/>
  <c r="K467" i="29"/>
  <c r="J467" i="29"/>
  <c r="I467" i="29"/>
  <c r="H467" i="29"/>
  <c r="G467" i="29"/>
  <c r="F467" i="29"/>
  <c r="E467" i="29"/>
  <c r="K428" i="29"/>
  <c r="J428" i="29"/>
  <c r="I428" i="29"/>
  <c r="H428" i="29"/>
  <c r="G428" i="29"/>
  <c r="F428" i="29"/>
  <c r="K371" i="29"/>
  <c r="J371" i="29"/>
  <c r="I371" i="29"/>
  <c r="H371" i="29"/>
  <c r="G371" i="29"/>
  <c r="F371" i="29"/>
  <c r="E344" i="29"/>
  <c r="F344" i="29"/>
  <c r="G344" i="29"/>
  <c r="H344" i="29"/>
  <c r="I344" i="29"/>
  <c r="J344" i="29"/>
  <c r="K344" i="29"/>
  <c r="E239" i="29"/>
  <c r="F239" i="29"/>
  <c r="G239" i="29"/>
  <c r="H239" i="29"/>
  <c r="I239" i="29"/>
  <c r="J239" i="29"/>
  <c r="K239" i="29"/>
  <c r="K167" i="29"/>
  <c r="J167" i="29"/>
  <c r="I167" i="29"/>
  <c r="H167" i="29"/>
  <c r="G167" i="29"/>
  <c r="F167" i="29"/>
  <c r="D167" i="29"/>
  <c r="K11" i="29"/>
  <c r="J11" i="29"/>
  <c r="I11" i="29"/>
  <c r="H11" i="29"/>
  <c r="G11" i="29"/>
  <c r="F11" i="29"/>
  <c r="D1821" i="28"/>
  <c r="F1821" i="28"/>
  <c r="G1821" i="28"/>
  <c r="H1821" i="28"/>
  <c r="I1821" i="28"/>
  <c r="J1821" i="28"/>
  <c r="K1821" i="28"/>
  <c r="D676" i="29" l="1"/>
  <c r="E676" i="29"/>
  <c r="E2975" i="28" s="1"/>
  <c r="F676" i="29"/>
  <c r="F2975" i="28" s="1"/>
  <c r="G676" i="29"/>
  <c r="G2975" i="28" s="1"/>
  <c r="H676" i="29"/>
  <c r="H2975" i="28" s="1"/>
  <c r="I676" i="29"/>
  <c r="I2975" i="28" s="1"/>
  <c r="J2975" i="28"/>
  <c r="K676" i="29"/>
  <c r="K2975" i="28" s="1"/>
  <c r="F677" i="29"/>
  <c r="G677" i="29"/>
  <c r="H677" i="29"/>
  <c r="J677" i="29"/>
  <c r="F678" i="29"/>
  <c r="G678" i="29"/>
  <c r="H678" i="29"/>
  <c r="J678" i="29"/>
  <c r="F679" i="29"/>
  <c r="G679" i="29"/>
  <c r="H679" i="29"/>
  <c r="J679" i="29"/>
  <c r="F680" i="29"/>
  <c r="G680" i="29"/>
  <c r="H680" i="29"/>
  <c r="J680" i="29"/>
  <c r="F681" i="29"/>
  <c r="G681" i="29"/>
  <c r="H681" i="29"/>
  <c r="J681" i="29"/>
  <c r="D670" i="29"/>
  <c r="E670" i="29"/>
  <c r="F670" i="29"/>
  <c r="G670" i="29"/>
  <c r="H670" i="29"/>
  <c r="I670" i="29"/>
  <c r="K670" i="29"/>
  <c r="F671" i="29"/>
  <c r="G671" i="29"/>
  <c r="H671" i="29"/>
  <c r="J671" i="29"/>
  <c r="F672" i="29"/>
  <c r="G672" i="29"/>
  <c r="H672" i="29"/>
  <c r="J672" i="29"/>
  <c r="F673" i="29"/>
  <c r="G673" i="29"/>
  <c r="H673" i="29"/>
  <c r="J673" i="29"/>
  <c r="F674" i="29"/>
  <c r="G674" i="29"/>
  <c r="H674" i="29"/>
  <c r="J674" i="29"/>
  <c r="F675" i="29"/>
  <c r="G675" i="29"/>
  <c r="H675" i="29"/>
  <c r="J675" i="29"/>
  <c r="D82" i="29"/>
  <c r="E82" i="29"/>
  <c r="E153" i="28" s="1"/>
  <c r="F82" i="29"/>
  <c r="F153" i="28" s="1"/>
  <c r="G82" i="29"/>
  <c r="G153" i="28" s="1"/>
  <c r="H82" i="29"/>
  <c r="H153" i="28" s="1"/>
  <c r="I82" i="29"/>
  <c r="I153" i="28" s="1"/>
  <c r="J82" i="29"/>
  <c r="J153" i="28" s="1"/>
  <c r="K82" i="29"/>
  <c r="K153" i="28" s="1"/>
  <c r="D83" i="29"/>
  <c r="E83" i="29"/>
  <c r="F83" i="29"/>
  <c r="G83" i="29"/>
  <c r="H83" i="29"/>
  <c r="I83" i="29"/>
  <c r="J83" i="29"/>
  <c r="K83" i="29"/>
  <c r="D84" i="29"/>
  <c r="E84" i="29"/>
  <c r="F84" i="29"/>
  <c r="G84" i="29"/>
  <c r="H84" i="29"/>
  <c r="I84" i="29"/>
  <c r="J84" i="29"/>
  <c r="K84" i="29"/>
  <c r="D85" i="29"/>
  <c r="E85" i="29"/>
  <c r="F85" i="29"/>
  <c r="G85" i="29"/>
  <c r="H85" i="29"/>
  <c r="I85" i="29"/>
  <c r="J85" i="29"/>
  <c r="K85" i="29"/>
  <c r="D86" i="29"/>
  <c r="E86" i="29"/>
  <c r="F86" i="29"/>
  <c r="G86" i="29"/>
  <c r="H86" i="29"/>
  <c r="I86" i="29"/>
  <c r="J86" i="29"/>
  <c r="K86" i="29"/>
  <c r="D87" i="29"/>
  <c r="E87" i="29"/>
  <c r="F87" i="29"/>
  <c r="G87" i="29"/>
  <c r="H87" i="29"/>
  <c r="I87" i="29"/>
  <c r="J87" i="29"/>
  <c r="K87" i="29"/>
  <c r="D70" i="29"/>
  <c r="E70" i="29"/>
  <c r="E128" i="28" s="1"/>
  <c r="F70" i="29"/>
  <c r="F128" i="28" s="1"/>
  <c r="G70" i="29"/>
  <c r="G128" i="28" s="1"/>
  <c r="H70" i="29"/>
  <c r="H128" i="28" s="1"/>
  <c r="I70" i="29"/>
  <c r="J70" i="29"/>
  <c r="J128" i="28" s="1"/>
  <c r="K70" i="29"/>
  <c r="K128" i="28" s="1"/>
  <c r="D71" i="29"/>
  <c r="E71" i="29"/>
  <c r="F71" i="29"/>
  <c r="G71" i="29"/>
  <c r="H71" i="29"/>
  <c r="I71" i="29"/>
  <c r="J71" i="29"/>
  <c r="K71" i="29"/>
  <c r="D72" i="29"/>
  <c r="E72" i="29"/>
  <c r="F72" i="29"/>
  <c r="G72" i="29"/>
  <c r="H72" i="29"/>
  <c r="I72" i="29"/>
  <c r="J72" i="29"/>
  <c r="K72" i="29"/>
  <c r="D73" i="29"/>
  <c r="E73" i="29"/>
  <c r="F73" i="29"/>
  <c r="G73" i="29"/>
  <c r="H73" i="29"/>
  <c r="I73" i="29"/>
  <c r="J73" i="29"/>
  <c r="K73" i="29"/>
  <c r="D74" i="29"/>
  <c r="E74" i="29"/>
  <c r="F74" i="29"/>
  <c r="G74" i="29"/>
  <c r="H74" i="29"/>
  <c r="I74" i="29"/>
  <c r="J74" i="29"/>
  <c r="K74" i="29"/>
  <c r="D75" i="29"/>
  <c r="E75" i="29"/>
  <c r="F75" i="29"/>
  <c r="G75" i="29"/>
  <c r="H75" i="29"/>
  <c r="I75" i="29"/>
  <c r="J75" i="29"/>
  <c r="K75" i="29"/>
  <c r="D52" i="29"/>
  <c r="F52" i="29"/>
  <c r="G52" i="29"/>
  <c r="H52" i="29"/>
  <c r="I52" i="29"/>
  <c r="F22" i="26" s="1"/>
  <c r="J52" i="29"/>
  <c r="K52" i="29"/>
  <c r="D53" i="29"/>
  <c r="E53" i="29"/>
  <c r="F53" i="29"/>
  <c r="G53" i="29"/>
  <c r="H53" i="29"/>
  <c r="I53" i="29"/>
  <c r="J53" i="29"/>
  <c r="K53" i="29"/>
  <c r="D54" i="29"/>
  <c r="E54" i="29"/>
  <c r="F54" i="29"/>
  <c r="G54" i="29"/>
  <c r="H54" i="29"/>
  <c r="I54" i="29"/>
  <c r="J54" i="29"/>
  <c r="K54" i="29"/>
  <c r="D55" i="29"/>
  <c r="E55" i="29"/>
  <c r="F55" i="29"/>
  <c r="G55" i="29"/>
  <c r="H55" i="29"/>
  <c r="I55" i="29"/>
  <c r="J55" i="29"/>
  <c r="K55" i="29"/>
  <c r="D56" i="29"/>
  <c r="E56" i="29"/>
  <c r="F56" i="29"/>
  <c r="G56" i="29"/>
  <c r="H56" i="29"/>
  <c r="I56" i="29"/>
  <c r="J56" i="29"/>
  <c r="K56" i="29"/>
  <c r="D57" i="29"/>
  <c r="E57" i="29"/>
  <c r="F57" i="29"/>
  <c r="G57" i="29"/>
  <c r="H57" i="29"/>
  <c r="I57" i="29"/>
  <c r="J57" i="29"/>
  <c r="K57" i="29"/>
  <c r="E19" i="29"/>
  <c r="E25" i="29"/>
  <c r="I128" i="28" l="1"/>
  <c r="F28" i="26"/>
  <c r="H662" i="29"/>
  <c r="F662" i="29"/>
  <c r="J84" i="28"/>
  <c r="H84" i="28"/>
  <c r="F84" i="28"/>
  <c r="K84" i="28"/>
  <c r="I84" i="28"/>
  <c r="G84" i="28"/>
  <c r="G662" i="29"/>
  <c r="E2166" i="28"/>
  <c r="F2166" i="28"/>
  <c r="G2166" i="28"/>
  <c r="H2166" i="28"/>
  <c r="I2166" i="28"/>
  <c r="J2166" i="28"/>
  <c r="K2166" i="28"/>
  <c r="D2166" i="28"/>
  <c r="E2150" i="28"/>
  <c r="F2150" i="28"/>
  <c r="G2150" i="28"/>
  <c r="H2150" i="28"/>
  <c r="I2150" i="28"/>
  <c r="J2150" i="28"/>
  <c r="K2150" i="28"/>
  <c r="D2150" i="28"/>
  <c r="E2132" i="28"/>
  <c r="F2132" i="28"/>
  <c r="G2132" i="28"/>
  <c r="H2132" i="28"/>
  <c r="I2132" i="28"/>
  <c r="J2132" i="28"/>
  <c r="K2132" i="28"/>
  <c r="D2132" i="28"/>
  <c r="E2117" i="28"/>
  <c r="F2117" i="28"/>
  <c r="G2117" i="28"/>
  <c r="H2117" i="28"/>
  <c r="I2117" i="28"/>
  <c r="J2117" i="28"/>
  <c r="K2117" i="28"/>
  <c r="D2117" i="28"/>
  <c r="E2101" i="28"/>
  <c r="F2101" i="28"/>
  <c r="G2101" i="28"/>
  <c r="H2101" i="28"/>
  <c r="I2101" i="28"/>
  <c r="J2101" i="28"/>
  <c r="K2101" i="28"/>
  <c r="D2101" i="28"/>
  <c r="E2083" i="28"/>
  <c r="F2083" i="28"/>
  <c r="G2083" i="28"/>
  <c r="H2083" i="28"/>
  <c r="I2083" i="28"/>
  <c r="J2083" i="28"/>
  <c r="K2083" i="28"/>
  <c r="D2083" i="28"/>
  <c r="E2066" i="28"/>
  <c r="F2066" i="28"/>
  <c r="G2066" i="28"/>
  <c r="H2066" i="28"/>
  <c r="I2066" i="28"/>
  <c r="J2066" i="28"/>
  <c r="K2066" i="28"/>
  <c r="D2066" i="28"/>
  <c r="E2049" i="28"/>
  <c r="F2049" i="28"/>
  <c r="G2049" i="28"/>
  <c r="H2049" i="28"/>
  <c r="I2049" i="28"/>
  <c r="J2049" i="28"/>
  <c r="K2049" i="28"/>
  <c r="D2049" i="28"/>
  <c r="E2030" i="28"/>
  <c r="F2030" i="28"/>
  <c r="G2030" i="28"/>
  <c r="H2030" i="28"/>
  <c r="I2030" i="28"/>
  <c r="J2030" i="28"/>
  <c r="K2030" i="28"/>
  <c r="D2030" i="28"/>
  <c r="E2014" i="28"/>
  <c r="F2014" i="28"/>
  <c r="G2014" i="28"/>
  <c r="H2014" i="28"/>
  <c r="I2014" i="28"/>
  <c r="J2014" i="28"/>
  <c r="K2014" i="28"/>
  <c r="D2014" i="28"/>
  <c r="E1995" i="28"/>
  <c r="F1995" i="28"/>
  <c r="G1995" i="28"/>
  <c r="H1995" i="28"/>
  <c r="I1995" i="28"/>
  <c r="J1995" i="28"/>
  <c r="K1995" i="28"/>
  <c r="D1995" i="28"/>
  <c r="K1993" i="28"/>
  <c r="J1993" i="28"/>
  <c r="I1993" i="28"/>
  <c r="H1993" i="28"/>
  <c r="G1993" i="28"/>
  <c r="F1993" i="28"/>
  <c r="K1991" i="28"/>
  <c r="K1992" i="28" s="1"/>
  <c r="J1991" i="28"/>
  <c r="J1992" i="28" s="1"/>
  <c r="I1991" i="28"/>
  <c r="I1992" i="28" s="1"/>
  <c r="H1991" i="28"/>
  <c r="H1992" i="28" s="1"/>
  <c r="G1991" i="28"/>
  <c r="G1992" i="28" s="1"/>
  <c r="F1991" i="28"/>
  <c r="F1992" i="28" s="1"/>
  <c r="E1978" i="28"/>
  <c r="F1978" i="28"/>
  <c r="G1978" i="28"/>
  <c r="H1978" i="28"/>
  <c r="I1978" i="28"/>
  <c r="J1978" i="28"/>
  <c r="K1978" i="28"/>
  <c r="D1978" i="28"/>
  <c r="E1959" i="28"/>
  <c r="F1959" i="28"/>
  <c r="G1959" i="28"/>
  <c r="H1959" i="28"/>
  <c r="I1959" i="28"/>
  <c r="J1959" i="28"/>
  <c r="K1959" i="28"/>
  <c r="D1959" i="28"/>
  <c r="E1941" i="28"/>
  <c r="F1941" i="28"/>
  <c r="G1941" i="28"/>
  <c r="H1941" i="28"/>
  <c r="I1941" i="28"/>
  <c r="J1941" i="28"/>
  <c r="K1941" i="28"/>
  <c r="D1941" i="28"/>
  <c r="E1920" i="28"/>
  <c r="F1920" i="28"/>
  <c r="G1920" i="28"/>
  <c r="H1920" i="28"/>
  <c r="I1920" i="28"/>
  <c r="J1920" i="28"/>
  <c r="K1920" i="28"/>
  <c r="E1905" i="28"/>
  <c r="F1905" i="28"/>
  <c r="G1905" i="28"/>
  <c r="H1905" i="28"/>
  <c r="I1905" i="28"/>
  <c r="J1905" i="28"/>
  <c r="K1905" i="28"/>
  <c r="D1905" i="28"/>
  <c r="D1890" i="28"/>
  <c r="D1891" i="28"/>
  <c r="E1891" i="28"/>
  <c r="F1891" i="28"/>
  <c r="G1891" i="28"/>
  <c r="H1891" i="28"/>
  <c r="I1891" i="28"/>
  <c r="J1891" i="28"/>
  <c r="K1891" i="28"/>
  <c r="H1892" i="28"/>
  <c r="K1892" i="28"/>
  <c r="H1893" i="28"/>
  <c r="K1893" i="28"/>
  <c r="H1894" i="28"/>
  <c r="K1894" i="28"/>
  <c r="H1895" i="28"/>
  <c r="K1895" i="28"/>
  <c r="H1896" i="28"/>
  <c r="K1896" i="28"/>
  <c r="F171" i="28"/>
  <c r="G171" i="28"/>
  <c r="H171" i="28"/>
  <c r="I171" i="28"/>
  <c r="J171" i="28"/>
  <c r="K171" i="28"/>
  <c r="D171" i="28"/>
  <c r="H89" i="29"/>
  <c r="G89" i="29"/>
  <c r="F89" i="29"/>
  <c r="J89" i="29"/>
  <c r="I89" i="29"/>
  <c r="D1880" i="28" l="1"/>
  <c r="E232" i="29"/>
  <c r="E1880" i="28" s="1"/>
  <c r="F232" i="29"/>
  <c r="G232" i="29"/>
  <c r="H232" i="29"/>
  <c r="I232" i="29"/>
  <c r="J232" i="29"/>
  <c r="K232" i="29"/>
  <c r="F233" i="29"/>
  <c r="G233" i="29"/>
  <c r="H233" i="29"/>
  <c r="J233" i="29"/>
  <c r="F234" i="29"/>
  <c r="G234" i="29"/>
  <c r="H234" i="29"/>
  <c r="J234" i="29"/>
  <c r="F235" i="29"/>
  <c r="G235" i="29"/>
  <c r="H235" i="29"/>
  <c r="J235" i="29"/>
  <c r="F236" i="29"/>
  <c r="G236" i="29"/>
  <c r="H236" i="29"/>
  <c r="J236" i="29"/>
  <c r="F237" i="29"/>
  <c r="G237" i="29"/>
  <c r="H237" i="29"/>
  <c r="J237" i="29"/>
  <c r="F338" i="26"/>
  <c r="D344" i="29"/>
  <c r="F274" i="26"/>
  <c r="F225" i="26"/>
  <c r="F32" i="26"/>
  <c r="K206" i="29" l="1"/>
  <c r="I206" i="29"/>
  <c r="G206" i="29"/>
  <c r="J206" i="29"/>
  <c r="H206" i="29"/>
  <c r="F206" i="29"/>
  <c r="F234" i="26"/>
  <c r="D2766" i="28"/>
  <c r="D2767" i="28"/>
  <c r="E2767" i="28"/>
  <c r="F2767" i="28"/>
  <c r="G2767" i="28"/>
  <c r="H2767" i="28"/>
  <c r="I2767" i="28"/>
  <c r="J2767" i="28"/>
  <c r="K2767" i="28"/>
  <c r="H2768" i="28"/>
  <c r="K2768" i="28"/>
  <c r="H2769" i="28"/>
  <c r="K2769" i="28"/>
  <c r="H2770" i="28"/>
  <c r="K2770" i="28"/>
  <c r="H2771" i="28"/>
  <c r="K2771" i="28"/>
  <c r="H2772" i="28"/>
  <c r="K2772" i="28"/>
  <c r="E2761" i="28"/>
  <c r="F2761" i="28"/>
  <c r="G2761" i="28"/>
  <c r="H2761" i="28"/>
  <c r="I2761" i="28"/>
  <c r="J2761" i="28"/>
  <c r="K2761" i="28"/>
  <c r="D2761" i="28"/>
  <c r="E2237" i="28"/>
  <c r="F2237" i="28"/>
  <c r="G2237" i="28"/>
  <c r="H2237" i="28"/>
  <c r="I2237" i="28"/>
  <c r="J2237" i="28"/>
  <c r="K2237" i="28"/>
  <c r="D2237" i="28"/>
  <c r="E115" i="28"/>
  <c r="F115" i="28"/>
  <c r="G115" i="28"/>
  <c r="H115" i="28"/>
  <c r="I115" i="28"/>
  <c r="J115" i="28"/>
  <c r="K115" i="28"/>
  <c r="D115" i="28"/>
  <c r="E97" i="28"/>
  <c r="F97" i="28"/>
  <c r="G97" i="28"/>
  <c r="H97" i="28"/>
  <c r="I97" i="28"/>
  <c r="J97" i="28"/>
  <c r="K97" i="28"/>
  <c r="D142" i="29" l="1"/>
  <c r="E142" i="29"/>
  <c r="F142" i="29"/>
  <c r="G142" i="29"/>
  <c r="H142" i="29"/>
  <c r="I142" i="29"/>
  <c r="I104" i="29" s="1"/>
  <c r="J142" i="29"/>
  <c r="K142" i="29"/>
  <c r="F143" i="29"/>
  <c r="G143" i="29"/>
  <c r="H143" i="29"/>
  <c r="I143" i="29"/>
  <c r="J143" i="29"/>
  <c r="F144" i="29"/>
  <c r="G144" i="29"/>
  <c r="H144" i="29"/>
  <c r="I144" i="29"/>
  <c r="J144" i="29"/>
  <c r="F145" i="29"/>
  <c r="G145" i="29"/>
  <c r="H145" i="29"/>
  <c r="I145" i="29"/>
  <c r="J145" i="29"/>
  <c r="F146" i="29"/>
  <c r="G146" i="29"/>
  <c r="H146" i="29"/>
  <c r="I146" i="29"/>
  <c r="J146" i="29"/>
  <c r="F147" i="29"/>
  <c r="G147" i="29"/>
  <c r="H147" i="29"/>
  <c r="I147" i="29"/>
  <c r="J147" i="29"/>
  <c r="D76" i="29"/>
  <c r="D141" i="28" s="1"/>
  <c r="E76" i="29"/>
  <c r="F76" i="29"/>
  <c r="G76" i="29"/>
  <c r="H76" i="29"/>
  <c r="I76" i="29"/>
  <c r="I44" i="29" s="1"/>
  <c r="J76" i="29"/>
  <c r="F30" i="26" s="1"/>
  <c r="K76" i="29"/>
  <c r="F77" i="29"/>
  <c r="G77" i="29"/>
  <c r="H77" i="29"/>
  <c r="I77" i="29"/>
  <c r="J77" i="29"/>
  <c r="F78" i="29"/>
  <c r="G78" i="29"/>
  <c r="H78" i="29"/>
  <c r="I78" i="29"/>
  <c r="J78" i="29"/>
  <c r="F79" i="29"/>
  <c r="G79" i="29"/>
  <c r="H79" i="29"/>
  <c r="I79" i="29"/>
  <c r="J79" i="29"/>
  <c r="F80" i="29"/>
  <c r="G80" i="29"/>
  <c r="H80" i="29"/>
  <c r="I80" i="29"/>
  <c r="J80" i="29"/>
  <c r="F81" i="29"/>
  <c r="G81" i="29"/>
  <c r="H81" i="29"/>
  <c r="I81" i="29"/>
  <c r="J81" i="29"/>
  <c r="J141" i="28" l="1"/>
  <c r="J44" i="29"/>
  <c r="H141" i="28"/>
  <c r="H44" i="29"/>
  <c r="F141" i="28"/>
  <c r="F44" i="29"/>
  <c r="K1701" i="28"/>
  <c r="K104" i="29"/>
  <c r="G1701" i="28"/>
  <c r="G104" i="29"/>
  <c r="E1701" i="28"/>
  <c r="E104" i="29"/>
  <c r="K141" i="28"/>
  <c r="K44" i="29"/>
  <c r="G141" i="28"/>
  <c r="G44" i="29"/>
  <c r="E141" i="28"/>
  <c r="E44" i="29"/>
  <c r="J1701" i="28"/>
  <c r="J104" i="29"/>
  <c r="H1701" i="28"/>
  <c r="H104" i="29"/>
  <c r="F1701" i="28"/>
  <c r="F104" i="29"/>
  <c r="D1701" i="28"/>
  <c r="D104" i="29"/>
  <c r="I1701" i="28"/>
  <c r="F210" i="26"/>
  <c r="I141" i="28"/>
  <c r="F357" i="26" l="1"/>
  <c r="F355" i="26"/>
  <c r="F351" i="26"/>
  <c r="F349" i="26"/>
  <c r="F347" i="26"/>
  <c r="F345" i="26"/>
  <c r="D361" i="26"/>
  <c r="D359" i="26"/>
  <c r="B2943" i="28"/>
  <c r="D2904" i="28"/>
  <c r="E2904" i="28"/>
  <c r="F2904" i="28"/>
  <c r="G2904" i="28"/>
  <c r="H2904" i="28"/>
  <c r="I2904" i="28"/>
  <c r="J2904" i="28"/>
  <c r="K2904" i="28"/>
  <c r="H2905" i="28"/>
  <c r="K2905" i="28"/>
  <c r="H2906" i="28"/>
  <c r="K2906" i="28"/>
  <c r="H2907" i="28"/>
  <c r="K2907" i="28"/>
  <c r="H2908" i="28"/>
  <c r="K2908" i="28"/>
  <c r="H2909" i="28"/>
  <c r="K2909" i="28"/>
  <c r="E2898" i="28"/>
  <c r="F2898" i="28"/>
  <c r="G2898" i="28"/>
  <c r="H2898" i="28"/>
  <c r="I2898" i="28"/>
  <c r="J2898" i="28"/>
  <c r="K2898" i="28"/>
  <c r="D2898" i="28"/>
  <c r="F2883" i="28"/>
  <c r="G2883" i="28"/>
  <c r="H2883" i="28"/>
  <c r="I2883" i="28"/>
  <c r="J2883" i="28"/>
  <c r="K2883" i="28"/>
  <c r="F2823" i="28"/>
  <c r="G2823" i="28"/>
  <c r="H2823" i="28"/>
  <c r="I2823" i="28"/>
  <c r="J2823" i="28"/>
  <c r="K2823" i="28"/>
  <c r="E2853" i="28"/>
  <c r="F2853" i="28"/>
  <c r="G2853" i="28"/>
  <c r="H2853" i="28"/>
  <c r="I2853" i="28"/>
  <c r="J2853" i="28"/>
  <c r="K2853" i="28"/>
  <c r="E2838" i="28"/>
  <c r="F2838" i="28"/>
  <c r="G2838" i="28"/>
  <c r="H2838" i="28"/>
  <c r="I2838" i="28"/>
  <c r="J2838" i="28"/>
  <c r="K2838" i="28"/>
  <c r="D2930" i="28"/>
  <c r="D655" i="29"/>
  <c r="E655" i="29"/>
  <c r="E2944" i="28" s="1"/>
  <c r="F655" i="29"/>
  <c r="F2944" i="28" s="1"/>
  <c r="G655" i="29"/>
  <c r="G2944" i="28" s="1"/>
  <c r="H655" i="29"/>
  <c r="H2944" i="28" s="1"/>
  <c r="I655" i="29"/>
  <c r="I2944" i="28" s="1"/>
  <c r="J655" i="29"/>
  <c r="J2944" i="28" s="1"/>
  <c r="K655" i="29"/>
  <c r="K2944" i="28" s="1"/>
  <c r="E656" i="29"/>
  <c r="F656" i="29"/>
  <c r="G656" i="29"/>
  <c r="H656" i="29"/>
  <c r="I656" i="29"/>
  <c r="J656" i="29"/>
  <c r="K656" i="29"/>
  <c r="E657" i="29"/>
  <c r="F657" i="29"/>
  <c r="G657" i="29"/>
  <c r="H657" i="29"/>
  <c r="I657" i="29"/>
  <c r="J657" i="29"/>
  <c r="K657" i="29"/>
  <c r="E658" i="29"/>
  <c r="F658" i="29"/>
  <c r="G658" i="29"/>
  <c r="H658" i="29"/>
  <c r="I658" i="29"/>
  <c r="J658" i="29"/>
  <c r="K658" i="29"/>
  <c r="E659" i="29"/>
  <c r="F659" i="29"/>
  <c r="G659" i="29"/>
  <c r="H659" i="29"/>
  <c r="I659" i="29"/>
  <c r="J659" i="29"/>
  <c r="K659" i="29"/>
  <c r="E660" i="29"/>
  <c r="F660" i="29"/>
  <c r="G660" i="29"/>
  <c r="H660" i="29"/>
  <c r="I660" i="29"/>
  <c r="J660" i="29"/>
  <c r="K660" i="29"/>
  <c r="E649" i="29"/>
  <c r="E2930" i="28" s="1"/>
  <c r="F649" i="29"/>
  <c r="F2930" i="28" s="1"/>
  <c r="G649" i="29"/>
  <c r="G2930" i="28" s="1"/>
  <c r="H649" i="29"/>
  <c r="H2930" i="28" s="1"/>
  <c r="I649" i="29"/>
  <c r="I2930" i="28" s="1"/>
  <c r="J649" i="29"/>
  <c r="F361" i="26" s="1"/>
  <c r="K649" i="29"/>
  <c r="K2930" i="28" s="1"/>
  <c r="F650" i="29"/>
  <c r="G650" i="29"/>
  <c r="H650" i="29"/>
  <c r="J650" i="29"/>
  <c r="F651" i="29"/>
  <c r="G651" i="29"/>
  <c r="H651" i="29"/>
  <c r="J651" i="29"/>
  <c r="F652" i="29"/>
  <c r="G652" i="29"/>
  <c r="H652" i="29"/>
  <c r="J652" i="29"/>
  <c r="F653" i="29"/>
  <c r="G653" i="29"/>
  <c r="H653" i="29"/>
  <c r="J653" i="29"/>
  <c r="F654" i="29"/>
  <c r="G654" i="29"/>
  <c r="H654" i="29"/>
  <c r="J654" i="29"/>
  <c r="D625" i="29"/>
  <c r="E625" i="29"/>
  <c r="F625" i="29"/>
  <c r="F2868" i="28" s="1"/>
  <c r="G625" i="29"/>
  <c r="G2868" i="28" s="1"/>
  <c r="H625" i="29"/>
  <c r="H2868" i="28" s="1"/>
  <c r="I625" i="29"/>
  <c r="F353" i="26" s="1"/>
  <c r="J625" i="29"/>
  <c r="K625" i="29"/>
  <c r="K2868" i="28" s="1"/>
  <c r="F626" i="29"/>
  <c r="G626" i="29"/>
  <c r="H626" i="29"/>
  <c r="J626" i="29"/>
  <c r="F627" i="29"/>
  <c r="G627" i="29"/>
  <c r="H627" i="29"/>
  <c r="J627" i="29"/>
  <c r="F628" i="29"/>
  <c r="G628" i="29"/>
  <c r="H628" i="29"/>
  <c r="J628" i="29"/>
  <c r="F629" i="29"/>
  <c r="G629" i="29"/>
  <c r="H629" i="29"/>
  <c r="J629" i="29"/>
  <c r="F630" i="29"/>
  <c r="G630" i="29"/>
  <c r="H630" i="29"/>
  <c r="J630" i="29"/>
  <c r="E643" i="29"/>
  <c r="E2914" i="28" s="1"/>
  <c r="F643" i="29"/>
  <c r="F2914" i="28" s="1"/>
  <c r="G643" i="29"/>
  <c r="G2914" i="28" s="1"/>
  <c r="H643" i="29"/>
  <c r="H2914" i="28" s="1"/>
  <c r="I643" i="29"/>
  <c r="F359" i="26" s="1"/>
  <c r="J643" i="29"/>
  <c r="J2914" i="28" s="1"/>
  <c r="K643" i="29"/>
  <c r="K2914" i="28" s="1"/>
  <c r="E644" i="29"/>
  <c r="F644" i="29"/>
  <c r="G644" i="29"/>
  <c r="H644" i="29"/>
  <c r="J644" i="29"/>
  <c r="E645" i="29"/>
  <c r="F645" i="29"/>
  <c r="G645" i="29"/>
  <c r="H645" i="29"/>
  <c r="J645" i="29"/>
  <c r="E646" i="29"/>
  <c r="F646" i="29"/>
  <c r="G646" i="29"/>
  <c r="H646" i="29"/>
  <c r="J646" i="29"/>
  <c r="E647" i="29"/>
  <c r="F647" i="29"/>
  <c r="G647" i="29"/>
  <c r="H647" i="29"/>
  <c r="J647" i="29"/>
  <c r="E648" i="29"/>
  <c r="F648" i="29"/>
  <c r="G648" i="29"/>
  <c r="H648" i="29"/>
  <c r="J648" i="29"/>
  <c r="D595" i="29"/>
  <c r="E595" i="29"/>
  <c r="F595" i="29"/>
  <c r="F587" i="29" s="1"/>
  <c r="G595" i="29"/>
  <c r="H595" i="29"/>
  <c r="I595" i="29"/>
  <c r="J595" i="29"/>
  <c r="K595" i="29"/>
  <c r="F596" i="29"/>
  <c r="G596" i="29"/>
  <c r="H596" i="29"/>
  <c r="I596" i="29"/>
  <c r="J596" i="29"/>
  <c r="F597" i="29"/>
  <c r="G597" i="29"/>
  <c r="H597" i="29"/>
  <c r="I597" i="29"/>
  <c r="J597" i="29"/>
  <c r="F598" i="29"/>
  <c r="G598" i="29"/>
  <c r="H598" i="29"/>
  <c r="I598" i="29"/>
  <c r="J598" i="29"/>
  <c r="F599" i="29"/>
  <c r="G599" i="29"/>
  <c r="H599" i="29"/>
  <c r="I599" i="29"/>
  <c r="J599" i="29"/>
  <c r="F600" i="29"/>
  <c r="G600" i="29"/>
  <c r="H600" i="29"/>
  <c r="I600" i="29"/>
  <c r="J600" i="29"/>
  <c r="E601" i="29"/>
  <c r="D2786" i="28"/>
  <c r="D2800" i="28" s="1"/>
  <c r="D2813" i="28" s="1"/>
  <c r="D2828" i="28" s="1"/>
  <c r="D2843" i="28" s="1"/>
  <c r="D2858" i="28" s="1"/>
  <c r="D2787" i="28"/>
  <c r="D2801" i="28" s="1"/>
  <c r="D2814" i="28" s="1"/>
  <c r="D2829" i="28" s="1"/>
  <c r="D2844" i="28" s="1"/>
  <c r="D2859" i="28" s="1"/>
  <c r="E2787" i="28"/>
  <c r="E2801" i="28" s="1"/>
  <c r="E2814" i="28" s="1"/>
  <c r="E2829" i="28" s="1"/>
  <c r="E2844" i="28" s="1"/>
  <c r="E2859" i="28" s="1"/>
  <c r="F2787" i="28"/>
  <c r="F2801" i="28" s="1"/>
  <c r="F2814" i="28" s="1"/>
  <c r="F2829" i="28" s="1"/>
  <c r="F2844" i="28" s="1"/>
  <c r="F2859" i="28" s="1"/>
  <c r="G2787" i="28"/>
  <c r="G2801" i="28" s="1"/>
  <c r="G2814" i="28" s="1"/>
  <c r="G2829" i="28" s="1"/>
  <c r="G2844" i="28" s="1"/>
  <c r="G2859" i="28" s="1"/>
  <c r="H2787" i="28"/>
  <c r="H2801" i="28" s="1"/>
  <c r="H2814" i="28" s="1"/>
  <c r="H2829" i="28" s="1"/>
  <c r="H2844" i="28" s="1"/>
  <c r="H2859" i="28" s="1"/>
  <c r="I2787" i="28"/>
  <c r="I2801" i="28" s="1"/>
  <c r="I2814" i="28" s="1"/>
  <c r="I2829" i="28" s="1"/>
  <c r="I2844" i="28" s="1"/>
  <c r="I2859" i="28" s="1"/>
  <c r="J2787" i="28"/>
  <c r="J2801" i="28" s="1"/>
  <c r="J2814" i="28" s="1"/>
  <c r="J2829" i="28" s="1"/>
  <c r="J2844" i="28" s="1"/>
  <c r="J2859" i="28" s="1"/>
  <c r="K2787" i="28"/>
  <c r="K2801" i="28" s="1"/>
  <c r="K2814" i="28" s="1"/>
  <c r="K2829" i="28" s="1"/>
  <c r="K2844" i="28" s="1"/>
  <c r="K2859" i="28" s="1"/>
  <c r="H2788" i="28"/>
  <c r="H2802" i="28" s="1"/>
  <c r="H2815" i="28" s="1"/>
  <c r="H2830" i="28" s="1"/>
  <c r="H2845" i="28" s="1"/>
  <c r="H2860" i="28" s="1"/>
  <c r="K2788" i="28"/>
  <c r="K2802" i="28" s="1"/>
  <c r="K2815" i="28" s="1"/>
  <c r="K2830" i="28" s="1"/>
  <c r="K2845" i="28" s="1"/>
  <c r="K2860" i="28" s="1"/>
  <c r="H2789" i="28"/>
  <c r="H2803" i="28" s="1"/>
  <c r="H2816" i="28" s="1"/>
  <c r="H2831" i="28" s="1"/>
  <c r="H2846" i="28" s="1"/>
  <c r="H2861" i="28" s="1"/>
  <c r="K2789" i="28"/>
  <c r="K2803" i="28" s="1"/>
  <c r="K2816" i="28" s="1"/>
  <c r="K2831" i="28" s="1"/>
  <c r="K2846" i="28" s="1"/>
  <c r="K2861" i="28" s="1"/>
  <c r="H2790" i="28"/>
  <c r="H2804" i="28" s="1"/>
  <c r="H2817" i="28" s="1"/>
  <c r="H2832" i="28" s="1"/>
  <c r="H2847" i="28" s="1"/>
  <c r="H2862" i="28" s="1"/>
  <c r="K2790" i="28"/>
  <c r="K2804" i="28" s="1"/>
  <c r="K2817" i="28" s="1"/>
  <c r="K2832" i="28" s="1"/>
  <c r="K2847" i="28" s="1"/>
  <c r="K2862" i="28" s="1"/>
  <c r="H2791" i="28"/>
  <c r="H2805" i="28" s="1"/>
  <c r="H2818" i="28" s="1"/>
  <c r="H2833" i="28" s="1"/>
  <c r="H2848" i="28" s="1"/>
  <c r="H2863" i="28" s="1"/>
  <c r="K2791" i="28"/>
  <c r="K2805" i="28" s="1"/>
  <c r="K2818" i="28" s="1"/>
  <c r="K2833" i="28" s="1"/>
  <c r="K2848" i="28" s="1"/>
  <c r="K2863" i="28" s="1"/>
  <c r="H2792" i="28"/>
  <c r="H2806" i="28" s="1"/>
  <c r="H2819" i="28" s="1"/>
  <c r="H2834" i="28" s="1"/>
  <c r="H2849" i="28" s="1"/>
  <c r="H2864" i="28" s="1"/>
  <c r="K2792" i="28"/>
  <c r="K2806" i="28" s="1"/>
  <c r="K2819" i="28" s="1"/>
  <c r="K2834" i="28" s="1"/>
  <c r="K2849" i="28" s="1"/>
  <c r="K2864" i="28" s="1"/>
  <c r="G2794" i="28" l="1"/>
  <c r="G587" i="29"/>
  <c r="J2794" i="28"/>
  <c r="J587" i="29"/>
  <c r="K2794" i="28"/>
  <c r="K587" i="29"/>
  <c r="I2794" i="28"/>
  <c r="I587" i="29"/>
  <c r="E2794" i="28"/>
  <c r="H2794" i="28"/>
  <c r="H587" i="29"/>
  <c r="D2794" i="28"/>
  <c r="D587" i="29"/>
  <c r="I2914" i="28"/>
  <c r="I2868" i="28"/>
  <c r="J2930" i="28"/>
  <c r="F343" i="26"/>
  <c r="F2794" i="28"/>
  <c r="J2868" i="28"/>
  <c r="F363" i="26"/>
  <c r="F342" i="26" l="1"/>
  <c r="F2413" i="28"/>
  <c r="G2413" i="28"/>
  <c r="H2413" i="28"/>
  <c r="I2413" i="28"/>
  <c r="J2413" i="28"/>
  <c r="K2413" i="28"/>
  <c r="F335" i="26" l="1"/>
  <c r="F333" i="26"/>
  <c r="F331" i="26"/>
  <c r="E2724" i="28"/>
  <c r="F2724" i="28"/>
  <c r="G2724" i="28"/>
  <c r="H2724" i="28"/>
  <c r="I2724" i="28"/>
  <c r="J2724" i="28"/>
  <c r="K2724" i="28"/>
  <c r="E2701" i="28"/>
  <c r="F2701" i="28"/>
  <c r="G2701" i="28"/>
  <c r="H2701" i="28"/>
  <c r="I2701" i="28"/>
  <c r="J2701" i="28"/>
  <c r="K2701" i="28"/>
  <c r="E2573" i="28"/>
  <c r="F2573" i="28"/>
  <c r="G2573" i="28"/>
  <c r="H2573" i="28"/>
  <c r="I2573" i="28"/>
  <c r="J2573" i="28"/>
  <c r="K2573" i="28"/>
  <c r="D2553" i="28"/>
  <c r="D2578" i="28" s="1"/>
  <c r="D2600" i="28" s="1"/>
  <c r="D2619" i="28" s="1"/>
  <c r="D2638" i="28" s="1"/>
  <c r="D2554" i="28"/>
  <c r="D2579" i="28" s="1"/>
  <c r="D2601" i="28" s="1"/>
  <c r="D2620" i="28" s="1"/>
  <c r="D2639" i="28" s="1"/>
  <c r="E2554" i="28"/>
  <c r="E2579" i="28" s="1"/>
  <c r="E2601" i="28" s="1"/>
  <c r="E2620" i="28" s="1"/>
  <c r="E2639" i="28" s="1"/>
  <c r="F2554" i="28"/>
  <c r="F2579" i="28" s="1"/>
  <c r="F2601" i="28" s="1"/>
  <c r="F2620" i="28" s="1"/>
  <c r="F2639" i="28" s="1"/>
  <c r="G2554" i="28"/>
  <c r="G2579" i="28" s="1"/>
  <c r="G2601" i="28" s="1"/>
  <c r="G2620" i="28" s="1"/>
  <c r="G2639" i="28" s="1"/>
  <c r="H2554" i="28"/>
  <c r="H2579" i="28" s="1"/>
  <c r="H2601" i="28" s="1"/>
  <c r="H2620" i="28" s="1"/>
  <c r="H2639" i="28" s="1"/>
  <c r="I2554" i="28"/>
  <c r="I2579" i="28" s="1"/>
  <c r="I2601" i="28" s="1"/>
  <c r="I2620" i="28" s="1"/>
  <c r="I2639" i="28" s="1"/>
  <c r="J2554" i="28"/>
  <c r="J2579" i="28" s="1"/>
  <c r="J2601" i="28" s="1"/>
  <c r="J2620" i="28" s="1"/>
  <c r="J2639" i="28" s="1"/>
  <c r="K2554" i="28"/>
  <c r="K2579" i="28" s="1"/>
  <c r="K2601" i="28" s="1"/>
  <c r="K2620" i="28" s="1"/>
  <c r="K2639" i="28" s="1"/>
  <c r="H2555" i="28"/>
  <c r="H2580" i="28" s="1"/>
  <c r="H2602" i="28" s="1"/>
  <c r="H2621" i="28" s="1"/>
  <c r="H2640" i="28" s="1"/>
  <c r="K2555" i="28"/>
  <c r="K2580" i="28" s="1"/>
  <c r="K2602" i="28" s="1"/>
  <c r="K2621" i="28" s="1"/>
  <c r="K2640" i="28" s="1"/>
  <c r="H2556" i="28"/>
  <c r="H2581" i="28" s="1"/>
  <c r="H2603" i="28" s="1"/>
  <c r="H2622" i="28" s="1"/>
  <c r="H2641" i="28" s="1"/>
  <c r="K2556" i="28"/>
  <c r="K2581" i="28" s="1"/>
  <c r="K2603" i="28" s="1"/>
  <c r="K2622" i="28" s="1"/>
  <c r="K2641" i="28" s="1"/>
  <c r="H2557" i="28"/>
  <c r="H2582" i="28" s="1"/>
  <c r="H2604" i="28" s="1"/>
  <c r="H2623" i="28" s="1"/>
  <c r="H2642" i="28" s="1"/>
  <c r="K2557" i="28"/>
  <c r="K2582" i="28" s="1"/>
  <c r="K2604" i="28" s="1"/>
  <c r="K2623" i="28" s="1"/>
  <c r="K2642" i="28" s="1"/>
  <c r="H2558" i="28"/>
  <c r="H2583" i="28" s="1"/>
  <c r="H2605" i="28" s="1"/>
  <c r="H2624" i="28" s="1"/>
  <c r="H2643" i="28" s="1"/>
  <c r="K2558" i="28"/>
  <c r="K2583" i="28" s="1"/>
  <c r="K2605" i="28" s="1"/>
  <c r="K2624" i="28" s="1"/>
  <c r="K2643" i="28" s="1"/>
  <c r="H2559" i="28"/>
  <c r="H2584" i="28" s="1"/>
  <c r="H2606" i="28" s="1"/>
  <c r="H2625" i="28" s="1"/>
  <c r="H2644" i="28" s="1"/>
  <c r="K2559" i="28"/>
  <c r="K2584" i="28" s="1"/>
  <c r="K2606" i="28" s="1"/>
  <c r="K2625" i="28" s="1"/>
  <c r="K2644" i="28" s="1"/>
  <c r="E2547" i="28"/>
  <c r="F2547" i="28"/>
  <c r="G2547" i="28"/>
  <c r="H2547" i="28"/>
  <c r="I2547" i="28"/>
  <c r="J2547" i="28"/>
  <c r="K2547" i="28"/>
  <c r="D2547" i="28"/>
  <c r="D2491" i="28"/>
  <c r="D2492" i="28"/>
  <c r="E2492" i="28"/>
  <c r="F2492" i="28"/>
  <c r="G2492" i="28"/>
  <c r="H2492" i="28"/>
  <c r="I2492" i="28"/>
  <c r="J2492" i="28"/>
  <c r="K2492" i="28"/>
  <c r="H2493" i="28"/>
  <c r="K2493" i="28"/>
  <c r="H2494" i="28"/>
  <c r="K2494" i="28"/>
  <c r="H2495" i="28"/>
  <c r="K2495" i="28"/>
  <c r="H2496" i="28"/>
  <c r="K2496" i="28"/>
  <c r="H2497" i="28"/>
  <c r="K2497" i="28"/>
  <c r="F329" i="26"/>
  <c r="F327" i="26"/>
  <c r="F325" i="26"/>
  <c r="F323" i="26"/>
  <c r="F321" i="26"/>
  <c r="F319" i="26"/>
  <c r="F317" i="26"/>
  <c r="F315" i="26"/>
  <c r="F313" i="26"/>
  <c r="F311" i="26"/>
  <c r="F309" i="26"/>
  <c r="F307" i="26"/>
  <c r="F306" i="26" l="1"/>
  <c r="F216" i="26" l="1"/>
  <c r="F214" i="26"/>
  <c r="F212" i="26"/>
  <c r="F208" i="26"/>
  <c r="F206" i="26"/>
  <c r="F204" i="26"/>
  <c r="F202" i="26"/>
  <c r="F200" i="26"/>
  <c r="E1745" i="28"/>
  <c r="F1745" i="28"/>
  <c r="G1745" i="28"/>
  <c r="H1745" i="28"/>
  <c r="I1745" i="28"/>
  <c r="J1745" i="28"/>
  <c r="K1745" i="28"/>
  <c r="H1732" i="28"/>
  <c r="K1732" i="28"/>
  <c r="H1723" i="28"/>
  <c r="H1739" i="28" s="1"/>
  <c r="H1756" i="28"/>
  <c r="E1683" i="28"/>
  <c r="F1683" i="28"/>
  <c r="G1683" i="28"/>
  <c r="H1683" i="28"/>
  <c r="I1683" i="28"/>
  <c r="J1683" i="28"/>
  <c r="K1683" i="28"/>
  <c r="J1665" i="28"/>
  <c r="K1665" i="28"/>
  <c r="E1665" i="28"/>
  <c r="F1665" i="28"/>
  <c r="G1665" i="28"/>
  <c r="H1665" i="28"/>
  <c r="I1665" i="28"/>
  <c r="K1645" i="28"/>
  <c r="J1645" i="28"/>
  <c r="G1645" i="28"/>
  <c r="H1645" i="28"/>
  <c r="I1645" i="28"/>
  <c r="F1645" i="28"/>
  <c r="E1645" i="28"/>
  <c r="K1599" i="28"/>
  <c r="J1599" i="28"/>
  <c r="E1599" i="28"/>
  <c r="F1599" i="28"/>
  <c r="G1599" i="28"/>
  <c r="H1599" i="28"/>
  <c r="I1599" i="28"/>
  <c r="K1724" i="28" l="1"/>
  <c r="K1740" i="28" s="1"/>
  <c r="K1757" i="28"/>
  <c r="H1726" i="28"/>
  <c r="H1742" i="28" s="1"/>
  <c r="H1759" i="28"/>
  <c r="H1724" i="28"/>
  <c r="H1740" i="28" s="1"/>
  <c r="H1757" i="28"/>
  <c r="K1726" i="28"/>
  <c r="K1742" i="28" s="1"/>
  <c r="K1759" i="28"/>
  <c r="K1727" i="28"/>
  <c r="K1743" i="28" s="1"/>
  <c r="K1760" i="28"/>
  <c r="K1725" i="28"/>
  <c r="K1741" i="28" s="1"/>
  <c r="K1758" i="28"/>
  <c r="K1723" i="28"/>
  <c r="K1739" i="28" s="1"/>
  <c r="K1756" i="28"/>
  <c r="H1727" i="28"/>
  <c r="H1743" i="28" s="1"/>
  <c r="H1760" i="28"/>
  <c r="H1725" i="28"/>
  <c r="H1741" i="28" s="1"/>
  <c r="H1758" i="28"/>
  <c r="D1631" i="28" l="1"/>
  <c r="D1650" i="28" s="1"/>
  <c r="D1670" i="28" s="1"/>
  <c r="D1688" i="28" s="1"/>
  <c r="D1632" i="28"/>
  <c r="D1651" i="28" s="1"/>
  <c r="D1671" i="28" s="1"/>
  <c r="D1689" i="28" s="1"/>
  <c r="E1632" i="28"/>
  <c r="E1651" i="28" s="1"/>
  <c r="E1671" i="28" s="1"/>
  <c r="E1689" i="28" s="1"/>
  <c r="F1632" i="28"/>
  <c r="F1651" i="28" s="1"/>
  <c r="F1671" i="28" s="1"/>
  <c r="F1689" i="28" s="1"/>
  <c r="G1632" i="28"/>
  <c r="G1651" i="28" s="1"/>
  <c r="G1671" i="28" s="1"/>
  <c r="G1689" i="28" s="1"/>
  <c r="H1632" i="28"/>
  <c r="H1651" i="28" s="1"/>
  <c r="H1671" i="28" s="1"/>
  <c r="H1689" i="28" s="1"/>
  <c r="I1632" i="28"/>
  <c r="I1651" i="28" s="1"/>
  <c r="I1671" i="28" s="1"/>
  <c r="I1689" i="28" s="1"/>
  <c r="J1632" i="28"/>
  <c r="J1651" i="28" s="1"/>
  <c r="J1671" i="28" s="1"/>
  <c r="J1689" i="28" s="1"/>
  <c r="K1632" i="28"/>
  <c r="K1651" i="28" s="1"/>
  <c r="K1671" i="28" s="1"/>
  <c r="K1689" i="28" s="1"/>
  <c r="F1722" i="28" l="1"/>
  <c r="F1738" i="28" s="1"/>
  <c r="F1755" i="28"/>
  <c r="I1722" i="28"/>
  <c r="I1738" i="28" s="1"/>
  <c r="I1755" i="28"/>
  <c r="E1722" i="28"/>
  <c r="E1738" i="28" s="1"/>
  <c r="E1755" i="28"/>
  <c r="J1722" i="28"/>
  <c r="J1738" i="28" s="1"/>
  <c r="J1755" i="28"/>
  <c r="H1722" i="28"/>
  <c r="H1738" i="28" s="1"/>
  <c r="H1755" i="28"/>
  <c r="D1722" i="28"/>
  <c r="D1738" i="28" s="1"/>
  <c r="D1755" i="28"/>
  <c r="K1722" i="28"/>
  <c r="K1738" i="28" s="1"/>
  <c r="K1755" i="28"/>
  <c r="G1722" i="28"/>
  <c r="G1738" i="28" s="1"/>
  <c r="G1755" i="28"/>
  <c r="D1721" i="28"/>
  <c r="D1737" i="28" s="1"/>
  <c r="D1754" i="28"/>
  <c r="F38" i="28" l="1"/>
  <c r="G38" i="28"/>
  <c r="H38" i="28"/>
  <c r="I38" i="28"/>
  <c r="J38" i="28"/>
  <c r="K38" i="28"/>
  <c r="D38" i="28"/>
  <c r="F25" i="28"/>
  <c r="G25" i="28"/>
  <c r="H25" i="28"/>
  <c r="I25" i="28"/>
  <c r="J25" i="28"/>
  <c r="K25" i="28"/>
  <c r="D25" i="28"/>
  <c r="D58" i="28"/>
  <c r="E58" i="28"/>
  <c r="F58" i="28"/>
  <c r="G58" i="28"/>
  <c r="H58" i="28"/>
  <c r="I58" i="28"/>
  <c r="J58" i="28"/>
  <c r="K58" i="28"/>
  <c r="F270" i="26"/>
  <c r="E2221" i="28"/>
  <c r="F2221" i="28"/>
  <c r="G2221" i="28"/>
  <c r="H2221" i="28"/>
  <c r="F272" i="26"/>
  <c r="J2221" i="28"/>
  <c r="K2221" i="28"/>
  <c r="D2197" i="28"/>
  <c r="E2197" i="28"/>
  <c r="F2197" i="28"/>
  <c r="G2197" i="28"/>
  <c r="H2197" i="28"/>
  <c r="I2197" i="28"/>
  <c r="J2197" i="28"/>
  <c r="K2197" i="28"/>
  <c r="D2198" i="28"/>
  <c r="E2198" i="28"/>
  <c r="F2198" i="28"/>
  <c r="G2198" i="28"/>
  <c r="H2198" i="28"/>
  <c r="I2198" i="28"/>
  <c r="J2198" i="28"/>
  <c r="K2198" i="28"/>
  <c r="D2199" i="28"/>
  <c r="E2199" i="28"/>
  <c r="F2199" i="28"/>
  <c r="G2199" i="28"/>
  <c r="H2199" i="28"/>
  <c r="I2199" i="28"/>
  <c r="J2199" i="28"/>
  <c r="K2199" i="28"/>
  <c r="D2200" i="28"/>
  <c r="E2200" i="28"/>
  <c r="F2200" i="28"/>
  <c r="G2200" i="28"/>
  <c r="H2200" i="28"/>
  <c r="I2200" i="28"/>
  <c r="J2200" i="28"/>
  <c r="K2200" i="28"/>
  <c r="D2201" i="28"/>
  <c r="E2201" i="28"/>
  <c r="F2201" i="28"/>
  <c r="G2201" i="28"/>
  <c r="H2201" i="28"/>
  <c r="I2201" i="28"/>
  <c r="J2201" i="28"/>
  <c r="K2201" i="28"/>
  <c r="D2202" i="28"/>
  <c r="E2202" i="28"/>
  <c r="F2202" i="28"/>
  <c r="G2202" i="28"/>
  <c r="H2202" i="28"/>
  <c r="I2202" i="28"/>
  <c r="J2202" i="28"/>
  <c r="K2202" i="28"/>
  <c r="D2203" i="28"/>
  <c r="E2203" i="28"/>
  <c r="F2203" i="28"/>
  <c r="G2203" i="28"/>
  <c r="H2203" i="28"/>
  <c r="I2203" i="28"/>
  <c r="J2203" i="28"/>
  <c r="K2203" i="28"/>
  <c r="D2204" i="28"/>
  <c r="E2204" i="28"/>
  <c r="F2204" i="28"/>
  <c r="G2204" i="28"/>
  <c r="H2204" i="28"/>
  <c r="I2204" i="28"/>
  <c r="J2204" i="28"/>
  <c r="K2204" i="28"/>
  <c r="D2205" i="28"/>
  <c r="E2205" i="28"/>
  <c r="F2205" i="28"/>
  <c r="G2205" i="28"/>
  <c r="H2205" i="28"/>
  <c r="I2205" i="28"/>
  <c r="J2205" i="28"/>
  <c r="K2205" i="28"/>
  <c r="D2206" i="28"/>
  <c r="E2206" i="28"/>
  <c r="F2206" i="28"/>
  <c r="G2206" i="28"/>
  <c r="H2206" i="28"/>
  <c r="I2206" i="28"/>
  <c r="J2206" i="28"/>
  <c r="K2206" i="28"/>
  <c r="D2207" i="28"/>
  <c r="E2207" i="28"/>
  <c r="F2207" i="28"/>
  <c r="G2207" i="28"/>
  <c r="H2207" i="28"/>
  <c r="I2207" i="28"/>
  <c r="J2207" i="28"/>
  <c r="K2207" i="28"/>
  <c r="D2208" i="28"/>
  <c r="E2208" i="28"/>
  <c r="F2208" i="28"/>
  <c r="G2208" i="28"/>
  <c r="H2208" i="28"/>
  <c r="I2208" i="28"/>
  <c r="J2208" i="28"/>
  <c r="K2208" i="28"/>
  <c r="D2209" i="28"/>
  <c r="E2209" i="28"/>
  <c r="F2209" i="28"/>
  <c r="G2209" i="28"/>
  <c r="H2209" i="28"/>
  <c r="I2209" i="28"/>
  <c r="J2209" i="28"/>
  <c r="K2209" i="28"/>
  <c r="D2210" i="28"/>
  <c r="E2210" i="28"/>
  <c r="F2210" i="28"/>
  <c r="G2210" i="28"/>
  <c r="H2210" i="28"/>
  <c r="I2210" i="28"/>
  <c r="J2210" i="28"/>
  <c r="K2210" i="28"/>
  <c r="D2211" i="28"/>
  <c r="E2211" i="28"/>
  <c r="F2211" i="28"/>
  <c r="G2211" i="28"/>
  <c r="H2211" i="28"/>
  <c r="I2211" i="28"/>
  <c r="J2211" i="28"/>
  <c r="K2211" i="28"/>
  <c r="D2212" i="28"/>
  <c r="E2212" i="28"/>
  <c r="F2212" i="28"/>
  <c r="G2212" i="28"/>
  <c r="H2212" i="28"/>
  <c r="I2212" i="28"/>
  <c r="J2212" i="28"/>
  <c r="K2212" i="28"/>
  <c r="D2213" i="28"/>
  <c r="E2213" i="28"/>
  <c r="F2213" i="28"/>
  <c r="G2213" i="28"/>
  <c r="H2213" i="28"/>
  <c r="I2213" i="28"/>
  <c r="J2213" i="28"/>
  <c r="K2213" i="28"/>
  <c r="D2214" i="28"/>
  <c r="E2214" i="28"/>
  <c r="F2214" i="28"/>
  <c r="G2214" i="28"/>
  <c r="H2214" i="28"/>
  <c r="I2214" i="28"/>
  <c r="J2214" i="28"/>
  <c r="K2214" i="28"/>
  <c r="D2215" i="28"/>
  <c r="E2215" i="28"/>
  <c r="F2215" i="28"/>
  <c r="G2215" i="28"/>
  <c r="H2215" i="28"/>
  <c r="I2215" i="28"/>
  <c r="J2215" i="28"/>
  <c r="K2215" i="28"/>
  <c r="D2216" i="28"/>
  <c r="E2216" i="28"/>
  <c r="F2216" i="28"/>
  <c r="G2216" i="28"/>
  <c r="H2216" i="28"/>
  <c r="I2216" i="28"/>
  <c r="J2216" i="28"/>
  <c r="K2216" i="28"/>
  <c r="D2217" i="28"/>
  <c r="E2217" i="28"/>
  <c r="F2217" i="28"/>
  <c r="G2217" i="28"/>
  <c r="H2217" i="28"/>
  <c r="I2217" i="28"/>
  <c r="J2217" i="28"/>
  <c r="K2217" i="28"/>
  <c r="D2218" i="28"/>
  <c r="E2218" i="28"/>
  <c r="F2218" i="28"/>
  <c r="G2218" i="28"/>
  <c r="H2218" i="28"/>
  <c r="I2218" i="28"/>
  <c r="J2218" i="28"/>
  <c r="K2218" i="28"/>
  <c r="D2219" i="28"/>
  <c r="E2219" i="28"/>
  <c r="F2219" i="28"/>
  <c r="G2219" i="28"/>
  <c r="H2219" i="28"/>
  <c r="I2219" i="28"/>
  <c r="J2219" i="28"/>
  <c r="K2219" i="28"/>
  <c r="D2177" i="28"/>
  <c r="D2191" i="28" s="1"/>
  <c r="E2177" i="28"/>
  <c r="E2191" i="28" s="1"/>
  <c r="F2177" i="28"/>
  <c r="F2191" i="28" s="1"/>
  <c r="G2177" i="28"/>
  <c r="G2191" i="28" s="1"/>
  <c r="H2177" i="28"/>
  <c r="H2191" i="28" s="1"/>
  <c r="I2177" i="28"/>
  <c r="I2191" i="28" s="1"/>
  <c r="J2177" i="28"/>
  <c r="J2191" i="28" s="1"/>
  <c r="K2177" i="28"/>
  <c r="K2191" i="28" s="1"/>
  <c r="H2178" i="28"/>
  <c r="K2178" i="28"/>
  <c r="H2179" i="28"/>
  <c r="K2179" i="28"/>
  <c r="H2180" i="28"/>
  <c r="K2180" i="28"/>
  <c r="H2181" i="28"/>
  <c r="K2181" i="28"/>
  <c r="H2182" i="28"/>
  <c r="K2182" i="28"/>
  <c r="F269" i="26" l="1"/>
  <c r="I2221" i="28"/>
  <c r="F377" i="26"/>
  <c r="F379" i="26"/>
  <c r="F381" i="26"/>
  <c r="F383" i="26"/>
  <c r="F385" i="26"/>
  <c r="F371" i="26"/>
  <c r="F373" i="26"/>
  <c r="F375" i="26"/>
  <c r="E3039" i="28"/>
  <c r="F3039" i="28"/>
  <c r="G3039" i="28"/>
  <c r="H3039" i="28"/>
  <c r="I3039" i="28"/>
  <c r="J3039" i="28"/>
  <c r="K3039" i="28"/>
  <c r="J3158" i="28"/>
  <c r="I3158" i="28"/>
  <c r="J3142" i="28"/>
  <c r="I3142" i="28"/>
  <c r="J3128" i="28"/>
  <c r="I3128" i="28"/>
  <c r="J3104" i="28"/>
  <c r="I3104" i="28"/>
  <c r="J3078" i="28"/>
  <c r="I3078" i="28"/>
  <c r="K3032" i="28"/>
  <c r="J3032" i="28"/>
  <c r="J2776" i="28"/>
  <c r="I2776" i="28"/>
  <c r="J2738" i="28"/>
  <c r="I2738" i="28"/>
  <c r="J2646" i="28"/>
  <c r="I2646" i="28"/>
  <c r="J2595" i="28"/>
  <c r="I2595" i="28"/>
  <c r="J2428" i="28"/>
  <c r="I2428" i="28"/>
  <c r="J2383" i="28"/>
  <c r="I2383" i="28"/>
  <c r="J2297" i="28"/>
  <c r="I2297" i="28"/>
  <c r="J2185" i="28"/>
  <c r="I2185" i="28"/>
  <c r="J1732" i="28"/>
  <c r="I1732" i="28"/>
  <c r="J1716" i="28"/>
  <c r="I1716" i="28"/>
  <c r="J1626" i="28"/>
  <c r="I1626" i="28"/>
  <c r="J216" i="28"/>
  <c r="I216" i="28"/>
  <c r="K16" i="28"/>
  <c r="K13" i="28"/>
  <c r="I1830" i="28" l="1"/>
  <c r="J1752" i="28"/>
  <c r="J1830" i="28"/>
  <c r="J3113" i="28"/>
  <c r="I1752" i="28"/>
  <c r="I3113" i="28"/>
  <c r="D3032" i="28"/>
  <c r="E3032" i="28"/>
  <c r="K662" i="29" l="1"/>
  <c r="J662" i="29"/>
  <c r="I662" i="29"/>
  <c r="E662" i="29"/>
  <c r="D662" i="29"/>
  <c r="E793" i="29"/>
  <c r="E787" i="29"/>
  <c r="E781" i="29"/>
  <c r="E773" i="29" s="1"/>
  <c r="E766" i="29"/>
  <c r="E760" i="29"/>
  <c r="E754" i="29"/>
  <c r="E748" i="29"/>
  <c r="E742" i="29"/>
  <c r="E736" i="29"/>
  <c r="E730" i="29"/>
  <c r="E724" i="29"/>
  <c r="E712" i="29"/>
  <c r="E706" i="29"/>
  <c r="E631" i="29"/>
  <c r="E2883" i="28" s="1"/>
  <c r="E607" i="29"/>
  <c r="E587" i="29" s="1"/>
  <c r="E698" i="29" l="1"/>
  <c r="E2823" i="28"/>
  <c r="E580" i="29"/>
  <c r="E566" i="29" s="1"/>
  <c r="D467" i="29"/>
  <c r="E460" i="29"/>
  <c r="E454" i="29"/>
  <c r="E442" i="29"/>
  <c r="E436" i="29"/>
  <c r="E428" i="29" s="1"/>
  <c r="D371" i="29"/>
  <c r="E421" i="29"/>
  <c r="E415" i="29"/>
  <c r="E409" i="29"/>
  <c r="E403" i="29"/>
  <c r="E397" i="29"/>
  <c r="E391" i="29"/>
  <c r="E385" i="29"/>
  <c r="E379" i="29"/>
  <c r="E226" i="29"/>
  <c r="E220" i="29"/>
  <c r="E214" i="29"/>
  <c r="E206" i="29" s="1"/>
  <c r="E199" i="29"/>
  <c r="E1821" i="28" s="1"/>
  <c r="E187" i="29"/>
  <c r="E181" i="29"/>
  <c r="E175" i="29"/>
  <c r="E167" i="29" s="1"/>
  <c r="E97" i="29"/>
  <c r="E171" i="28" s="1"/>
  <c r="D58" i="29"/>
  <c r="E371" i="29" l="1"/>
  <c r="E37" i="29"/>
  <c r="E31" i="29"/>
  <c r="E38" i="28"/>
  <c r="E25" i="28"/>
  <c r="E11" i="29" l="1"/>
  <c r="C1945" i="28"/>
  <c r="C1963" i="28" s="1"/>
  <c r="C1982" i="28" s="1"/>
  <c r="C1999" i="28" s="1"/>
  <c r="C2018" i="28" s="1"/>
  <c r="C2034" i="28" s="1"/>
  <c r="C2053" i="28" s="1"/>
  <c r="C2070" i="28" s="1"/>
  <c r="C2087" i="28" s="1"/>
  <c r="C2105" i="28" s="1"/>
  <c r="C2121" i="28" s="1"/>
  <c r="C2136" i="28" s="1"/>
  <c r="C2154" i="28" s="1"/>
  <c r="F179" i="26" l="1"/>
  <c r="F60" i="26"/>
  <c r="F108" i="26" l="1"/>
  <c r="F78" i="26"/>
  <c r="F296" i="26"/>
  <c r="F298" i="26"/>
  <c r="F300" i="26"/>
  <c r="F302" i="26"/>
  <c r="F304" i="26"/>
  <c r="F295" i="26" l="1"/>
  <c r="D428" i="29"/>
  <c r="D2440" i="28"/>
  <c r="D2944" i="28" l="1"/>
  <c r="D206" i="29" l="1"/>
  <c r="D1745" i="28" l="1"/>
  <c r="F2428" i="28" l="1"/>
  <c r="G2428" i="28"/>
  <c r="D2464" i="28" l="1"/>
  <c r="D2883" i="28" l="1"/>
  <c r="D2738" i="28" l="1"/>
  <c r="E2738" i="28"/>
  <c r="D2678" i="28"/>
  <c r="D2659" i="28"/>
  <c r="D2646" i="28"/>
  <c r="F2646" i="28"/>
  <c r="D2633" i="28"/>
  <c r="D2573" i="28"/>
  <c r="G2646" i="28" l="1"/>
  <c r="D1645" i="28" l="1"/>
  <c r="F392" i="26" l="1"/>
  <c r="F390" i="26"/>
  <c r="F388" i="26"/>
  <c r="F368" i="26"/>
  <c r="F366" i="26" l="1"/>
  <c r="F365" i="26" s="1"/>
  <c r="F340" i="26"/>
  <c r="F293" i="26"/>
  <c r="F291" i="26"/>
  <c r="F289" i="26"/>
  <c r="F287" i="26"/>
  <c r="F285" i="26"/>
  <c r="F283" i="26"/>
  <c r="F281" i="26"/>
  <c r="F279" i="26"/>
  <c r="F277" i="26"/>
  <c r="F267" i="26"/>
  <c r="F261" i="26"/>
  <c r="F259" i="26"/>
  <c r="F257" i="26"/>
  <c r="F255" i="26"/>
  <c r="F251" i="26"/>
  <c r="F249" i="26"/>
  <c r="F247" i="26"/>
  <c r="F245" i="26"/>
  <c r="F243" i="26"/>
  <c r="F241" i="26"/>
  <c r="F239" i="26"/>
  <c r="F237" i="26"/>
  <c r="F232" i="26"/>
  <c r="F230" i="26"/>
  <c r="F228" i="26"/>
  <c r="F223" i="26"/>
  <c r="F219" i="26"/>
  <c r="F199" i="26" l="1"/>
  <c r="D3158" i="28"/>
  <c r="E3158" i="28"/>
  <c r="F3158" i="28"/>
  <c r="G3158" i="28"/>
  <c r="E3142" i="28"/>
  <c r="F3142" i="28"/>
  <c r="G3142" i="28"/>
  <c r="D3128" i="28"/>
  <c r="E3128" i="28"/>
  <c r="F3128" i="28"/>
  <c r="G3128" i="28"/>
  <c r="D3104" i="28"/>
  <c r="E3104" i="28"/>
  <c r="F3104" i="28"/>
  <c r="G3104" i="28"/>
  <c r="D3091" i="28"/>
  <c r="E3091" i="28"/>
  <c r="D3078" i="28"/>
  <c r="D3065" i="28" l="1"/>
  <c r="F3078" i="28" l="1"/>
  <c r="G3078" i="28"/>
  <c r="E3078" i="28"/>
  <c r="D3052" i="28"/>
  <c r="E3052" i="28"/>
  <c r="D3039" i="28"/>
  <c r="D3026" i="28"/>
  <c r="E3026" i="28"/>
  <c r="D3013" i="28"/>
  <c r="D2975" i="28"/>
  <c r="D2962" i="28"/>
  <c r="D2868" i="28"/>
  <c r="E2868" i="28"/>
  <c r="D2853" i="28"/>
  <c r="D2838" i="28"/>
  <c r="D2823" i="28"/>
  <c r="D2808" i="28"/>
  <c r="D2776" i="28"/>
  <c r="E2776" i="28"/>
  <c r="F2776" i="28"/>
  <c r="G2776" i="28"/>
  <c r="F2738" i="28"/>
  <c r="G2738" i="28"/>
  <c r="D2724" i="28"/>
  <c r="D2701" i="28"/>
  <c r="D2614" i="28"/>
  <c r="D2595" i="28"/>
  <c r="E2595" i="28"/>
  <c r="F2595" i="28"/>
  <c r="G2595" i="28"/>
  <c r="D2526" i="28"/>
  <c r="D2503" i="28"/>
  <c r="D2486" i="28"/>
  <c r="D2428" i="28"/>
  <c r="E2428" i="28"/>
  <c r="E2413" i="28"/>
  <c r="D2396" i="28"/>
  <c r="E2396" i="28"/>
  <c r="D2383" i="28"/>
  <c r="E2383" i="28"/>
  <c r="F2383" i="28"/>
  <c r="G2383" i="28"/>
  <c r="D2365" i="28"/>
  <c r="D2352" i="28"/>
  <c r="E2352" i="28"/>
  <c r="D2339" i="28"/>
  <c r="D2326" i="28"/>
  <c r="E2326" i="28"/>
  <c r="D2313" i="28"/>
  <c r="E2313" i="28"/>
  <c r="D2297" i="28"/>
  <c r="E2297" i="28"/>
  <c r="F2297" i="28"/>
  <c r="G2297" i="28"/>
  <c r="D2283" i="28"/>
  <c r="E2283" i="28"/>
  <c r="D2270" i="28"/>
  <c r="D2255" i="28"/>
  <c r="E2255" i="28"/>
  <c r="D2221" i="28"/>
  <c r="D2185" i="28"/>
  <c r="E2185" i="28"/>
  <c r="F2185" i="28"/>
  <c r="G2185" i="28"/>
  <c r="D1920" i="28"/>
  <c r="D1867" i="28"/>
  <c r="E1867" i="28"/>
  <c r="D1852" i="28"/>
  <c r="E1852" i="28"/>
  <c r="D1839" i="28"/>
  <c r="E1839" i="28"/>
  <c r="D1791" i="28"/>
  <c r="E1791" i="28"/>
  <c r="D1775" i="28"/>
  <c r="D1762" i="28"/>
  <c r="E1762" i="28"/>
  <c r="D1732" i="28"/>
  <c r="E1732" i="28"/>
  <c r="F1732" i="28"/>
  <c r="G1732" i="28"/>
  <c r="D1716" i="28"/>
  <c r="E1716" i="28"/>
  <c r="F1716" i="28"/>
  <c r="G1716" i="28"/>
  <c r="D1683" i="28" l="1"/>
  <c r="D1665" i="28"/>
  <c r="D1626" i="28"/>
  <c r="E1626" i="28"/>
  <c r="F1626" i="28"/>
  <c r="G1626" i="28"/>
  <c r="D1599" i="28"/>
  <c r="D153" i="28"/>
  <c r="D128" i="28"/>
  <c r="D97" i="28"/>
  <c r="D84" i="28"/>
  <c r="D66" i="28"/>
  <c r="E66" i="28"/>
  <c r="D52" i="28"/>
  <c r="E52" i="28"/>
  <c r="E2365" i="28" l="1"/>
  <c r="E2339" i="28"/>
  <c r="F253" i="26" l="1"/>
  <c r="F265" i="26"/>
  <c r="F263" i="26"/>
  <c r="F221" i="26" l="1"/>
  <c r="E1775" i="28"/>
  <c r="K773" i="29" l="1"/>
  <c r="D3113" i="28" l="1"/>
  <c r="E3113" i="28"/>
  <c r="F3113" i="28"/>
  <c r="G3113" i="28"/>
  <c r="D1752" i="28"/>
  <c r="E1752" i="28"/>
  <c r="F1752" i="28"/>
  <c r="G1752" i="28"/>
  <c r="D216" i="28" l="1"/>
  <c r="E216" i="28"/>
  <c r="F216" i="28"/>
  <c r="G216" i="28"/>
  <c r="F195" i="26"/>
  <c r="F190" i="26"/>
  <c r="F184" i="26"/>
  <c r="F171" i="26"/>
  <c r="F175" i="26"/>
  <c r="F167" i="26"/>
  <c r="F164" i="26"/>
  <c r="F160" i="26"/>
  <c r="F157" i="26"/>
  <c r="F120" i="26"/>
  <c r="F143" i="26"/>
  <c r="F134" i="26"/>
  <c r="F131" i="26"/>
  <c r="F117" i="26"/>
  <c r="F114" i="26" l="1"/>
  <c r="F79" i="26"/>
  <c r="F75" i="26" l="1"/>
  <c r="F72" i="26" l="1"/>
  <c r="F68" i="26"/>
  <c r="F54" i="26"/>
  <c r="F49" i="26"/>
  <c r="F38" i="26"/>
  <c r="D1830" i="28" l="1"/>
  <c r="H16" i="28" l="1"/>
  <c r="D44" i="29" l="1"/>
  <c r="B2565" i="28" l="1"/>
  <c r="C2565" i="28"/>
  <c r="B2566" i="28"/>
  <c r="C2566" i="28"/>
  <c r="B2567" i="28"/>
  <c r="C2567" i="28"/>
  <c r="B2568" i="28"/>
  <c r="C2568" i="28"/>
  <c r="B2569" i="28"/>
  <c r="C2569" i="28"/>
  <c r="B2570" i="28"/>
  <c r="B2571" i="28"/>
  <c r="B2572" i="28"/>
  <c r="D773" i="29" l="1"/>
  <c r="I773" i="29"/>
  <c r="D566" i="29"/>
  <c r="D239" i="29"/>
  <c r="K89" i="29"/>
  <c r="E89" i="29"/>
  <c r="D89" i="29"/>
  <c r="D11" i="29"/>
  <c r="B1919" i="28"/>
  <c r="B1918" i="28"/>
  <c r="B1917" i="28"/>
  <c r="B1916" i="28"/>
  <c r="G1830" i="28"/>
  <c r="F1830" i="28"/>
  <c r="E1830" i="28"/>
  <c r="H13" i="28"/>
  <c r="F337" i="26"/>
  <c r="F387" i="26" l="1"/>
  <c r="F227" i="26"/>
  <c r="F218" i="26"/>
  <c r="F21" i="26"/>
  <c r="F276" i="26"/>
  <c r="F370" i="26"/>
  <c r="F236" i="26" l="1"/>
  <c r="F5" i="26" s="1"/>
</calcChain>
</file>

<file path=xl/sharedStrings.xml><?xml version="1.0" encoding="utf-8"?>
<sst xmlns="http://schemas.openxmlformats.org/spreadsheetml/2006/main" count="7401" uniqueCount="1278">
  <si>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</si>
  <si>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</si>
  <si>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</si>
  <si>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</si>
  <si>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</si>
  <si>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</si>
  <si>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t>Ìñ³·Çñ</t>
  </si>
  <si>
    <t>ä»ï³Ï³Ý Ù³ñÙÝÇ (´¶Î) ·»ñ³ï»ëã³Ï³Ý ¹³ëÇãÁ՝</t>
  </si>
  <si>
    <t>ä»ï³Ï³Ý Ù³ñÙÝÇ (´¶Î) ³Ýí³ÝáõÙÁ՝</t>
  </si>
  <si>
    <t>Ìñ³·ñ³ÛÇÝ ¹³ëÇãÁ</t>
  </si>
  <si>
    <t>¶áõÙ³ñÁ (Ñ³½³ñ ¹ñ³Ù)</t>
  </si>
  <si>
    <t>ØÇçáó³éáõÙ</t>
  </si>
  <si>
    <t>ÀÜ¸²ØºÜÀ</t>
  </si>
  <si>
    <t>ä»ï³Ï³Ý Ù³ñÙÝÇ å³ï³ëË³Ý³ïíáõÃÛ³Ùµ Çñ³Ï³Ý³óíáÕ µÛáõç»ï³ÛÇÝ Íñ³·ñ»ñÝ áõ ÙÇçáó³éáõÙÝ»ñÇ µ³óí³ÍùÝ Áëï Ï³ï³ñáÕ՝ å»ï³Ï³Ý Ù³ñÙÇÝÝ»ñÇ</t>
  </si>
  <si>
    <t>Ìñ³·ñÇ/ ØÇçáó³éÙ³Ý/ Ï³ï³ñáÕ Ñ³Ý¹Çë³óáÕ å»ï³Ï³Ý Ù³ñÙÝÇ ³Ýí³ÝáõÙÁ</t>
  </si>
  <si>
    <t>Ծրագիր</t>
  </si>
  <si>
    <t xml:space="preserve"> 1005</t>
  </si>
  <si>
    <t xml:space="preserve"> 11001</t>
  </si>
  <si>
    <t xml:space="preserve"> 12001</t>
  </si>
  <si>
    <t xml:space="preserve"> 12002</t>
  </si>
  <si>
    <t xml:space="preserve"> 12003</t>
  </si>
  <si>
    <t xml:space="preserve"> 1011</t>
  </si>
  <si>
    <t xml:space="preserve"> 11002</t>
  </si>
  <si>
    <t xml:space="preserve"> 11004</t>
  </si>
  <si>
    <t xml:space="preserve"> 1015</t>
  </si>
  <si>
    <t xml:space="preserve"> 1032</t>
  </si>
  <si>
    <t xml:space="preserve"> 11003</t>
  </si>
  <si>
    <t xml:space="preserve"> 11005</t>
  </si>
  <si>
    <t xml:space="preserve"> 11006</t>
  </si>
  <si>
    <t xml:space="preserve"> 11007</t>
  </si>
  <si>
    <t xml:space="preserve"> 11008</t>
  </si>
  <si>
    <t xml:space="preserve"> 11009</t>
  </si>
  <si>
    <t xml:space="preserve"> 11010</t>
  </si>
  <si>
    <t xml:space="preserve"> 1068</t>
  </si>
  <si>
    <t xml:space="preserve"> 1082</t>
  </si>
  <si>
    <t xml:space="preserve"> 1088</t>
  </si>
  <si>
    <t xml:space="preserve"> 12004</t>
  </si>
  <si>
    <t xml:space="preserve"> 12005</t>
  </si>
  <si>
    <t xml:space="preserve"> 12006</t>
  </si>
  <si>
    <t xml:space="preserve"> 12007</t>
  </si>
  <si>
    <t xml:space="preserve"> 12008</t>
  </si>
  <si>
    <t xml:space="preserve"> 12009</t>
  </si>
  <si>
    <t xml:space="preserve"> 12010</t>
  </si>
  <si>
    <t xml:space="preserve"> 12011</t>
  </si>
  <si>
    <t xml:space="preserve"> 12013</t>
  </si>
  <si>
    <t xml:space="preserve"> 1098</t>
  </si>
  <si>
    <t xml:space="preserve"> 1102</t>
  </si>
  <si>
    <t xml:space="preserve"> 1117</t>
  </si>
  <si>
    <t xml:space="preserve"> 1153</t>
  </si>
  <si>
    <t xml:space="preserve"> 1160</t>
  </si>
  <si>
    <t xml:space="preserve"> 1184</t>
  </si>
  <si>
    <t xml:space="preserve"> 1205</t>
  </si>
  <si>
    <t xml:space="preserve"> 1206</t>
  </si>
  <si>
    <t>(Ñ³½. ¹ñ³Ù)</t>
  </si>
  <si>
    <t xml:space="preserve"> 1005 </t>
  </si>
  <si>
    <t xml:space="preserve"> 12001 </t>
  </si>
  <si>
    <t xml:space="preserve">  </t>
  </si>
  <si>
    <t xml:space="preserve">²ßË³ï³ÝùÇ ¨ ëáóÇ³É³Ï³Ý Ñ³ñó»ñÇ Ý³Ë³ñ³ñáõÃÛ³Ý  ëáóÇ³É³Ï³Ý ³å³ÑáíáõÃÛ³Ý Í³é³ÛáõÃÛáõÝ </t>
  </si>
  <si>
    <t>ÐÐ Ý³Ë³·³ÑÇ ³ßË³ï³Ï³½Ù</t>
  </si>
  <si>
    <t>ÐÐ ²½·³ÛÇÝ ÅáÕáí</t>
  </si>
  <si>
    <t>ÐÐ í³ñã³å»ïÇ ³ßË³ï³Ï³½Ù</t>
  </si>
  <si>
    <t>ÐÐ ë³ÑÙ³Ý³¹ñ³Ï³Ý ¹³ï³ñ³Ý</t>
  </si>
  <si>
    <t>ÐÐ ¹³ï³Ï³Ý ¹»å³ñï³Ù»Ýï</t>
  </si>
  <si>
    <t>ÐÐ ¹³ï³Ë³½áõÃÛáõÝ</t>
  </si>
  <si>
    <t>ÐÐ Ñ³ïáõÏ ùÝÝã³Ï³Ý Í³é³ÛáõÃÛáõÝ</t>
  </si>
  <si>
    <t>ÐÐ ³éáÕç³å³ÑáõÃÛ³Ý Ý³Ë³ñ³ñáõÃÛáõÝ</t>
  </si>
  <si>
    <t>ÐÐ ³ñ¹³ñ³¹³ïáõÃÛ³Ý Ý³Ë³ñ³ñáõÃÛáõÝ</t>
  </si>
  <si>
    <t>ÐÐ ³ßË³ï³ÝùÇ ¨ ëáóÇ³É³Ï³Ý Ñ³ñó»ñÇ Ý³Ë³ñ³ñáõÃÛáõÝ</t>
  </si>
  <si>
    <t>ÐÐ ýÇÝ³ÝëÝ»ñÇ Ý³Ë³ñ³ñáõÃÛáõÝ</t>
  </si>
  <si>
    <t xml:space="preserve">ÐÐ ³ñï³Ï³ñ· Çñ³íÇ×³ÏÝ»ñÇ Ý³Ë³ñ³ñáõÃÛáõÝ </t>
  </si>
  <si>
    <t>ÐÐ ³ßË³ï³ÝùÇ ¨ ëáóÇ³É³Ï³Ý Ñ³ñó»ñÇ Ý³Ë³ñ³ñáõÃÛ³Ý ëáóÇ³É³Ï³Ý ³å³ÑáíáõÃÛ³Ý Í³é³ÛáõÃÛáõÝ</t>
  </si>
  <si>
    <t>ÐÐ íÇ×³Ï³·ñ³Ï³Ý ÏáÙÇï»</t>
  </si>
  <si>
    <t>ÐÐ Ñ³Ýñ³ÛÇÝ Í³é³ÛáõÃÛáõÝÝ»ñÁ  Ï³ñ·³íáñáÕ Ñ³ÝÓÝ³ÅáÕáí</t>
  </si>
  <si>
    <t>ÐÐ Ï»ÝïñáÝ³Ï³Ý ÁÝïñ³Ï³Ý Ñ³ÝÓÝ³ÅáÕáí</t>
  </si>
  <si>
    <t>ÐÐ ïÝï»ë³Ï³Ý Ùñó³ÏóáõÃÛ³Ý  å³ßïå³ÝáõÃÛ³Ý å»ï³Ï³Ý Ñ³ÝÓÝ³ÅáÕáí</t>
  </si>
  <si>
    <t>Ð»éáõëï³ï»ëáõÃÛ³Ý ¨ é³¹ÇáÛÇ Ñ³ÝÓÝ³ÅáÕáí</t>
  </si>
  <si>
    <t>ÐÐ å»ï³Ï³Ý »Ï³ÙáõïÝ»ñÇ ÏáÙÇï»</t>
  </si>
  <si>
    <t>ÐÐ ³ñï³ùÇÝ ·áñÍ»ñÇ Ý³Ë³ñ³ñáõÃÛ³Ý å»ï³Ï³Ý ³ñ³ñáÕ³Ï³ñ·Ç Í³é³ÛáõÃÛáõÝ</t>
  </si>
  <si>
    <t>Ð³Û³ëï³ÝÇ Ñ³Ýñ³ÛÇÝ Ñ»éáõëï³é³¹ÇáÁÝÏ»ñáõÃÛ³Ý ËáñÑáõñ¹</t>
  </si>
  <si>
    <t>ÐÐ Ñ³ßí»ùÝÝÇã å³É³ï</t>
  </si>
  <si>
    <t>Ø³ñ¹áõ Çñ³íáõÝùÝ»ñÇ å³ßïå³ÝÇ ³ßË³ï³Ï³½Ù</t>
  </si>
  <si>
    <t>ÐÐ ÙÇçáõÏ³ÛÇÝ ³Ýíï³Ý·áõÃÛ³Ý Ï³ñ·³íáñÙ³Ý ÏáÙÇï»</t>
  </si>
  <si>
    <t>ÐÐ ùÝÝã³Ï³Ý ÏáÙÇï»</t>
  </si>
  <si>
    <t>ÐÐ ù³Õ³ù³ßÇÝáõÃÛ³Ý ÏáÙÇï»</t>
  </si>
  <si>
    <t>ÐÐ ³ñ¹³ñ³¹³ïáõÃÛ³Ý Ý³Ë³ñ³ñáõÃÛ³Ý ùñ»³Ï³ï³ñáÕ³Ï³Ý Í³é³ÛáõÃÛáõÝ</t>
  </si>
  <si>
    <t>ÐÐ ³ñ¹³ñ³¹³ïáõÃÛ³Ý Ý³Ë³ñ³ñáõÃÛ³Ý Ñ³ñÏ³¹Çñ Ï³ï³ñáõÙÝ ³å³ÑáíáÕ Í³é³ÛáõÃÛáõÝ</t>
  </si>
  <si>
    <t>ÎáéáõåóÇ³ÛÇ Ï³ÝË³ñ·»ÉÙ³Ý Ñ³ÝÓÝ³ÅáÕáí</t>
  </si>
  <si>
    <t>ÐÐ å»ï³Ï³Ý í»ñ³ÑëÏáÕ³Ï³Ý Í³é³ÛáõÃÛáõÝ</t>
  </si>
  <si>
    <t>ÐÐ ²ñ³·³ÍáïÝÇ Ù³ñ½å»ï³ñ³Ý</t>
  </si>
  <si>
    <t>ÐÐ ²ñ³ñ³ïÇ  Ù³ñ½å»ï³ñ³Ý</t>
  </si>
  <si>
    <t>ÐÐ ²ñÙ³íÇñÇ  Ù³ñ½å»ï³ñ³Ý</t>
  </si>
  <si>
    <t>ÐÐ ¶»Õ³ñùáõÝÇùÇ  Ù³ñ½å»ï³ñ³Ý</t>
  </si>
  <si>
    <t>ÐÐ Èáéáõ  Ù³ñ½å»ï³ñ³Ý</t>
  </si>
  <si>
    <t>ÐÐ ÞÇñ³ÏÇ Ù³ñ½å»ï³ñ³Ý</t>
  </si>
  <si>
    <t>ÐÐ ì³Ûáó ÓáñÇ  Ù³ñ½å»ï³ñ³Ý</t>
  </si>
  <si>
    <t>ÐÐ î³íáõßÇ  Ù³ñ½å»ï³ñ³Ý</t>
  </si>
  <si>
    <t>²ÛÉ Ù³ñÙÇÝÝ»ñ</t>
  </si>
  <si>
    <t xml:space="preserve"> êáóÇ³É³Ï³Ý ³ç³ÏóáõÃÛáõÝ ³Ý³ßË³ïáõÝ³ÏáõÃÛ³Ý ¹»åùáõÙ</t>
  </si>
  <si>
    <t>…..</t>
  </si>
  <si>
    <t>3.Î³åÇï³É µÝáõÛÃÇ ÑÇÙÝ³Ï³Ý ÙÇçáó³éáõÙÝ»ñÁª</t>
  </si>
  <si>
    <t>âáõÝÇ</t>
  </si>
  <si>
    <t>Ø²ê 2. äºî²Î²Ü Ø²ðØÜÆ ÎàÔØÆò Æð²Î²Ü²òìàÔ ´Úàôæºî²ÚÆÜ Ìð²¶ðºðÀ ºì ØÆæàò²èàôØÜºðÀ</t>
  </si>
  <si>
    <t>ä»ï³Ï³Ý Ù³ñÙÝÇ ·»ñ³ï»ëã³Ï³Ý ¹³ëÇãÁ՝</t>
  </si>
  <si>
    <t>ä»ï³Ï³Ý Ù³ñÙÝÇ ³Ýí³ÝáõÙÁ՝</t>
  </si>
  <si>
    <t>Ø²ê 3 äºî²Î²Ü Ø²ðØÜÆ Ìð²¶ðºðÆ ¶Ìàì ìºðæÜ²Î²Ü ²ð¸ÚàôÜøÆ òàôò²ÜÆÞÜºðÀ</t>
  </si>
  <si>
    <t>Üå³ï³ÏÁ</t>
  </si>
  <si>
    <t>úÅ³Ý¹³Ï»É ³Ý³å³Ñáí ÁÝï³ÝÇùÝ»ñÇ Ï»Ýë³Ù³Ï³ñ¹³ÏÇ µ³ñÓñ³óÙ³ÝÁ</t>
  </si>
  <si>
    <t>²ßË³ï³ÝùÇ , ëáóÇ³É³Ï³Ý ³å³ÑáíáõÃÛ³Ý ¨ ëáóÇ³É³Ï³Ý ³ç³ÏóáõÃÛ³Ý áÉáñïÝ»ñáõÙ í³ñíáÕ ù³Õ³ù³Ï³ÝáõÃÛ³Ý Çñ³Ï³Ý³óáõÙ</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</si>
  <si>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t>
  </si>
  <si>
    <t xml:space="preserve"> ÊÃ³Ý»É ÅáÕáíñ¹³·ñ³Ï³Ý íÇ×³ÏÇ µ³ñ»É³íáõÙÁ</t>
  </si>
  <si>
    <t xml:space="preserve"> Îáñóñ³Í »Ï³ÙáõïÝ»ñÇ Ù³ëÝ³ÏÇ ÷áËÑ³ïáõóáõÙ</t>
  </si>
  <si>
    <t>Î»Ýë³Ãáß³ÏÇ Çñ³íáõÝùÇ Çñ³óáõÙ</t>
  </si>
  <si>
    <t xml:space="preserve"> ²Õù³ïáõÃÛ³Ý Ù»ÕÙÙ³Ý ¨ ³ÝÑ³í³ë³ñáõÃÛ³Ý Ýí³½»óÙ³Ý, ³ßË³ï³ßáõÏ³ÛÇ å³Ñ³Ýç³ñÏÇ ¨ ·áñÍ³½ñÏáõÃÛ³Ý ³ÝÑÙå. Ïñ×³ïÙ³Ý, ½µ³Õí³ÍáõÃÛ³Ý ³×Ç, ÅáÕáíñ¹³·ñ³Ï³Ý Çñ³íÇ×³ÏÇ µ³ñ»É³íÙ³Ý ¨ ù³Õ³ù³óÇÝ»ñÇ ëáó.Çñ³íáõÝùÇ  Çñ³óÙ³ÝÝ áõÕÕí³Í ù³Õ³ù³Ï³ÝáõÃÛ³Ý Ùß³ÏÙ. ¨ Çñ³Ï³Ý³óÙ. ³å³ÑáíáõÙ</t>
  </si>
  <si>
    <t xml:space="preserve">²ç³ÏóáõÃÛáõÝ Ñ³ßÙ³Ý¹³ÙáõÃÛáõÝ áõÝ»óáÕ ³ÝÓ³Ýó ëáóÇ³É³Ï³Ý Ý»ñ³éÙ³ÝÁ Ñ³ë³ñ³ÏáõÃÛáõÝ </t>
  </si>
  <si>
    <t>êáóÇ³É³Ï³Ý ³å³ÑáíáõÃÛ³Ý Çñ³íáõÝùÇ Çñ³Ï³Ý³óÙ³Ý ³å³ÑáíáõÙ</t>
  </si>
  <si>
    <t>Ø³ïáõóíáÕ ëáóÇ³É³Ï³Ý å³ßïå³ÝáõÃÛ³Ý Í³é³ÛáõÃÛáõÝÝ»ñÇ µ³ñ»É³íáõÙ՝ ÇÝãå»ë Ý³¨ Í³é³ÛáõÃÛáõÝÝ»ñ Ù³ïáõóáÕ ·»ñ³ï»ëãáõÃÛáõÝÝ»ñáõÙ í»ñÉáõÍ³Ï³Ý՝ ÙáÝÇÃáñÇÝ·Ç ¨ ·Ý³Ñ³ïÙ³Ý ·áñÍ³éáõÛÃÝ»ñÇ áõÅ»Õ³óáõÙ:</t>
  </si>
  <si>
    <t>Ìñ³·ñÇ ¹³ëÇãÁ ¨ ³Ýí³ÝáõÙÁ</t>
  </si>
  <si>
    <t>1011 ²Ý³å³Ñáí ëáóÇ³É³Ï³Ý ËÙµ»ñÇÝ ³ç³ÏóáõÃÛáõÝ</t>
  </si>
  <si>
    <t xml:space="preserve">1015 êáóÇ³É³Ï³Ý ÷³Ã»ÃÝ»ñÇ ³å³ÑáíáõÙ </t>
  </si>
  <si>
    <t xml:space="preserve"> 1184  ²í³Ý¹Ý»ñÇ ÷áËÑ³ïáõóáõÙ</t>
  </si>
  <si>
    <t xml:space="preserve">1032  ÊÝ³ÙùÇ Í³é³ÛáõÃÛáõÝÝ»ñ 18 ï³ñ»Ï³ÝÇó µ³ñÓñ ï³ñÇùÇ ³ÝÓ³Ýó
</t>
  </si>
  <si>
    <t>1068 ÄáÕáíñ¹³·ñ³Ï³Ý íÇ×³ÏÇ µ³ñ»É³íáõÙ</t>
  </si>
  <si>
    <t xml:space="preserve">1082  êáóÇ³É³Ï³Ý ³ç³ÏóáõÃÛáõÝ ³Ý³ßË³ïáõÝ³ÏáõÃÛ³Ý ¹»åùáõÙ   </t>
  </si>
  <si>
    <t>1102   Î»Ýë³Ãáß³Ï³ÛÇÝ ³å³ÑáíáõÃÛáõÝ</t>
  </si>
  <si>
    <t xml:space="preserve"> 1117 êáóÇ³É³Ï³Ý å³ßïå³ÝáõÃÛ³Ý µÝ³·³í³éáõÙ å»ï³Ï³Ý ù³Õ³ù³Ï³ÝáõÃÛ³Ý Ùß³ÏáõÙ՝ Íñ³·ñ»ñÇ Ñ³Ù³Ï³ñ·áõÙ ¨ ÙáÝÇÃáñÇÝ·</t>
  </si>
  <si>
    <t>1141 ÀÝï³ÝÇùÝ»ñÇÝ, Ï³Ý³Ýó ¨ »ñ»Ë³Ý»ñÇÝ ³ç³ÏóáõÃÛáõÝ</t>
  </si>
  <si>
    <t>1160 Ð³ßÙ³Ý¹³ÙáõÃÛáõÝ áõÝ»óáÕ ³ÝÓ³Ýó ³ç³ÏóáõÃÛáõÝ</t>
  </si>
  <si>
    <t>1205   êáóÇ³É³Ï³Ý ³å³ÑáíáõÃÛáõÝ</t>
  </si>
  <si>
    <t>1206    êáóÇ³É³Ï³Ý å³ßïå³ÝáõÃÛ³Ý Ñ³Ù³Ï³ñ·Ç µ³ñ»÷áËáõÙÝ»ñ</t>
  </si>
  <si>
    <t>Ìñ³·ñÇ í»ñçÝ³Ï³Ý ³ñ¹ÛáõÝùÝ»ñÁ</t>
  </si>
  <si>
    <t>â³÷áñáßÇãÁ</t>
  </si>
  <si>
    <t>Ì³ÍÏáõÛÃ µÝ³ÏãáõÃÛáõÝÇó</t>
  </si>
  <si>
    <t>ÀÝï³Ý»Ï³Ý Ýå³ëïÇ ï»ë³Ï³ñ³ñ ÏßÇé ÀÎ´àô Ýå³ëïÝ»ñáõÙ</t>
  </si>
  <si>
    <t>Ìñ³·ñÇ ³é³ÝÓÝ³Ñ³ïÏáõÃÛáõÝÝ»ñáí å³ÛÙ³Ý³íáñí³Í՝ ÑÝ³ñ³íáñ ã¿ ³é³ÝÓÝ³óÝ»É Íñ³·ñÇ í»ñçÝ³Ï³Ý ³ñ¹ÛáõÝùÇÝ Ñ³ëÝ»Éáõ ÏáÝÏñ»ï ã³÷áñáßÇãÝ»ñ</t>
  </si>
  <si>
    <t>ï³ñÇù</t>
  </si>
  <si>
    <t>Üáñ ÍÝí³Í 1-ÇÝ »ñ»Ë³Ý»ñÇ ù³Ý³ÏÁ</t>
  </si>
  <si>
    <t>ÌÝ»ÉÇáõÃÛ³Ý ·áõÙ³ñ³ÛÇÝ ·áñÍ³ÏÇóÁ</t>
  </si>
  <si>
    <t>ÏÇñ³é»ÉÇ ã¿</t>
  </si>
  <si>
    <t xml:space="preserve"> Ì³Ûñ³Ñ»Õ ³Õù³ïáõÃÛ³Ý ·ÍÇó ó³Íñ ³ßË³ï³Ýù³ÛÇÝ Ï»Ýë³Ãáß³Ï ëï³óáÕÝ»ñÇ Ãí³ù³Ý³Ï </t>
  </si>
  <si>
    <t>ê³ÑÙ³Ýí³Í »Ý ³é³ÝÓÇÝ Íñ³·ñ»ñÇ Ù³ëáí</t>
  </si>
  <si>
    <t>Ð³ßÙ³Ý¹³ÙáõÃÛáõÝ áõÝ»óáÕ ³ÝÓ³Ýó  Ù³ïáõóíáÕ Í³é³ÛáõÃÛáõÝÝ»ñÇ Ñ³ëó»³Ï³ÝáõÃÛ³Ý ¨ ³ñ¹ÛáõÝ³í»ïáõÃÛ³Ý µ³ñÓñ³óáõÙ</t>
  </si>
  <si>
    <t>Þ³Ñ³éáõÇ ÏáÕÙÇó Ñ³Ù³ÉÇñ ëáóÇ³É³Ï³Ý Í³é³ÛáõÃÛ³Ý ï³ñ³Íù³ÛÇÝ Ï»ÝïñáÝÇó Ýå³ëïÝ»ñ ¨ Í³é³ÛáõÃÛáõÝÝ»ñ ëï³Ý³Éáõ Ñ»ï Ï³åí³Í Í³Ëë»ñÇ Ïñ×³ïáõÙ (ÙÇçÇÝ Í³Ëë)</t>
  </si>
  <si>
    <t>²ÙµáÕçáõÃÛ³Ùµ ·áñÍáÕ ÐêÌîÎ-Ý»ñÇ ÃÇíÁ</t>
  </si>
  <si>
    <t>ºÉ³Ï»ïÁ</t>
  </si>
  <si>
    <t>ÂÇñ³ËÁ</t>
  </si>
  <si>
    <t>òáõó³ÝÇßÁ</t>
  </si>
  <si>
    <t>Ä³ÙÏ»ïÁ</t>
  </si>
  <si>
    <t>31.12.2019Ã</t>
  </si>
  <si>
    <t>áã ³í»ÉÇ ù³Ý 14-%</t>
  </si>
  <si>
    <t xml:space="preserve"> ÙÇÝã¨ 31.12. 2022Ã.</t>
  </si>
  <si>
    <t>áã å³Ï³ë 75%</t>
  </si>
  <si>
    <t>Æñ³íáõÝù áõÝ»óáÕÝ»ñÇ ßñç³Ý³Ï / ÍÝí³Í ÙÇÝã¨ 31.12.1934Ã. Ü»ñ³éÛ³É</t>
  </si>
  <si>
    <t>ÙÇÝã¨ 2019Ã.¸»Ïï»Ùµ»ñ</t>
  </si>
  <si>
    <t>Æñ³íáõÝù áõÝ»óáÕÝ»ñÇ ßñç³Ý³Ï / ÍÝí³Í ÙÇÝã¨ 31.12.1938Ã. Ý»ñ³éÛ³É</t>
  </si>
  <si>
    <t>ÐÐ Ï³é³í³ñáõÃÛ³Ý 2019 Ãí³Ï³ÝÇ ÷»ïñí³ñÇ 8-Ç N 65 - ² áñáßÙ³Ý Ñ³í»Éí³ÍÇ 4.2 µ³ÅÝÇ ³é³çÇÝ å³ñµ»ñáõÃÛáõÝ</t>
  </si>
  <si>
    <t>Ð Ï³é³í³ñáõÃÛ³Ý 2019 Ãí³Ï³ÝÇ ÷»ïñí³ñÇ 8-Ç N 65 - ² áñáßÙ³Ý Ñ³í»Éí³ÍÇ 4.2 µ³ÅÝÇ ³é³çÇÝ å³ñµ»ñáõÃÛáõÝ</t>
  </si>
  <si>
    <t xml:space="preserve">ÐÐ Ï³é³í³ñáõÃÛ³Ý Íñ³·ñÇ 4.2-ñ¹ Ù³ë 
(ä³ñµ»ñ³µ³ñ µ³ñÓñ³óí»Éáõ »Ý å»ï³Ï³Ý Ï»Ýë³Ãáß³ÏÝ»ñÇ ã³÷»ñÁ՝ ³å³Ñáí»Éáí ·Ý³×Ç ÝÏ³ïÙ³Ùµ ÙÇçÇÝ Ï»Ýë³Ãáß³ÏÇ ã³÷Ç ³é³ç³ÝóÇÏ ³×)
</t>
  </si>
  <si>
    <t>ÐÐ Ï³é³í³ñáõÃÛ³Ý  Íñ³·ñÇ (08.02.2019Ã. N 65-² áñáßáõÙ) 4.2 µ³ÅÇÝ</t>
  </si>
  <si>
    <t xml:space="preserve">ÐÐ Ï³é³í³ñáõÃÛ³Ý Íñ³·ñÇ 4.2-ñ¹ Ù³ë 
(Î³é³í³ñáõÃÛáõÝÁ Ýå³ï³Ï³¹ñí»É ¿ ÙÇÝã¨ 2023 Ãí³Ï³ÝÁ í»ñ³óÝ»É Í³Ûñ³Ñ»Õ ³Õù³ïáõÃÛáõÝÁ, ¿³å»ë Ýí³½»óÝ»É ³Õù³ïáõÃÛáõÝÁ)
</t>
  </si>
  <si>
    <t>ÐÐ Ï³é³í³ñáõÃÛ³Ý Íñ³·ñÇ 4.2-ñ¹ Ù³ë (ÆÝï»·ñí³Í ëáóÇ³É³Ï³Ý Í³é³ÛáõÃÛáõÝÝ»ñÇ Ñ³Ù³Ï³ñ·Ç Ý»ñ¹ñáõÙÁ Ïµ³ñÓñ³óÝÇ ëáóÇ³É³Ï³Ý å³ßïå³ÝáõÃÛ³Ý Ñ³Ù³Ï³ñ·Ç Ï³é³í³ñÙ³Ý ³ñ¹ÛáõÝ³í»ïáõÃÛáõÝÁ, ÇÝãå»ë Ý³¨ ëáóÇ³É³Ï³Ý Í³é³ÛáõÃÛáõÝÝ»ñÇ áñ³ÏÁ, ÇÝãÁ Ï³å³ÑáííÇ ÁÝï³ÝÇùÇ (³ÝÓÇ) ëáóÇ³É³Ï³Ý Ï³ñÇùÝ»ñÇÝ Ñ³Ù³å³ï³ëË³Ý՝ µ³½Ù³µÝáõÛÃ áõ ³ÙµáÕç³Ï³Ý ëáóÇ³É³Ï³Ý Í³é³ÛáõÃÛáõÝÝ»ñÇ ÷³Ã»ÃÇ ïñ³Ù³¹ñÙ³Ùµ ¨ ³ÝÓÝ³Ï³½ÙÇ Ù³ëÝ³·Çï³Ï³Ý Ï³ñáÕáõÃÛáõÝÝ»ñÇ Ñ½áñ³óÙ³Ùµ)</t>
  </si>
  <si>
    <t>²ßË³ï³ÝùÇ ¨ ëáóÇ³É³Ï³Ý Ñ³ñó»ñÇ Ý³Ë³ñ³ñáõÃÛáõÝ</t>
  </si>
  <si>
    <t xml:space="preserve"> Ìñ³·ñ³ÛÇÝ ¹³ëÇãÁ</t>
  </si>
  <si>
    <t>Ìñ³·Çñ»ñ/ØÇçáó³éáõÙ</t>
  </si>
  <si>
    <t xml:space="preserve"> Ìñ³·Çñ</t>
  </si>
  <si>
    <t xml:space="preserve"> ØÇçáó³éáõÙ</t>
  </si>
  <si>
    <t xml:space="preserve"> Ìñ³·ñÇ ³Ýí³ÝáõÙÁ`</t>
  </si>
  <si>
    <t xml:space="preserve"> ä³ñ·¨³í×³ñÝ»ñ ¨ å³ïíáí×³ñÝ»ñ</t>
  </si>
  <si>
    <t xml:space="preserve"> Ìñ³·ñÇ Ýå³ï³ÏÁ`</t>
  </si>
  <si>
    <t xml:space="preserve"> ä»ï³Ï³Ý Ñá·³ÍáõÃÛ³Ý ¹ñë¨áñáõÙ՝ ³é³ÝÓÇÝ Ï³ï»·áñÇ³ÛÇ ù³Õ³ù³óÇÝ»ñÇÝ ¨ Ýñ³Ýó ÁÝï³ÝÇùÝ»ñÇÝ ëáóÇ³É³Ï³Ý »ñ³ßËÇùÝ»ñÇ ïñ³Ù³¹ñáõÙ</t>
  </si>
  <si>
    <t xml:space="preserve"> ì»ñçÝ³Ï³Ý ³ñ¹ÛáõÝùÇ ÝÏ³ñ³·ñáõÃÛáõÝÁ`</t>
  </si>
  <si>
    <t xml:space="preserve"> ²é³ÝÓÇÝ Ï³ï»·áñÇ³ÛÇ ù³Õ³ù³óÇÝ»ñÇÝ ¨ Ýñ³Ýó ÁÝï³ÝÇùÇ ³Ý¹³ÙÝ»ñÇ ëáóÇ³É³Ï³Ý å³ßïå³Ýí³ÍáõÃÛ³Ý Ù³Ï³ñ¹³ÏÇ µ³ñÓñ³óáõÙ</t>
  </si>
  <si>
    <t xml:space="preserve"> Ìñ³·ñÇ ÙÇçáó³éáõÙÝ»ñ</t>
  </si>
  <si>
    <t>ÀÝÃ³óÇÏ ÙÇçáó³éáõÙÝ»ñ</t>
  </si>
  <si>
    <t xml:space="preserve"> ØÇçáó³éÙ³Ý ³Ýí³ÝáõÙÁ`</t>
  </si>
  <si>
    <t xml:space="preserve"> ØÇçáó³éÙ³Ý ÝÏ³ñ³·ñáõÃÛáõÝÁ`</t>
  </si>
  <si>
    <t xml:space="preserve"> ØÇçáó³éÙ³Ý ï»ë³ÏÁ</t>
  </si>
  <si>
    <t xml:space="preserve"> Ì³é³ÛáõÃÛáõÝÝ»ñÇ Ù³ïáõóáõÙ</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</si>
  <si>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ïñíáÕ å³ñ·¨³í×³ñÝ»ñ</t>
  </si>
  <si>
    <t xml:space="preserve"> ¼ÇÝÍ³é³ÛáÕÝ»ñÇÝ,  ÐØä Ù³ëÝ³ÏÇóÝ»ñÇÝ, ³ÛÉ å»ïáõÃÛáõÝÝ»ñáõÙ Ù³ñï³Ï³Ý ·áñÍáÕáõÃÛáõÝÝ»ñÇ Ù³ëÝ³ÏÇóÝ»ñÇÝ, ½áÑí³Í (Ù³Ñ³ó³Í) ½ÇÝÍ³é³ÛáÕÇ ÁÝï³ÝÇùÇ ³Ý¹³ÙÝ»ñÇÝ, ÁÝï³ÝÇùÝ»ñÇÝ, å³ñ·¨³í×³ñÝ»ñÇ ïñ³Ù³¹ñáõÙ</t>
  </si>
  <si>
    <t xml:space="preserve"> îñ³Ýëý»ñïÝ»ñÇ ïñ³Ù³¹ñáõÙ</t>
  </si>
  <si>
    <t xml:space="preserve"> ì»ï»ñ³ÝÝ»ñÇ å³ïíáí×³ñÝ»ñ</t>
  </si>
  <si>
    <t xml:space="preserve"> ÐØä í»ï»ñ³ÝÝ»ñÇÝ å³ïíáí×³ñÇ ïñ³Ù³¹ñáõÙ</t>
  </si>
  <si>
    <t xml:space="preserve"> ¼áÑí³Í՛ Ñ»ïÙ³Ñáõ «Ð³Û³ëï³ÝÇ ³½·³ÛÇÝ Ñ»ñáë» ÐÐ µ³ñÓñ³·áõÛÝ ÏáãáõÙ ëï³ó³Í Ï³Ù «Ø³ñï³Ï³Ý Ë³ã» ßù³Ýß³Ýáí å³ñ·¨³ïñí³Í ³ÝÓÇ ÁÝï³ÝÇùÇÝ ïñíáÕ å³ñ·¨³í×³ñ</t>
  </si>
  <si>
    <t xml:space="preserve"> ²Ý³å³Ñáí ëáóÇ³É³Ï³Ý ËÙµ»ñÇÝ ³ç³ÏóáõÃÛáõÝ</t>
  </si>
  <si>
    <t xml:space="preserve"> úÅ³Ý¹³Ï»É ³Ý³å³Ñáí ÁÝï³ÝÇùÝ»ñÇ Ï»Ýë³Ù³Ï³ñ¹³ÏÇ µ³ñÓñ³óÙ³ÝÁ</t>
  </si>
  <si>
    <t xml:space="preserve"> ²Õù³ïáõÃÛ³Ý Ù»ÕÙáõÙ ¨ Í³Ûñ³Ñ»Õ ³Õù³ïáõÃÛ³Ý Ïñ×³ïáõÙ</t>
  </si>
  <si>
    <t xml:space="preserve"> ÀÝï³ÝÇùÇ Ï»Ýë³Ù³Ï³ñ¹³ÏÇ µ³ñÓñ³óÙ³ÝÝ áõÕÕí³Í Ýå³ëïÝ»ñÇ Çñ³Ï³Ý³óÙ³Ý ³å³ÑáíáõÙ</t>
  </si>
  <si>
    <t xml:space="preserve"> ÀÝï³ÝÇùÝ»ñÇ ³Ý³å³ÑáíáõÃÛ³Ý ·Ý³Ñ³ïÙ³Ý Ñ³Ù³Ï³ñ·áõÙ Ñ³ßí³éí³Í՝ ÁÝ¹·ñÏí³Í ³Ý³å³Ñáí ×³Ý³ãí³Í ÁÝï³ÝÇùÝ»ñÇÝ Ýå³ëïÇ՝ ëáóÇ³É³Ï³Ý Ýå³ëïÇ ¨ Ññ³ï³å û·ÝáõÃÛ³Ý í×³ñÙ³Ý Í³é³ÛáõÃÛáõÝÝ»ñÇ Ó»éùµ»ñáõÙ</t>
  </si>
  <si>
    <t xml:space="preserve"> Ð³Ù³ÛÝù³ÛÇÝ »ÝÃ³Ï³ÛáõÃÛ³Ý ëáóÇ³É³Ï³Ý Í³é³ÛáõÃÛáõÝÝ»ñÇ ÏáÕÙÇó ëáóÇ³É³Ï³Ý ³ç³ÏóáõÃÛ³Ý ù³Õ³ù³Ï³ÝáõÃÛ³Ý Çñ³Ï³Ý³óÙ³Ý ³å³ÑáíáõÙ</t>
  </si>
  <si>
    <t xml:space="preserve"> ÀÝï³ÝÇùÇ Ï»Ýë³Ù³Ï³ñ¹³ÏÇ µ³ñÓñ³óÙ³ÝÝ áõÕÕí³Í Ýå³ëïÝ»ñÇ ïñ³Ù³¹ñÙ³Ý Ñ³Ù³ñ ³ÝÑñ³Å»ßï Ó¨³ÃÕÃ»ñÇ ïå³·ñáõÃÛáõÝ</t>
  </si>
  <si>
    <t xml:space="preserve"> ÀÝï³ÝÇùÇ Ï»Ýë³Ù³Ï³ñ¹³ÏÇ µ³ñÓñ³óÙ³ÝÝ áõÕÕí³Í Ýå³ëïÝ»ñÇ Ñ³Ù³å³ï³ëË³Ý Ó¨³ÃÕÃ»ñÇ ïå³·ñáõÃÛ³Ý Í³é³ÛáõÃÛáõÝÝ»ñÇ Ó»éùµ»ñáõÙ</t>
  </si>
  <si>
    <t xml:space="preserve"> ÀÝï³ÝÇùÇ Ï»Ýë³Ù³Ï³ñ¹³ÏÇ µ³ñÓñ³óÙ³ÝÝ áõÕÕí³Í Ýå³ëïÝ»ñ</t>
  </si>
  <si>
    <t xml:space="preserve"> ÀÝï³ÝÇùÝ»ñÇ ³Ý³å³ÑáíáõÃÛ³Ý ·Ý³Ñ³ïÙ³Ý Ñ³Ù³Ï³ñ·áõÙ Ñ³ßí³éí³Í՝ ³Ý³å³Ñáí ×³Ý³ãí³Í ÁÝï³ÝÇùÝ»ñÇÝ Ýå³ëïÇ՝ ëáóÇ³É³Ï³Ý Ýå³ëïÇ ¨ Ññ³ï³å û·ÝáõÃÛ³Ý ïñ³Ù³¹ñáõÙ</t>
  </si>
  <si>
    <t xml:space="preserve"> ÀÝï³ÝÇùÝ»ñÇÝ՝ Ï³Ý³Ýó ¨ »ñ»Ë³Ý»ñÇÝ ³ç³ÏóáõÃÛáõÝ</t>
  </si>
  <si>
    <t xml:space="preserve"> ÎÛ³ÝùÇ ¹Åí³ñÇÝ Çñ³íÇ×³ÏáõÙ Ñ³ÛïÝí³Í ÁÝï³ÝÇùÝ»ñÇ՝ Ï³Ý³Ýó ¨ »ñ»Ë³Ý»ñÇ ÑÇÙÝ³Ï³Ý å³Ñ³ÝçÙáõÝùÝ»ñÇ ¨ ëáóÇ³É³Ï³Ý Ï³ñÇùÝ»ñÇ µ³í³ñ³ñáõÙ ¨ ÇÝï»·ñáõÙ Ñ³ë³ñ³ÏáõÃÛáõÝ</t>
  </si>
  <si>
    <t xml:space="preserve"> ÀÝï³ÝÇùÝ»ñÇÝ՝ Ï³Ý³Ýó ¨ »ñ»Ë³Ý»ñÇÝ Ù³ïáõóíáÕ ëáóÇ³É³Ï³Ý Í³é³ÛáõÃÛáõÝÝ»ñÇ ¨ ¹ñ³Ýó Ñ³ëó»³Ï³ÝáõÃÛ³Ý µ³ñ»É³íáõÙ՝ ÏÛ³ÝùÇ ¹Åí³ñÇÝ Çñ³íÇ×³ÏáõÙ Ñ³ÛïÝí³Í ÁÝï³ÝÇùÝ»ñÇ՝ Ï³Ý³Ýó ¨ »ñ»Ë³Ý»ñÇ ÇÝï»·ñáõÙ Ñ³ë³ñÏáõÃÛáõÝ</t>
  </si>
  <si>
    <t xml:space="preserve"> ºñ»Ë³Ý»ñÇ ßáõñçûñÛ³ ËÝ³ÙùÇ Í³é³ÛáõÃÛáõÝÝ»ñ</t>
  </si>
  <si>
    <t>ÐÐ »ñ»Ë³Ý»ñÇ ßáõñçûñÛ³ ËÝ³Ùù ¨ å³ßïå³ÝáõÃÛáõÝ Çñ³Ï³Ý³óÝáÕ Ñ³ëï³ïáõÃÛáõÝÝ»ñáõÙ ËÝ³ÙíáÕ »ñ»Ë³ÝÝ»ñÇÝ ÁÝï³ÝÇùÝ»ñ í»ñ³¹³ñÓÝ»Éáõ Í³é³ÛáõÃÛáõÝÝ»ñ (µ»éÝ³Ã³÷áõÙ))</t>
  </si>
  <si>
    <t xml:space="preserve"> ÎÛ³ÝùÇ ¹Åí³ñÇÝ Çñ³íÇ×³ÏáõÙ Ñ³ÛïÝí³Í »ñ»Ë³Ý»ñÇÝ Å³Ù³Ý³Ï³íáñ ËÝ³ÙùÇ ïñ³Ù³¹ñÙ³Ý Í³é³ÛáõÃÛáõÝÝ»ñ</t>
  </si>
  <si>
    <t xml:space="preserve"> ÎÛ³ÝùÇ ¹Åí³ñÇÝ Çñ³íÇ×³ÏáõÙ Ñ³ÛïÝí³Í 3-18 ï³ñ»Ï³Ý ³é³Ýó ÍÝáÕ³Ï³Ý ËÝ³ÙùÇ ÙÝ³ó³Í »ñ»Ë³Ý»ñÇ ßáõñçûñÛ³ ËÝ³ÙùÇ Ï³½Ù³Ï»ñáõÙ ÙÇÝã¨ Ýñ³Ýó ÝÏ³ïÙ³Ùµ ËÝ³Ù³Ï³É՝ há·³µ³ñÓáõ Ýß³Ý³Ï»ÉÁ՝ ÇëÏ ¹ñ³ ³ÝÑñ³ñÇÝáõÃÛ³Ý ¹»åùáõÙ` ßáõñçûñÛ³ ËÝ³ÙùÇ Ñ³ëï³ïáõÃÛáõÝÝ»ñ ï»Õ³íáñ»ÉÁ</t>
  </si>
  <si>
    <t xml:space="preserve"> ºñ»Ë³Ý»ñÇ ¨ ÁÝï³ÝÇùÝ»ñÇ ³ç³ÏóáõÃÛ³Ý ïñ³Ù³¹ñÙ³Ý Í³é³ÛáõÃÛáõÝÝ»ñ</t>
  </si>
  <si>
    <t xml:space="preserve"> ÎÛ³ÝùÇ ¹Åí³ñÇÝ Çñ³íÇ×³ÏáõÙ Ñ³ÛïÝí³Í Ï³Ù Ñ³ßÙ³Ý¹³ÙáõÃÛáõÝ áõÝ»óáÕ 3-18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</si>
  <si>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Âñ³ýÇùÇÝ·Ç ¨ ß³Ñ³·áñÍÙ³Ý, ë»é³Ï³Ý µéÝáõÃÛ³Ý »ÝÃ³ñÏí³Í ³ÝÓ³Ýó ëáóÇ³É-Ñá·»µ³Ý³Ï³Ý í»ñ³Ï³Ý·ÝáÕ³Ï³Ý Í³é³ÛáõÃÛáõÝÝ»ñ  (Âñ³ýÇùÇÝ·Ç ¨ ß³Ñ³·áñÍÙ³Ý՝ µéÝáõÃÛ³Ý »ÝÃ³ñÏí³Í ³ÝÓ³Ýó ëáóÇ³É-Ñá·»µ³Ý³Ï³Ý í»ñ³Ï³Ý·ÝáÕ³Ï³Ý Í³é³ÛáõÃÛáõÝÝ»ñ)</t>
  </si>
  <si>
    <t xml:space="preserve"> ºñ»Ë³Ý»ñÇ ßáõñçûñÛ³ ËÝ³ÙùÇ µÝ³ÏãáõÃÛ³Ý ëáóÇ³É³Ï³Ý å³ßïå³ÝáõÃÛ³Ý Ñ³ëï³ïáõÃÛáõÝÝ»ñáõÙ ËÝ³ÙíáÕ ¹åñáóáõÙ ëáíáñáÕ »ñ»Ë³Ý»ñÇÝ ¹ñ³Ù³Ï³Ý ³ç³ÏóáõÃÛ³Ý ïñ³Ù³¹ñáõÙ</t>
  </si>
  <si>
    <t xml:space="preserve"> 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t>
  </si>
  <si>
    <t xml:space="preserve"> Î»Ýë³µ³Ý³Ï³Ý ÁÝï³ÝÇù ï»Õ³÷áËí³Í »ñ»Ë³Ý»ñÇ ÁÝï³ÝÇùÝ»ñÇÝ µÝ³Çñ³ÛÇÝ û·ÝáõÃÛ³Ý ÷³Ã»ÃÇ ïñ³Ù³¹ñáõÙ</t>
  </si>
  <si>
    <t xml:space="preserve"> 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</si>
  <si>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 ºñ»Ë³Ý»ñÇ ßáõñçûñÛ³ ËÝ³ÙùÇ µÝ³ÏãáõÃÛ³Ý ëáóÇ³É³Ï³Ý å³ßïå³ÝáõÃÛ³Ý Ñ³ëï³ïáõÃÛáõÝÝ»ñÇ ßñç³Ý³í³ñïÝ»ñÇÝ ÙÇ³Ýí³· ¹ñ³Ù³Ï³Ý û·ÝáõÃÛ³Ý ïñ³Ù³¹ñáõÙ</t>
  </si>
  <si>
    <t xml:space="preserve"> ÊÝ³Ù³ï³ñ ÁÝï³ÝÇùáõÙ »ñ»Ë³ÛÇ ËÝ³ÙùÇ ¨ ¹³ëïÇ³ñ³ÏáõÃÛ³Ý ³ç³ÏóáõÃÛ³Ý ïñ³Ù³¹ñáõÙ</t>
  </si>
  <si>
    <t xml:space="preserve"> Ø³ñ¹Ï³Ýó Ãñ³ýÇùÇÝ·Ç (¨/Ï³Ù) ß³Ñ³·áñÍÙ³Ý ½áÑ»ñÇÝ ÙÇ³Ýí³· ¹ñ³Ù³Ï³Ý ÷áËÑ³ïáõóÙ³Ý ïñ³Ù³¹ñáõÙ</t>
  </si>
  <si>
    <t xml:space="preserve"> Ø³ñ¹Ï³Ýó Ãñ³ýÇùÇÝ·Ç ¨ ß³Ñ³·áñÍÙ³Ý »ÝÃ³ñÏí»Éáõ ÁÝÃ³óùáõÙ ³ÝÓÇ Ïñ³Í íÝ³ëÝ»ñÇ Ù³ëÝ³ÏÇ ÷áËÑ³ïáõóÙ³Ý Ýå³ï³Ïáí ¹ñ³Ù³Ï³Ý ÷áËÑ³ïáõóÙ³Ý ïñ³Ù³¹ñáõÙ</t>
  </si>
  <si>
    <t>Ìñ³·ñÇ ³Ýí³ÝáõÙÁ`</t>
  </si>
  <si>
    <t xml:space="preserve"> êáóÇ³É³Ï³Ý ÷³Ã»ÃÝ»ñÇ ³å³ÑáíáõÙ</t>
  </si>
  <si>
    <t xml:space="preserve"> ä»ï³Ï³Ý ÑÇÙÝ³ñÏÝ»ñÇ ¨ Ï³½Ù³Ï»ñåáõÃÛáõÝÝ»ñÇ ³ßË³ïáÕÝ»ñÇ ëáóÇ³É³Ï³Ý »ñ³ßËÇùÝ»ñÇ ³å³ÑáíáõÙ ¨ ³ßË³ï³Ýù³ÛÇÝ ÙáïÇí³óÇ³ÛÇ µ³ñÓñ³óáõÙ</t>
  </si>
  <si>
    <t xml:space="preserve"> ä»ï³Ï³Ý Ù³ñÙÇÝÝ»ñÇ ³ßË³ï³ÏÇóÝ»ñÇ ÏÛ³ÝùÇ áñ³ÏÇ µ³ñ»É³íáõÙ</t>
  </si>
  <si>
    <t xml:space="preserve"> ä»ï³Ï³Ý ÑÇÙÝ³ñÏÝ»ñÇ ¨ Ï³½Ù³Ï»ñåáõÃÛáõÝÝ»ñÇ ³ßË³ïáÕÝ»ñÇ ëáóÇ³É³Ï³Ý ÷³Ã»Ãáí ³å³ÑáíáõÙ</t>
  </si>
  <si>
    <t xml:space="preserve"> ä»ï³Ï³Ý ÑÇÙÝ³ñÏÝ»ñÇ ¨ Ï³½Ù³Ï»ñåáõÃÛáõÝÝ»ñÇ ³ßË³ïáÕÝ»ñÇ ÑÇåáÃ»ù³ÛÇÝ í³ñÏÇ ³Ùë³Ï³Ý í×³ñÇ՝ áõëÙ³Ý í×³ñÇ ¨ Ñ³Ý·ëïÇ ³å³ÑáíÙ³Ý ·Íáí Í³Ëë»ñÇ ÷áËÑ³ïáõóáõÙ</t>
  </si>
  <si>
    <t xml:space="preserve"> ÊÝ³ÙùÇ Í³é³ÛáõÃÛáõÝÝ»ñ 18 ï³ñ»Ï³ÝÇó µ³ñÓñ ï³ñÇùÇ ³ÝÓ³Ýó</t>
  </si>
  <si>
    <t xml:space="preserve"> ÊÝ³ÙùÇ Ï³ñÇù áõÝ»óáÕ 18 ï³ñ»Ï³ÝÇó µ³ñÓñ ï³ñÇùÇ ³ÝÓ³Ýó µÝ³Ï³ÝáÝ Ï»Ýë³·áñÍáõÝ»áõÃÛ³Ý ³å³ÑáíáõÙ</t>
  </si>
  <si>
    <t xml:space="preserve"> ²ÝûÃ¨³Ý Ù³ñ¹Ï³Ýó Ñ³Ù³ñ Å³Ù³Ý³Ï³íáñ ûÃ¨³ÝÇ ïñ³Ù³¹ñÙ³Ý Í³é³ÛáõÃÛáõÝÝ»ñ</t>
  </si>
  <si>
    <t xml:space="preserve"> ²ÝûÃ¨³Ý Ù³ñ¹Ï³Ýó Å³Ù³Ý³Ï³íáñ Ï³ó³ñ³Ýáí ³å³ÑáíáõÙ՝ ËáñÑñ¹³ïí³Ï³Ý՝ ëáóÇ³É-Ñá·»µ³Ý³Ï³Ý՝ ³é³çÝ³ÛÇÝ µÅßÏ³Ï³Ý ¨  µÝ³Çñ³ÛÇÝ û·ÝáõÃÛ³Ý (ëÝÝ¹Ç՝ ÑÇ·Ç»Ý³ÛÇ ÙÇçáóÝ»ñÇ՝ Ñ³·áõëïÇ՝ ÏáßÇÏÇ) ïñ³Ù³¹ñáõÙ</t>
  </si>
  <si>
    <t xml:space="preserve"> êáóÇ³É³Ï³Ý µÝ³Ï³ñ³Ý³ÛÇÝ ýáÝ¹Ç ëå³ë³ñÏÙ³Ý Í³é³ÛáõÃÛáõÝÝ»ñÇ ïñ³Ù³¹ñáõÙ</t>
  </si>
  <si>
    <t xml:space="preserve"> êáóÇ³É³Ï³Ý µÝ³Ï³ñ³Ý³ÛÇÝ ýáÝ¹áõÙ Ý»ñ³éí³Í ß»Ýù»ñáõÙ µÝ³Ïí»Éáõ Çñ³íáõÝù áõÝ»óáÕ ³ÝÓ³Ýó՝ ëáóÇ³É³Ï³Ý ³ç³ÏóáõÃÛ³Ý Íñ³·ñ»ñÇ ßñç³Ý³ÏÝ»ñáõÙ  ûñ»Ýë¹ñáõÃÛ³Ùµ ë³ÑÙ³Ýí³Í Í³é³ÛáõÃÛáõÝÝ»ñÇ Ù³ïáõóáõÙ</t>
  </si>
  <si>
    <t xml:space="preserve"> ÄáÕáíñ¹³·ñ³Ï³Ý íÇ×³ÏÇ µ³ñ»É³íáõÙ</t>
  </si>
  <si>
    <t xml:space="preserve"> ÄáÕáíñ¹³·ñ³Ï³Ý íÇ×³ÏÇ µ³ñ»É³íáõÙ ¨ µ³½Ù³½³í³ÏáõÃÛ³Ý ³×</t>
  </si>
  <si>
    <t xml:space="preserve"> ØÇÝã¨ 2 ï³ñ»Ï³Ý »ñ»Ë³ÛÇ ËÝ³ÙùÇ Ýå³ëïÇ ïñ³Ù³¹ñÙ³Ý ³å³ÑáíáõÙ</t>
  </si>
  <si>
    <t xml:space="preserve"> ØÇÝã¨ 2 ï³ñ»Ï³Ý »ñ»Ë³ÛÇ ËÝ³ÙùÇ Ýå³ëïÇ í×³ñÙ³Ý Í³é³ÛáõÃÛáõÝÝ»ñÇ Ó»éùµ»ñáõÙ</t>
  </si>
  <si>
    <t xml:space="preserve"> ØÇÝã¨ 2 ï³ñ»Ï³Ý »ñ»Ë³ÛÇ ËÝ³ÙùÇ Ýå³ëï</t>
  </si>
  <si>
    <t xml:space="preserve"> ØÇÝã¨ 2 ï³ñ»Ï³Ý »ñ»Ë³ÛÇ ËÝ³ÙùÇ ³ñÓ³Ïáõñ¹áõÙ ·ïÝíáÕ í³ñÓáõ ³ßË³ïáÕÇÝ Ýå³ëïÇ ïñ³Ù³¹ñáõÙ_x000D_
</t>
  </si>
  <si>
    <t xml:space="preserve"> ºñ»Ë³ÛÇ ÍÝÝ¹Û³Ý ÙÇ³Ýí³· Ýå³ëï</t>
  </si>
  <si>
    <t xml:space="preserve"> ºñ»Ë³ÛÇ ÍÝÝ¹Û³Ý Ï³å³ÏóáõÃÛ³Ùµ ÙÇ³Ýí³· Ýå³ëïÇ ïñ³Ù³¹ñáõÙ</t>
  </si>
  <si>
    <t xml:space="preserve"> Îáñóñ³Í »Ï³ÙáõïÝ»ñÇ Ù³ëÝ³ÏÇ ÷áËÑ³ïáõóáõÙ_x000D_
_x000D_
</t>
  </si>
  <si>
    <t xml:space="preserve"> ²Ý³ßË³ïáõÝ³ÏáõÃÛ³Ý Ñ»ï¨³Ýùáí »Ï³ÙïÇ ÏáñëïÇ Ù³ëÝ³ÏÇ ÷áËÑ³ïáõóÙ³Ý ³å³ÑáíáõÙ</t>
  </si>
  <si>
    <t xml:space="preserve"> Ä³Ù³Ý³Ï³íáñ ³Ý³ßË³ïáõÝ³ÏáõÃÛ³Ý Ã»ñÃÇÏÝ»ñÇ ïå³·ñáõÃÛáõÝ</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</si>
  <si>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</si>
  <si>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¹»åùáõÙ Ýå³ëï</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</si>
  <si>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t>
  </si>
  <si>
    <t xml:space="preserve"> Ø³ÛñáõÃÛ³Ý Ýå³ëï</t>
  </si>
  <si>
    <t xml:space="preserve"> Ø³ÛñáõÃÛ³Ý Ýå³ëïÇ ïñ³Ù³¹ñáõÙ ³ßË³ïáÕ ¨ ã³ßË³ïáÕ ³ÝÓ³Ýó</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</si>
  <si>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</si>
  <si>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t>
  </si>
  <si>
    <t xml:space="preserve"> ¼µ³Õí³ÍáõÃÛ³Ý Íñ³·Çñ</t>
  </si>
  <si>
    <t xml:space="preserve"> ´Ý³ÏãáõÃÛ³Ý Ï³ÛáõÝ ¨ Å³Ù³Ý³Ï³íáñ ½µ³Õí³ÍáõÃÛ³Ý ³å³ÑáíÙ³ÝÁ ÙÇïí³Í å³ÛÙ³ÝÝ»ñÇ ëï»ÕÍáõÙ</t>
  </si>
  <si>
    <t xml:space="preserve"> Î³ÛáõÝ ¨ Å³Ù³Ý³Ï³íáñ ½µ³Õí³ÍÝ»ñÇ Ãí³ù³Ý³ÏÇ ³×</t>
  </si>
  <si>
    <t>ØÇçáó³éÙ³Ý ³Ýí³ÝáõÙÁ`</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</si>
  <si>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t>
  </si>
  <si>
    <t xml:space="preserve"> ²ßË³ï³ÝùÇ ïáÝ³í³×³éÇ Ï³½Ù³Ï»ñåáõÙ</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</si>
  <si>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</si>
  <si>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</si>
  <si>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t>
  </si>
  <si>
    <t xml:space="preserve"> ì³ñÓ³ïñíáÕ Ñ³ë³ñ³Ï³Ï³Ý ³ßË³ï³ÝùÝ»ñÇ Çñ³Ï³Ý³óÙ³Ý ³å³ÑáíáõÙ</t>
  </si>
  <si>
    <t xml:space="preserve"> ²ßË³ï³ßáõÏ³ÛáõÙ ³ÝÙñóáõÝ³Ï ³ÝÓ³Ýó ÷áùñ Ó»éÝ³ñÏ³ïÇñ³Ï³Ý ·áñÍáõÝ»áõÃÛ³Ý ³ç³ÏóáõÃÛ³Ý ïñ³Ù³¹ñáõÙ</t>
  </si>
  <si>
    <t xml:space="preserve"> ²ßË³ï³ßáõÏ³ÛáõÙ ³ÝÙñóáõÝ³Ï ³ÝÓ³Ýó ³ßË³ï³ÝùÇ ï»Õ³íáñÙ³Ý ¹»åùáõÙ ·áñÍ³ïáõÇÝ ³ßË³ï³í³ñÓÇ Ù³ëÝ³ÏÇ ÷áËÑ³ïáõóáõÙ ¨ Ñ³ßÙ³Ý¹³ÙáõÃÛáõÝ áõÝ»óáÕ ³ÝÓÇÝ áõÕ»ÏóáÕÇ Ñ³Ù³ñ ¹ñ³Ù³Ï³Ý û·ÝáõÃÛ³Ý ïñ³Ù³¹ñáõÙ</t>
  </si>
  <si>
    <t xml:space="preserve"> ¶áñÍ³½áõñÏÇÝ ³ÛÉ í³ÛñáõÙ ³ßË³ï³ÝùÇ ï»Õ³íáñÙ³Ý ³ç³ÏóáõÃÛ³Ý ïñ³Ù³¹ñáõÙ</t>
  </si>
  <si>
    <t xml:space="preserve"> ²ßË³ïáõÅÇ Ý»ñùÇÝ ï»Õ³ß³ñÅÇ Ï³ñ·³íáñÙ³Ý Ýå³ï³Ïáí ÐÐ Ù³ñ½»ñáõÙ (µÝ³ÏáõÃÛ³Ý í³ÛñÇó ³éÝí³½Ý 30 ÏÇÉáÙ»ïñ Ñ»é³íáñáõÃÛ³Ùµ ) ³ßË³ï³ÝùÇ ï»Õ³íáñíáÕ ·áñÍ³½áõñÏÇ ÝÛáõÃ³Ï³Ý Í³Ëë»ñÇ ÷áËÑ³ïáõóáõÙ՝ ë³ÑÙ³Ýí³Í »ñ³ßËÇùÝ»ñÇ ïñ³Ù³¹ñáõÙ</t>
  </si>
  <si>
    <t xml:space="preserve"> Ò»éù µ»ñ³Í Ù³ëÝ³·ÇïáõÃÛ³Ùµ Ù³ëÝ³·Çï³Ï³Ý ³ßË³ï³Ýù³ÛÇÝ ÷áñÓ Ó»éù µ»ñ»Éáõ Ñ³Ù³ñ ·áñÍ³½áõñÏÝ»ñÇÝ ³ç³ÏóáõÃÛ³Ý ïñ³Ù³¹ñáõÙ</t>
  </si>
  <si>
    <t xml:space="preserve"> Ø³ëÝ³·ÇïáõÃÛáõÝ áõÝ»óáÕ՝ ³ßË³ï³ù³ÛÇÝ ÷áñÓ ãáõÝ»óáÕ ·áñÍ³½áõñÏÝ»ñÇ ³ßË³ï³Ýù³ÛÇÝ åñ³ÏïÇÏ³ÛÇ Ï³½Ù³Ï»ñåáõÙ ·áñÍ³ïáõÇ Ùáï</t>
  </si>
  <si>
    <t xml:space="preserve"> ²ßË³ï³ßáõÏ³ÛáõÙ ³ÝÙñóáõÝ³Ï ³ÝÓ³Ýó ³ßË³ï³ÝùÇ ï»Õ³íáñÙ³Ý ¹»åùáõÙ ·áñÍ³ïáõÇÝ ÙÇ³Ýí³· ÷áËÑ³ïáõóÙ³Ý ïñ³Ù³¹ñáõÙ</t>
  </si>
  <si>
    <t xml:space="preserve"> ê»½áÝ³ÛÇÝ ½µ³Õí³ÍáõÃÛ³Ý ËÃ³ÝÙ³Ý ÙÇçáóáí ·ÛáõÕ³óÇ³Ï³Ý ïÝï»ëáõÃÛ³ÝÝ ³ç³ÏóáõÃÛ³Ý ïñ³Ù³¹ñáõÙ</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</si>
  <si>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</si>
  <si>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</si>
  <si>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</si>
  <si>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t>
  </si>
  <si>
    <t xml:space="preserve"> ²ßË³ï³ßáõÏ³ÛáõÙ ³ÝÙñóáõÝ³Ï ¨ Ù³ëÝ³·ÇïáõÃÛáõÝ ãáõÝ»óáÕ »ñÇï³ë³ñ¹ Ù³Ûñ»ñÇ Ñ³Ù³ñ ·áñÍ³ïáõÇ Ùáï Ù³ëÝ³·Çï³Ï³Ý áõëáõóÙ³Ý Ï³½Ù³Ï»ñåáõÙ</t>
  </si>
  <si>
    <t xml:space="preserve"> ì³ñÓ³ïñíáÕ Ñ³ë³ñ³Ï³Ï³Ý ³ßË³ï³ÝùÝ»ñÇ Ï³½Ù³Ï»ñåÙ³Ý ÙÇçáóáí ·áñÍ³½áõñÏÝ»ñÇ Å³Ù³Ý³Ï³íáñ ½µ³Õí³ÍáõÃÛ³Ý ³å³ÑáíáõÙ</t>
  </si>
  <si>
    <t xml:space="preserve"> ²ßË³ï³ßáõÏ³ÛáõÙ ³ÝÙñóáõÝ³Ï ³ÝÓ³Ýó ³Ý³ëÝ³å³ÑáõÃÛ³Ùµ ½µ³Õí»Éáõ Ñ³Ù³ñ ³ç³ÏóáõÃÛ³Ý ïñ³Ù³¹ñáõÙ</t>
  </si>
  <si>
    <t xml:space="preserve"> ²ßË³ï³ßáõÏ³ÛáõÙ ³ÝÙñóáõÝ³Ï ³ÝÓ³Ýó 
³Ý³ëÝ³å³ÑáõÃÛ³Ùµ ½µ³Õí»Éáõ ÙÇçáóáí 
ÇÝùÝ³½µ³Õí³ÍáõÃÛ³Ý ËÃ³ÝÙ³Ý ³å³ÑáíáõÙ_x000D_
</t>
  </si>
  <si>
    <t xml:space="preserve"> ´Ý³Ï³ñ³Ý³ÛÇÝ ³å³ÑáíáõÙ</t>
  </si>
  <si>
    <t xml:space="preserve"> Ð³Ýñ³å»ïáõÃÛáõÝáõÙ Ùßï³Ï³Ý µÝ³ÏáõÃÛ³Ý í³Ûñ ãáõÝ»óáÕ ³ÝûÃ¨³Ý ³ÝÓ³Ýó µÝ³Ï³ñ³Ý³ÛÇÝ ³å³ÑáíÙ³ÝÝ ³ç³ÏóáõÃÛáõÝ</t>
  </si>
  <si>
    <t xml:space="preserve"> Ð³Ýñ³å»ïáõÃÛáõÝáõÙ Ùßï³Ï³Ý µÝ³ÏáõÃÛ³Ý í³Ûñ ãáõÝ»óáÕ ³ÝûÃ¨³Ý ³ÝÓ³Ýó µÝ³Ï³ñ³Ý³ÛÇÝ ³å³Ñáíí³ÍáõÃÛ³Ý µ³ñ»É³íáõÙ</t>
  </si>
  <si>
    <t xml:space="preserve"> ºñÏñ³ß³ñÅÇ Ñ»ï¨³Ýùáí ³ÝûÃ¨³Ý ÙÝ³ó³Í ÁÝï³ÝÇùÝ»ñÇ µÝ³Ï³ñ³Ý³ÛÇÝ ³å³ÑáíáõÙ</t>
  </si>
  <si>
    <t xml:space="preserve"> ´Ý³ÏáõÃÛ³Ý í³Ûñ ãáõÝ»óáÕ ³ÝûÃ¨³Ý ³ÝÓ³Ýó µÝ³Ï³ñ³Ý³ÛÇÝ ³å³ÑáíÙ³Ý ³ç³ÏóáõÃÛáõÝ</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</si>
  <si>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</si>
  <si>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t>
  </si>
  <si>
    <t xml:space="preserve"> Î»Ýë³Ãáß³Ï³ÛÇÝ ³å³ÑáíáõÃÛáõÝ</t>
  </si>
  <si>
    <t xml:space="preserve"> Î»Ýë³Ãáß³ÏÇ Çñ³íáõÝùÇ Çñ³óáõÙ</t>
  </si>
  <si>
    <t xml:space="preserve"> Î»Ýë³Ãáß³ÏÝ»ñÇ Ýß³Ý³ÏÙ³Ý ¨ í×³ñÙ³Ý ·áñÍÁÝÃ³óÇ ³å³ÑáíáõÙ</t>
  </si>
  <si>
    <t xml:space="preserve"> Î»Ýë³Ãáß³ÏÝ»ñÇ ¨ ³ÛÉ ¹ñ³Ù³Ï³Ý í×³ñÝ»ñÇ ïñ³Ù³¹ñÙ³Ý ï»Õ»Ï³ïí³Ï³Ý ÙÇ³ëÝ³Ï³Ý Ñ³Ù³Ï³ñ·»ñÇ ëå³ë³ñÏáõÙ ¨ ß³Ñ³·áñÍáõÙ</t>
  </si>
  <si>
    <t xml:space="preserve"> Î»Ýë³Ãáß³ÏÝ»ñÇ ¨ ³ÛÉ ¹ñ³Ù³Ï³Ý í×³ñÝ»ñÇ ïñ³Ù³¹ñÙ³Ý ï»Õ»Ï³ïí³Ï³Ý Ñ³Ù³Ï³ñ·Ç í³ñÙ³Ý՝ ëå³ë³ñÏÙ³Ý ¨ ï»Õ»Ï³ïíáõÃÛ³Ý ïñ³Ù³¹ñÙ³Ý Í³é³ÛáõÃÛáõÝÝ»ñ</t>
  </si>
  <si>
    <t xml:space="preserve"> Î»Ýë³Ãáß³ÏÝ»ñÇ ¨ ³ÛÉ ¹ñ³Ù³Ï³Ý í×³ñÝ»ñÇ Çñ³Ï³Ý³óÙ³Ý ³å³ÑáíáõÙ</t>
  </si>
  <si>
    <t xml:space="preserve"> Î»Ýë³Ãáß³ÏÝ»ñÇ ¨ ³ÛÉ ¹ñ³Ù³Ï³Ý í×³ñÝ»ñÇ í×³ñÙ³Ý Í³é³ÛáõÃÛáõÝÝ»ñÇ Ó»éùµ»ñáõÙ</t>
  </si>
  <si>
    <t xml:space="preserve"> Î»Ýë³Ãáß³ÏÝ»ñÇ Ó¨³ÃÕÃ»ñÇ ïå³·ñáõÃÛáõÝ</t>
  </si>
  <si>
    <t xml:space="preserve"> Î»Ýë³Ãáß³ÏÝ»ñÇ ïñ³Ù³¹ñÙ³Ý Ñ³Ù³å³ï³ëË³Ý Ó¨³ÃÕÃ»ñÇ ïå³·ñáõÃÛ³Ý Í³é³ÛáõÃÛáõÝÝ»ñ</t>
  </si>
  <si>
    <t xml:space="preserve"> Î»Ýë³Ãáß³Ï³ÛÇÝ Ñ³Ù³Ï³ñ·Ç Ñ³Ýñ³ÛÇÝ Çñ³½»ÏÙ³Ý ³ßË³ï³ÝùÝ»ñ</t>
  </si>
  <si>
    <t xml:space="preserve"> êå³Û³Ï³Ý ³ÝÓÝ³Ï³½ÙÇ ¨ Ýñ³Ýó ÁÝï³ÝÇùÝ»ñÇ ³Ý¹³ÙÝ»ñÇ Ï»Ýë³Ãáß³ÏÝ»ñ</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</si>
  <si>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</si>
  <si>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Þ³ñù³ÛÇÝ ½ÇÝÍ³é³ÛáÕÝ»ñÇ ¨ Ýñ³Ýó ÁÝï³ÝÇùÝ»ñÇ ³Ý¹³ÙÝ»ñÇ ½ÇÝíáñ³Ï³Ý Ï»Ýë³Ãáß³ÏÝ»ñ</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</si>
  <si>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t>
  </si>
  <si>
    <t xml:space="preserve"> ²ßË³ï³Ýù³ÛÇÝ Ï»Ýë³Ãáß³ÏÝ»ñ</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</si>
  <si>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</si>
  <si>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ÐÐ ûñ»Ýùáí Ýß³Ý³Ïí³Í Ï»Ýë³Ãáß³ÏÝ»ñ</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</si>
  <si>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</si>
  <si>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Îáõï³Ï³ÛÇÝ Ñ³ïÏ³óáõÙÝ»ñ Ù³ëÝ³ÏóÇ Ï»Ýë³Ãáß³Ï³ÛÇÝ Ñ³ßíÇÝ</t>
  </si>
  <si>
    <t xml:space="preserve"> &lt;&lt;Îáõï³Ï³ÛÇÝ Ï»Ýë³Ãáß³ÏÝ»ñÇ Ù³ëÇÝ&gt;&gt; ÐÐ ûñ»Ýùáí ë³ÑÙ³Ýí³Í Ï³ñ·áí Ù³ëÝ³ÏóÇ Ï»Ýë³Ãáß³Ï³ÛÇÝ Ñ³ßíÇÝ Ïáõï³Ï³ÛÇÝ Ñ³ïÏ³óáõÙÝ»ñÇ Ï³ï³ñáõÙ</t>
  </si>
  <si>
    <t xml:space="preserve"> êáóÇ³É³Ï³Ý å³ßïå³ÝáõÃÛ³Ý µÝ³·³í³éáõÙ å»ï³Ï³Ý ù³Õ³ù³Ï³ÝáõÃÛ³Ý Ùß³ÏáõÙ՝ Íñ³·ñ»ñÇ Ñ³Ù³Ï³ñ·áõÙ ¨ ÙáÝÇÃáñÇÝ·</t>
  </si>
  <si>
    <t xml:space="preserve"> êáóÇ³É³Ï³Ý å³ßïå³ÝáõÃÛ³Ý áÉáñïáõÙ Çñ³Ï³Ý³óíáÕ Íñ³·ñ»ñÇ ³½¹»óáõÃÛ³Ý ¨ ³ñ¹ÛáõÝ³í»ïáõÃÛ³Ý µ³ñ»É³íáõÙ_x000D_
</t>
  </si>
  <si>
    <t xml:space="preserve"> êáóÇ³É³Ï³Ý å³ßïå³ÝáõÃÛ³Ý µÝ³·³í³éÇ å»ï³Ï³Ý ù³Õ³ù³Ï³ÝáõÃÛ³Ý Ùß³ÏÙ³Ý՝ Íñ³·ñ»ñÇ Ñ³Ù³Ï³ñ·Ù³Ý ¨ ÙáÝÇÃáñÇÝ·Ç Í³é³ÛáõÃÛáõÝÝ»ñ</t>
  </si>
  <si>
    <t xml:space="preserve"> êáóÇ³É³Ï³Ý å³ßïå³ÝáõÃÛ³Ý µÝ³·³í³éÇ å»ï³Ï³Ý ù³Õ³ù³Ï³ÝáõÃÛ³Ý Ùß³ÏÙ³Ý՝ Íñ³·ñ»ñÇ Ñ³Ù³Ï³ñ·Ù³Ý ¨ ÙáÝÇïáñÇÝ·Ç Í³é³ÛáõÃÛáõÝÝ»ñ</t>
  </si>
  <si>
    <t xml:space="preserve"> êáóÇ³É³Ï³Ý å³ßïå³ÝáõÃÛ³Ý ³é³ÝÓÇÝ  Íñ³·ñ»ñÇ Çñ³Ï³Ý³óÙ³Ý ³å³ÑáíáõÙ</t>
  </si>
  <si>
    <t xml:space="preserve"> ä»ï³Ï³Ý Ï»Ýë³Ãáß³Ï³ÛÇÝ ³å³ÑáíáõÃÛ³Ý µÝ³·³í³éáõÙ ù³Õ³ù³Ï³ÝáõÃÛ³Ý Çñ³Ï³Ý³óáõÙ</t>
  </si>
  <si>
    <t xml:space="preserve"> Ð³Ýñ³ÛÇÝ Çñ³½»ÏÙ³Ý ÙÇçáó³éáõÙÝ»ñÇ Çñ³Ï³Ý³óáõÙ</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</si>
  <si>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t>
  </si>
  <si>
    <t xml:space="preserve"> êáóÇ³É³Ï³Ý å³ßïå³ÝáõÃÛ³Ý áÉáñïÇ ï»Õ»Ï³ïí³Ï³Ý Ñ³Ù³Ï³ñ·Ç ëå³ë³ñÏÙ³Ý (Ï³ï³ñ»É³·áñÍÙ³Ý)՝ ß³Ñ³·áñÍÙ³Ý ¨ ï»Õ»Ï³ïíáõÃÛ³Ý ïñ³Ù³¹ñÙ³Ý Í³é³ÛáõÃÛáõÝÝ»ñ</t>
  </si>
  <si>
    <t xml:space="preserve"> êáóÇ³É³Ï³Ý å³ßïå³ÝáõÃÛ³Ý áÉáñïÇ ï»Õ»Ï³ïí³Ï³Ý µ³½³Ý»ñÇ  ëå³ë³ñÏáõÙ ¨ ß³Ñ³·áñÍáõÙ</t>
  </si>
  <si>
    <t xml:space="preserve"> êáóÇ³É³Ï³Ý å³ßïå³ÝáõÃÛ³Ý áÉáñïÇ ½³ñ·³óÙ³Ý Íñ³·Çñ</t>
  </si>
  <si>
    <t xml:space="preserve"> êáóÇ³É³Ï³Ý å³ßïå³ÝáõÃÛ³Ý áÉáñïÇ ù³Õ³ù³Ï³ÝáõÃÛ³Ý՝ Íñ³·ñ»ñÇ՝ ·Çï³Ñ»ï³½áï³Ï³Ý ¨ Ù³ëÝ³·Çï³Ï³Ý Ï³åÇï³ÉÇ ½³ñ·³óÙ³Ý ³å³ÑáíáõÙ</t>
  </si>
  <si>
    <t xml:space="preserve"> êáóÇ³É³Ï³Ý å³ßïå³ÝáõÃÛ³Ý áÉáñïÇ ÑÇÙÝ³ËÝ¹ÇñÝ»ñÇ ÉáõÍáõÙÝ»ñÇ ³é³ç³¹ñáõÙ՝ µ³ñ»÷áË»õÙÝ»ñÇÝ áõÕÕí³Í ëáóÇ³É³Ï³Ý ÇÝáí³óÇ³Ý»ñÇ Ùß³ÏáõÙ՝ ÇÝãå»ë Ý³¨ áÉáñïÇ Ù³ëÝ³·»ïÝ»ñÇ ß³ñáõÝ³Ï³Ï³Ý ÏñÃáõÃÛ³Ý ³å³ÑáíáõÙ՝ ·Çï»ÉÇùÝ»ñÇ ¨ Ï³ñáÕáõÃÛáõÝÝ»ñÇ ½³ñ·³óáõÙ</t>
  </si>
  <si>
    <t xml:space="preserve"> Ø»Ãá¹³µ³Ý³Ï³Ý Ó»éÝ³ñÏÝ»ñÇ Ùß³ÏáõÙ՝ Ñ»ï³½áïáõÃÛáõÝÝ»ñÇ ³ÝóÏ³óáõÙ ¨ ëáóÇ³É³Ï³Ý ³å³ÑáíáõÃÛ³Ý áÉáñïÇ Ï³¹ñ»ñÇ í»ñ³å³ïñ³ëïáõÙ</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</si>
  <si>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t>
  </si>
  <si>
    <t xml:space="preserve"> Ø³ëÝ³·Çï³Ï³Ý ÏáÕÙÝáñáßÙ³Ý՝ Ñ³Ù³Ï³ñ·Ç Ù»Ãá¹³µ³ÝáõÃÛ³Ý ³å³ÑáíÙ³Ý ¨ Ï³¹ñ»ñÇ í»ñ³å³ïñ³ëïÙ³Ý Í³é³ÛáõÃÛáõÝÝ»ñ</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</si>
  <si>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t>
  </si>
  <si>
    <t xml:space="preserve"> Ð³ßÙ³Ý¹³ÙáõÃÛáõÝ áõÝ»óáÕ ³ÝÓ³Ýó ³ç³ÏóáõÃÛáõÝ</t>
  </si>
  <si>
    <t xml:space="preserve"> Ð³ßÙ³Ý¹³ÙáõÃÛáõÝ áõÝ»óáÕ ³ÝÓ³Ýó ÑÇÙÝ³Ï³Ý å³Ñ³ÝçÙáõÝùÝ»ñÇ ¨ ëáóÇ³É³Ï³Ý Ï³ñÇùÝ»ñÇ µ³í³ñ³ñáõÙ ¨ ëáóÇ³É³Ï³Ý Ý»ñ³éáõÙ Ñ³ë³ñ³ÏáõÃÛáõÝ</t>
  </si>
  <si>
    <t xml:space="preserve"> Ð³ßÙ³Ý¹³ÙáõÃÛáõÝ áõÝ»óáÕ ³ÝÓ³Ýó Ù³ïáõóíáÕ ëáóÇ³É³Ï³Ý Í³é³ÛáõÃÛáõÝÝ»ñÇ Ñ³ëó»³Ï³ÝáõÃÛ³Ý ¨ ³ñ¹ÛáõÝ³í»ïáõÃÛ³Ý µ³ñÓñ³óáõÙ</t>
  </si>
  <si>
    <t xml:space="preserve"> Ð³ßÙ³Ý¹³ÙáõÃÛáõÝ áõÝ»óáÕ ³ÝÓ³Ýó Ù³ïáõóíáÕ Í³é³ÛáõÃÛáõÝÝ»ñÇ Íñ³·ñÇ Çñ³Ï³Ý³óÙ³Ý ³å³ÑáíáõÙ</t>
  </si>
  <si>
    <t xml:space="preserve"> Ð³ßÙ³Ý¹³ÙáõÃÛáõÝ áõÝ»óáÕ ³ÝÓ³Ýó ïíÛ³ÉÝ»ñÇ í»ñ³µ»ñÛ³É Ñ³Ù³å³ï³ëË³Ý Ó¨³ÃÕÃ»ñÇ ïå³·ñáõÃÛ³Ý Í³é³ÛáõÃÛáõÝÝ»ñ</t>
  </si>
  <si>
    <t xml:space="preserve"> Ð³ßÙ³Ý¹³ÙáõÃÛáõÝ ¨ Ùï³íáñ ËÝ¹ÇñÝ»ñ áõÝ»óáÕ »ñ»Ë³Ý»ñÇ ¨ å³ï³ÝÇÝ»ñÇ ëáóÇ³É³Ï³Ý í»ñ³Ï³Ý·ÝáõÙ ó»ñ»Ï³ÛÇÝ Ï»ÝïñáÝáõÙ</t>
  </si>
  <si>
    <t xml:space="preserve"> Ð³ßÙ³Ý¹³ÙáõÃÛáõÝ ¨ Ñ³ïáõÏ Ï³ñÇùÝ»ñ áõÝ»óáÕ 6-24 ï³ñ»Ï³Ý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t>
  </si>
  <si>
    <t xml:space="preserve"> ²í³Ý¹Ý»ñÇ ÷áËÑ³ïáõóáõÙ</t>
  </si>
  <si>
    <t xml:space="preserve"> ØÇÝã¨ 1993 Ãí³Ï³ÝÇ ÑáõÝÇëÇ 10-Á Ý»ñ¹ñí³Í ³í³Ý¹Ý»ñÇ ¹ÇÙ³ó ÷áËÑ³ïáõóÙ³Ý ÙÇçáó³éÙ³Ý Çñ³Ï³Ý³óÙ³Ý ³å³ÑáíáõÙ</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</si>
  <si>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</si>
  <si>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</si>
  <si>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t>
  </si>
  <si>
    <t xml:space="preserve"> êáóÇ³É³Ï³Ý ³å³ÑáíáõÃÛáõÝ</t>
  </si>
  <si>
    <t xml:space="preserve"> êáóÇ³É³Ï³Ý ³å³ÑáíáõÃÛ³Ý Çñ³íáõÝùÇ Çñ³Ï³Ý³óÙ³Ý ³å³ÑáíáõÙ</t>
  </si>
  <si>
    <t xml:space="preserve"> êáóÇ³É³Ï³Ý ³å³ÑáíáõÃÛ³Ý Çñ³íáõÝùÇ Çñ³Ï³Ý³óáõÙ</t>
  </si>
  <si>
    <t xml:space="preserve"> Ì»ñáõÃÛ³Ý՝ Ñ³ßÙ³Ý¹³ÙáõÃÛ³Ý՝ Ï»ñ³ÏñáÕÇÝ ÏáñóÝ»Éáõ ¹»åùáõÙ Ýå³ëïÝ»ñ</t>
  </si>
  <si>
    <t xml:space="preserve"> Ì»ñáõÃÛ³Ý, Ñ³ßÙ³Ý¹³ÙáõÃÛ³Ý, Ï»ñ³ÏñáÕÇÝ ÏáñóÝ»Éáõ ¹»åùáõÙ ëáóÇ³É³Ï³Ý Ýå³ëïÝ»ñÇ ïñ³Ù³¹ñáõÙ</t>
  </si>
  <si>
    <t xml:space="preserve"> Î»Ýë³Ãáß³Ï³éáõÇ՝ Í»ñáõÃÛ³Ý՝ Ñ³ßÙ³Ý¹³ÙáõÃÛ³Ý՝ Ï»ñ³ÏñáÕÇÝ ÏáñóÝ»Éáõ ¹»åùáõÙ Ýå³ëï³éáõÇ Ù³Ñí³Ý ¹»åùáõÙ ïñíáÕ Ã³ÕÙ³Ý Ýå³ëï</t>
  </si>
  <si>
    <t xml:space="preserve"> Î»Ýë³Ãáß³Ï³éáõÇ՝ Í»ñáõÃÛ³Ý՝ Ñ³ßÙ³Ý¹³ÙáõÃÛ³Ý՝ Ï»ñ³ÏñáÕÇÝ ÏáñóÝ»Éáõ ¹»åùáõÙ Ýå³ëï³éáõÇ Ù³Ñí³Ý ¹»åùáõÙ ïñíáÕ Ã³ÕÙ³Ý Ýå³ëïÇ ïñ³Ù³¹ñáõÙ</t>
  </si>
  <si>
    <t xml:space="preserve"> ÐÐ ù³Õ³ù³óÇ³Ï³Ý ·áñÍ»ñáí í»ñ³ùÝÝÇã ¹³ï³ñ³ÝÇ í×ÇéÝ»ñÇ Ñ³Ù³Ó³ÛÝ Ï»ñ³ÏñáÕÁ Ïáñóñ³Í ³ÝÓ³Ýó Ïñ³Í íÝ³ëÇ ÷áËÑ³ïáõóáõÙ</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</si>
  <si>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t>
  </si>
  <si>
    <t xml:space="preserve"> ²ç³ÏóáõÃÛáõÝ Ñ³ßÙ³Ý¹³Ù ¹³ñÓ³Í ½ÇÝÍ³é³ÛáÕÝ»ñÇÝ ¨ ½áÑí³ÍÝ»ñÇ ÁÝï³ÝÇùÝ»ñÇÝ</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</si>
  <si>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t>
  </si>
  <si>
    <t xml:space="preserve"> ²ç³ÏóáõÃÛáõÝ ½áÑí³ÍÝ»ñÇ ÁÝï³ÝÇùÝ»ñÇÝ</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</si>
  <si>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 ï»Õ³¹ñÙ³Ý Ñ»ï Ï³åí³Í Í³Ëë»ñÇ ÷áËÑ³ïáõóáõÙ
</t>
  </si>
  <si>
    <t xml:space="preserve"> ìÝ³ëÇ ÷áËÑ³ïáõóáõÙ Ï»ñ³ÏñáÕÁ Ïáñóñ³Í ³ÝÓ³Ýó</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</si>
  <si>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t>
  </si>
  <si>
    <t xml:space="preserve"> ÐÐ äÜ՝ ÐÐ Î² ²²Ì Ïñïë»ñ՝ ÙÇçÇÝ՝ ³í³· ¨ ÐÐ Î² ÐÐ áëïÇÏ³ÝáõÃÛ³Ý ÙÇçÇÝ՝ ³í³·՝ ·ÉË³íáñ ëå³Û³Ï³Ý ³ÝÓÝ³Ï³½ÙÇÝ ëáóÇ³É³Ï³Ý ³ç³ÏóáõÃÛáõÝ</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</si>
  <si>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t>
  </si>
  <si>
    <t xml:space="preserve"> ²äÐ ï³ñ³ÍùáõÙ Ð³Ûñ»Ý³Ï³Ý Ù»Í å³ï»ñ³½ÙÇ Ñ³ßÙ³Ý¹³ÙÝ»ñÇ ¨ Ù³ëÝ³ÏÇóÝ»ñÇ û¹³ÛÇÝ ïñ³Ýëåáñïáí Ù³ïáõóíáÕ Í³é³ÛáõÃÛáõÝÝ»ñÇ ¹ÇÙ³ó ÷áËÑ³ïáõóáõÙ</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</si>
  <si>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</si>
  <si>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êáóÇ³É³Ï³Ý å³ßïå³ÝáõÃÛ³Ý Ñ³Ù³Ï³ñ·Ç µ³ñ»÷áËáõÙÝ»ñ</t>
  </si>
  <si>
    <t xml:space="preserve"> Ø³ïáõóíáÕ ëáóÇ³É³Ï³Ý å³ßïå³ÝáõÃÛ³Ý Í³é³ÛáõÃÛáõÝÝ»ñÇ µ³ñ»É³íáõÙ՝ ÇÝãå»ë Ý³¨ Í³é³ÛáõÃÛáõÝÝ»ñ Ù³ïáõóáÕ ·»ñ³ï»ëãáõÃÛáõÝÝ»ñáõÙ í»ñÉáõÍ³Ï³Ý՝ ÙáÝÇÃáñÇÝ·Ç ¨ ·Ý³Ñ³ïÙ³Ý ·áñÍ³éáõÛÃÝ»ñÇ áõÅ»Õ³óáõÙ:</t>
  </si>
  <si>
    <t xml:space="preserve"> Ø³ïáõóíáÕ ëáóÇ³É³Ï³Ý å³ßïå³ÝáõÃÛ³Ý Í³é³ÛáõÃÛáõÝÝ»ñÇ µ³ñ»É³íáõÙ ¨ Ù³ïã»ÉÇáõÃÛ³Ý ³×</t>
  </si>
  <si>
    <t xml:space="preserve"> Ð³Ù³ßË³ñÑ³ÛÇÝ µ³ÝÏÇ ³ç³ÏóáõÃÛ³Ùµ Çñ³Ï³Ý³óíáÕ ëáóÇ³É³Ï³Ý å³ßïå³ÝáõÃÛ³Ý áÉáñïÇ í³ñã³ñ³ñáõÃÛ³Ý »ñÏñáñ¹ Íñ³·Çñ</t>
  </si>
  <si>
    <t xml:space="preserve"> êáóÇ³É³Ï³Ý å³ßïå³ÝáõÃÛ³Ý áÉáñïÇ µ³ñ»÷áËáõÙÝ»ñÇÝ áõÕÕí³Í ËáñÑñ¹³ïí³Ï³Ý ¨ ³ÛÉ Í³é³ÛáõÃÛáõÝÝ»ñÇ Ó»éùµ»ñáõÙ</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</si>
  <si>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</si>
  <si>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t>
  </si>
  <si>
    <t xml:space="preserve"> ²ÛÉ å»ï³Ï³Ý Ï³½Ù³Ï»ñåáõÃÛáõÝÝ»ñÇ ÏáÕÙÇó û·ï³·áñÍíáÕ áã ýÇÝ³Ýë³Ï³Ý ³ÏïÇíÝ»ñÇ Ñ»ï ·áñÍ³éÝáõÃÛáõÝÝ»ñ</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</si>
  <si>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t>
  </si>
  <si>
    <t xml:space="preserve"> ÆÝï»·ñí³Í ëáóÇ³É³Ï³Ý Í³é³ÛáõÃÛ³Ý Ñ³Ù³Ï³ñ·Ç Ù³ë Ï³½ÙáÕ Ï³éáõÛóÝ»ñÇ ï»ËÝÇÏ³Ï³Ý Ï³ñáÕáõÃÛáõÝÝ»ñÇ ¨ ³ßË³ï³Ýù³ÛÇÝ ÙÇç³í³ÛñÇ µ³ñ»É³íáõÙ</t>
  </si>
  <si>
    <t xml:space="preserve"> </t>
  </si>
  <si>
    <t>Ø²ê 4. äºî²Î²Ü Ø²ðØÜÆ ¶Ìàì ²ð¸ÚàôÜø²ÚÆÜ (Î²î²ðàÔ²Î²Ü) òàôò²ÜÆÞÜºðÀ</t>
  </si>
  <si>
    <t>Ìñ³·ñÇ ¹³ëÇãÁ</t>
  </si>
  <si>
    <t>Ìñ³·ñÇ ³Ýí³ÝáõÙÁ</t>
  </si>
  <si>
    <t xml:space="preserve"> ä³ñ·¨³í×³ñÝ»ñ ¨ å³ïíáí×³ñÝ»ñ </t>
  </si>
  <si>
    <t>Ìñ³·ñÇ ÙÇçáó³éáõÙÝ»ñÁ</t>
  </si>
  <si>
    <t>²Ù÷á÷/µ³óí³Í</t>
  </si>
  <si>
    <t>ä»ï³Ï³Ý Ù³ñÙÝÇ (Ï³ï³ñáÕ) ·»ñ³ï»ëã³Ï³Ý ¹³ëÇãÁ՝</t>
  </si>
  <si>
    <t>ä»ï³Ï³Ý Ù³ñÙÝÇ  (Ï³ï³ñáÕ) ³Ýí³ÝáõÙÁ՝</t>
  </si>
  <si>
    <t xml:space="preserve"> Ìñ³·ñÇ ¹³ëÇãÁ` </t>
  </si>
  <si>
    <t xml:space="preserve"> ØÇçáó³éÙ³Ý ¹³ëÇãÁ` </t>
  </si>
  <si>
    <t xml:space="preserve"> ØÇçáó³éÙ³Ý ³Ýí³ÝáõÙÁ` </t>
  </si>
  <si>
    <t xml:space="preserve">¼áÑí³Í` Ñ»ïÙ³Ñáõ "Ð³Û³ëï³ÝÇ ³½·³ÛÇÝ Ñ»ñáë" ÐÐ µ³ñÓñ³·áõÛÝ ÏáãáõÙ ëï³ó³Í Ï³Ù "Ø³ñï³Ï³Ý Ë³ã" ßù³Ýß³Ýáí å³ñ·¨³ïñí³Í ³ÝÓÇ ÁÝï³ÝÇùÇÝ å³ñ·¨³í×³ñÇ ïñ³Ù³¹ñÙ³Ý ³å³ÑáíáõÙ </t>
  </si>
  <si>
    <t xml:space="preserve"> ÜÏ³ñ³·ñáõÃÛáõÝÁ` </t>
  </si>
  <si>
    <t xml:space="preserve">¼áÑí³Í` Ñ»ïÙ³Ñáõ "Ð³Û³ëï³ÝÇ ³½·³ÛÇÝ Ñ»ñáë" ÐÐ µ³ñÓñ³·áõÛÝ ÏáãáõÙ ëï³ó³Í Ï³Ù "Ø³ñï³Ï³Ý Ë³ã" ßù³Ýß³Ýáí å³ñ·¨³ïñí³Í ³ÝÓÇ  ÁÝï³ÝÇùÇÝ å³ñ·¨³í×³ñÇ  í×³ñÙ³Ý Í³é³ÛáõÃÛáõÝÝ»ñÇ Ó»éùµ»ñáõÙ_x000D_
 </t>
  </si>
  <si>
    <t xml:space="preserve"> ØÇçáó³éÙ³Ý ï»ë³ÏÁ` </t>
  </si>
  <si>
    <t xml:space="preserve"> Ì³é³ÛáõÃÛáõÝÝ»ñÇ Ù³ïáõóáõÙ </t>
  </si>
  <si>
    <t xml:space="preserve"> ØÇçáó³éáõÙÝ Çñ³Ï³Ý³óÝáÕÇ ³Ýí³ÝáõÙÁ </t>
  </si>
  <si>
    <t xml:space="preserve"> &lt;&lt;¶ÝáõÙÝ»ñÇ Ù³ëÇÝ&gt;&gt;ÐÐ ûñ»ÝùÇ Ñ³Ù³Ó³ÛÝ ÁÝïñí³Í Ï³½Ù³Ï»ñåáõÃÛáõÝ </t>
  </si>
  <si>
    <t xml:space="preserve"> ²ñ¹ÛáõÝùÇ ã³÷áñáßÇãÝ»ñ </t>
  </si>
  <si>
    <t xml:space="preserve"> ä³ñ·¨³í×³ñÝ»ñ ëï³óáÕÝ»ñÇ ÃÇí, ÁÝï³ÝÇù </t>
  </si>
  <si>
    <t xml:space="preserve"> ØÇçáó³éÙ³Ý íñ³ Ï³ï³ñíáÕ Í³ËëÁ (Ñ³½³ñ ¹ñ³Ù) </t>
  </si>
  <si>
    <t>2021Ã</t>
  </si>
  <si>
    <t>2022Ã</t>
  </si>
  <si>
    <t xml:space="preserve"> îñ³Ýëý»ñïÝ»ñÇ ïñ³Ù³¹ñáõÙ </t>
  </si>
  <si>
    <t xml:space="preserve"> ä³ñ·¨³í×³ñÝ»ñÇ í×³ñÙ³Ý ³Ùë³Ï³Ý Ñ³×³Ë³Ï³ÝáõÃÛáõÝ, ³Ý·³Ù </t>
  </si>
  <si>
    <t xml:space="preserve">Þ³Ñ³éáõÝ»ñÇ ÁÝïñáõÃÛ³Ý ã³÷³ÝÇßÝ»ñÁ </t>
  </si>
  <si>
    <t xml:space="preserve"> ÐØ å³ï»ñ³½ÙÇ í»ï»ñ³ÝÝ»ñÇÝ å³ïíáí×³ñÝ»ñÇ ïñ³Ù³¹ñáõÙ 02.12.1998Ã. Ðú-267-Ü ûñ»ÝùÇ 4-ñ¹ Ñá¹í³Íáí </t>
  </si>
  <si>
    <t xml:space="preserve"> ¼áÑí³Í` Ñ»ïÙ³Ñáõ "Ð³Û³ëï³ÝÇ ³½·³ÛÇÝ Ñ»ñáë" ÐÐ µ³ñÓñ³·áõÛÝ ÏáãáõÙ ëï³ó³Í Ï³Ù "Ø³ñï³Ï³Ý Ë³ã" ßù³Ýß³Ýáí å³ñ·¨³ïñí³Í ³ÝÓÇ ÁÝï³ÝÇùÇ ³Ý¹³ÙÝ»ñ </t>
  </si>
  <si>
    <t xml:space="preserve"> ØÇçáó³éáõÙÝ Çñ³Ï³Ý³óÝáÕÇ ³Ýí³ÝáõÙÁ? </t>
  </si>
  <si>
    <t xml:space="preserve"> «¶ÝáõÙÝ»ñÇ Ù³ëÇÝ» ÐÐ ûñ»ÝùÇ Ñ³Ù³Ó³ÛÝ ÁÝïñí³Í Ï³½Ù³Ï»ñåáõÃÛáõÝ </t>
  </si>
  <si>
    <t xml:space="preserve">²ßË³ï³ÝùÇ ¨ ëáóÇ³É³Ï³Ý Ñ³ñó»ñÇ Ý³Ë³ñ³ñáõÃÛáõÝ  </t>
  </si>
  <si>
    <t xml:space="preserve"> ÐÐ ³ßË³ï³ÝùÇ ¨ ëáóÇ³É³Ï³Ý Ñ³ñó»ñÇ Ý³Ë³ñ³ñáõÃÛáõÝ </t>
  </si>
  <si>
    <t>²ßË³ï³ÝùÇ ¨ ëáóÇ³É³Ï³Ý Ñ³ñó»ñÇ Ý³Ë³ñ³ñáõÃÛ³Ý ëáóÇ³É³Ï³Ý ³å³ÑáíáõÃÛ³Ý Í³é³ÛáõÃÛáõÝ</t>
  </si>
  <si>
    <t xml:space="preserve"> Þ³Ñ³éáõÝ»ñÇ ÁÝïñáõÃÛ³Ý ã³÷³ÝÇßÝ»ñÁ </t>
  </si>
  <si>
    <t xml:space="preserve"> ÀÝï³ÝÇùÝ»ñÇ ³Ý³å³ÑáíáõÃÛ³Ý ·Ý³Ñ³ïÙ³Ý Ñ³Ù³Ï³ñ·áõÙ Ñ³ßí³éí³Í ÁÝï³ÝÇù?ÁÝï³ÝÇùÇ ³Ý³å³ÑáíáõÃÛ³Ý ÙÇ³íáñÇ ÑÇÙ³Ý íñ³ </t>
  </si>
  <si>
    <t>²Ù÷á÷</t>
  </si>
  <si>
    <t xml:space="preserve"> ä»ï³Ï³Ý ÑÇÙÝ³ñÏÝ»ñÇ ¨ Ï³½Ù³Ï»ñåáõÃÛáõÝÝ»ñÇ ³ßË³ïáÕÝ»ñÇ ëáóÇ³É³Ï³Ý ÷³Ã»Ãáí ³å³ÑáíáõÙ </t>
  </si>
  <si>
    <t xml:space="preserve"> ä»ï³Ï³Ý ÑÇÙÝ³ñÏÝ»ñÇ ¨ Ï³½Ù³Ï»ñåáõÃÛáõÝÝ»ñÇ ³ßË³ï³ÏÇóÝ»ñ </t>
  </si>
  <si>
    <t xml:space="preserve"> î³ñ»óÝ»ñÇ ¨ Ñ³ßÙ³Ý¹³ÙáõÃÛáõÝ áõÝ»óáÕ 18 ï³ñÇÝ Éñ³ó³Í ³ÝÓ³Ýó ßáõñçûñÛ³ ËÝ³ÙùÇ Í³é³ÛáõÃÛáõÝÝ»ñ </t>
  </si>
  <si>
    <t xml:space="preserve"> ØÇçáó³éáõÙÝ Çñ³Ï³Ý³óÝáÕÇ ³Ýí³ÝáõÙÁ՝ </t>
  </si>
  <si>
    <t xml:space="preserve"> ä³ïíáí×³ñ ëï³óáÕ í»ï»ñ³ÝÝ»ñÇ ÃÇí,Ù³ñ¹ </t>
  </si>
  <si>
    <t xml:space="preserve"> ä³ïíáí×³ñÝ»ñÇ í×³ñÙ³Ý ³Ùë³Ï³Ý Ñ³×³Ë³Ï³ÝáõÃÛáõÝÁ, ³Ý·³Ù </t>
  </si>
  <si>
    <t xml:space="preserve"> Ìñ³·ñÇ ¹³ëÇãÁ </t>
  </si>
  <si>
    <t xml:space="preserve"> Ìñ³·ñÇ ³Ýí³ÝáõÙÁ </t>
  </si>
  <si>
    <t xml:space="preserve"> ²Ý³å³Ñáí ëáóÇ³É³Ï³Ý ËÙµ»ñÇÝ ³ç³ÏóáõÃÛáõÝ </t>
  </si>
  <si>
    <t xml:space="preserve"> Ìñ³·ñÇ ÙÇçáó³éáõÙÝ»ñÁ </t>
  </si>
  <si>
    <t xml:space="preserve"> ÀÝï³ÝÇùÇ Ï»Ýë³Ù³Ï³ñ¹³ÏÇ µ³ñÓñ³óÙ³ÝÝ áõÕÕí³Í Ýå³ëïÝ»ñ ëï³óáÕ ÁÝï³ÝÇùÝ»ñÇ ÃÇí, Ñ³ï </t>
  </si>
  <si>
    <t xml:space="preserve"> Üå³ëïÝ»ñÇ Ýß³Ý³ÏÙ³Ý Ñ³Ù³ñ ³ÝÑñ³Å»ßï Ó¨³ÃÕÃ»ñÇ ù³Ý³Ï, Ñ³ï </t>
  </si>
  <si>
    <t xml:space="preserve"> ÀÝï³ÝÇùÇ Ï»Ýë³Ù³Ï³ñ¹³ÏÇ µ³ñÓñ³óÙ³ÝÝ áõÕÕí³Í Ýå³ëïÝ»ñ ëï³óáÕ ÁÝï³ÝÇùÝ»ñÇ ÃÇí, Ñ³ï</t>
  </si>
  <si>
    <t xml:space="preserve"> êáóÇ³É³Ï³Ý ÷³Ã»ÃÝ»ñÇ ³å³ÑáíáõÙ </t>
  </si>
  <si>
    <t xml:space="preserve"> ä»ï³Ï³Ý ÑÇÙÝ³ñÏÝ»ñÇ ¨ Ï³½Ù³Ï»ñåáõÃÛáõÝÝ»ñÇ ³ßË³ï³ÏÇóÝ»ñÇ ù³Ý³Ï, Ù³ñ¹ </t>
  </si>
  <si>
    <t xml:space="preserve"> ÊÝ³ÙùÇ Í³é³ÛáõÃÛáõÝÝ»ñ 18 ï³ñ»Ï³ÝÇó µ³ñÓñ ï³ñÇùÇ ³ÝÓ³Ýó </t>
  </si>
  <si>
    <t xml:space="preserve"> î³ñ»óÝ»ñÇ ¨ Ñ³ßÙ³Ý¹³ÙáõÃÛáõÝ áõÝ»óáÕ 18 ï³ñÇÝ Éñ³ó³Í ³ÝÓ³Ýó ïñ³Ù³¹ñíáÕ ëÝÝ¹³ÙÃ»ñùÇ ã³÷³ù³Ý³ÏÝ»ñÇ ¨ ¿Ý»ñ·»ïÇÏ ³ñÅ»ùÇ Ñ³Ù³å³ï³ëË³ÝáõÃÛáõÝÁ ë³ÑÙ³Ýí³Í Ýí³½³·áõÛÝ ã³÷áñáßÇãÝ»ñÇÝ (ÙáÝÇïáñÇÝ·Ç ¨ ·Ý³Ñ³ïÙ³Ý ³ñ¹ÛáõÝùÝ»ñ), ïáÏáë </t>
  </si>
  <si>
    <t xml:space="preserve"> î³ñ»óÝ»ñÇ ¨ Ñ³ßÙ³Ý¹³ÙáõÃÛáõÝ áõÝ»óáÕ 18 ï³ñÇÝ Éñ³ó³Í ³ÝÓ³Ýó Ñ³Ù³ñ ³ÝÑñ³Å»ßï ÁÝ¹Ñ³Ýáõñ ¨ µÝ³Ï»ÉÇ ï³ñ³ÍùÇ Ñ³Ù³å³ï³ëË³ÝáõÃÛáõÝÁ ë³ÑÙ³Ýí³Í ËÝ³ÙùÇ ¨ ëå³ë³ñÏÙ³Ý Ýí³½³·áõÛÝ ã³÷áñáßÇãÝ»ñÇÝ (ÙáÝÇïáñÇÝ·Ç ¨ ·Ý³Ñ³ïÙ³Ý ³ñ¹ÛáõÝùÝ»ñ), ïáÏáë </t>
  </si>
  <si>
    <t xml:space="preserve"> Ø³ëÝ³·Çï³óí³Í Ï³½Ù³Ï»ñåáõÃÛáõÝ </t>
  </si>
  <si>
    <t xml:space="preserve"> îÝ³ÛÇÝ å³ÛÙ³ÝÝ»ñáõÙ ëå³ë³ñÏíáÕ ³ÝÓ³Ýó (ËÝ³ÙíáÕÝ»ñÇ) ÃÇí, Ù³ñ¹ </t>
  </si>
  <si>
    <t xml:space="preserve"> ÊÝ³ÙíáÕÝ»ñÇ ÃÇí, áñáÝù Ï³ñÇù áõÝ»Ý ÏáÕÙÝ³ÏÇ ³ÝÓÇ Ùßï³Ï³Ý ËÝ³ÙùÇ, Ù³ñ¹ </t>
  </si>
  <si>
    <t xml:space="preserve"> ÊÝ³ÙíáÕÝ»ñÇ ÃÇí, áñáÝù Ï³ñÇù áõÝ»Ý ÏáÕÙÝ³ÏÇ ³ÝÓÇ å³ñµ»ñ³Ï³Ý ËÝ³ÙùÇ, Ù³ñ¹ </t>
  </si>
  <si>
    <t xml:space="preserve"> ÊÝ³ÙíáÕÝ»ñÇ ÃÇí, áñáÝù Ï³ñÇù áõÝ»Ý ÏáÕÙÝ³ÏÇ ³ÝÓÇ Ù³ëÝ³ÏÇ ËÝ³ÙùÇ,Ù³ñ¹ </t>
  </si>
  <si>
    <t xml:space="preserve"> ¸ÇÙ»Éáõó Ñ»ïá ëáóÇ³É³Ï³Ý ëå³ë³ñÏÙ³Ý Í³é³ÛáõÃÛáõÝÝ»ñÇ ëï³óÙ³Ý ÙÇçÇÝ Å³ÙÏ»ï, ûñ </t>
  </si>
  <si>
    <t xml:space="preserve"> î³ñ»óÝ»ñÇ ï³Ý ÏáÕÙÇó ëå³ë³ñÏíáÕ ³ÝÓ³Ýó (ËÝ³ÙíáÕÝ»ñÇ) ÃÇí, Ù³ñ¹ </t>
  </si>
  <si>
    <t xml:space="preserve"> î³ñ»óÝ»ñÇ ¨ Ñ³ßÙ³Ý¹³ÙÝ»ñÇ ïáõÝ-ÇÝï»ñÝ³ïÇ ·áñÍáõÝ»áõÃÛ³Ý Ñ³Ù³ñ ³ÝÑñ³Å»ßï ÁÝ¹Ñ³Ýáõñ ¨ µÝ³Ï»ÉÇ ï³ñ³ÍùÇ Ñ³Ù³å³ï³ëË³ÝáõÃÛáõÝÁ ë³ÑÙ³Ýí³Í ËÝ³ÙùÇ ¨ ëå³ë³ñÏÙ³Ý Ýí³½³·áõÛÝ ã³÷áñáßÇãÝ»ñÇÝ (ÙáÝÇïáñÇÝ·Ç ¨ ·Ý³Ñ³ïÙ³Ý ³ñ¹ÛáõÝùÝ»ñ), ïáÏáë </t>
  </si>
  <si>
    <t xml:space="preserve"> ²ÝûÃ¨³Ý Ù³ñ¹Ï³Ýó Ñ³Ù³ñ Å³Ù³Ý³Ï³íáñ ûÃ¨³ÝÇ ïñ³Ù³¹ñÙ³Ý Í³é³ÛáõÃÛáõÝÝ»ñ </t>
  </si>
  <si>
    <t xml:space="preserve"> Ä³Ù³Ý³Ï³íáñ Ï³ó³ñ³ÝáõÙ ËÝ³ÙíáÕ ³ÝÓ³Ýó ÃÇí </t>
  </si>
  <si>
    <t xml:space="preserve"> Ì³é³ÛáõÃÛ³Ý ï¨áÕáõÃÛáõÝÁ, ûñ </t>
  </si>
  <si>
    <t xml:space="preserve"> êáóÇ³É³Ï³Ý µÝ³Ï³ñ³Ý³ÛÇÝ ýáÝ¹Ç ëå³ë³ñÏÙ³Ý Í³é³ÛáõÃÛáõÝÝ»ñÇ ïñ³Ù³¹ñáõÙ </t>
  </si>
  <si>
    <t xml:space="preserve"> êáóÇ³É³Ï³Ý µÝ³Ï³ñ³Ý³ÛÇÝ ýáÝ¹áõÙ Ý»ñ³éí³Í ß»Ýù»ñáõÙ µÝ³Ïí»Éáõ Çñ³íáõÝù áõÝ»óáÕ ³ÝÓ³Ýó՝ ëáóÇ³É³Ï³Ý ³ç³ÏóáõÃÛ³Ý Íñ³·ñ»ñÇ ßñç³Ý³ÏÝ»ñáõÙ  ûñ»Ýë¹ñáõÃÛ³Ùµ ë³ÑÙ³Ýí³Í Í³é³ÛáõÃÛáõÝÝ»ñÇ Ù³ïáõóáõÙ </t>
  </si>
  <si>
    <t xml:space="preserve"> êáóÇ³É³Ï³Ý µÝ³Ï³ñ³Ý³ÛÇÝ ýáÝ¹áõÙ Ý»ñ³éí³Í Ï³éáõÛóÝ»ñÇ ÃÇí, ³Û¹ ÃíáõÙ </t>
  </si>
  <si>
    <t xml:space="preserve"> ³/ ß»Ýù»ñÇ ÃÇí, ³Û¹ ÃíáõÙ </t>
  </si>
  <si>
    <t xml:space="preserve"> µÝ³Ï³ñ³ÝÝ»ñÇ ÃÇí </t>
  </si>
  <si>
    <t xml:space="preserve"> µ/ ³é³ÝÓÝ³ïÝ»ñÇ ÃÇí </t>
  </si>
  <si>
    <t xml:space="preserve"> ·/ ³é³ÝÓÇÝ µÝ³Ï³ñ³ÝÝ»ñÇ ÃÇíÁ </t>
  </si>
  <si>
    <t xml:space="preserve"> &lt;&lt;¶ÝáõÙÝ»ñÇ Ù³ëÇÝ&gt;&gt; ÐÐ ûñ»ÝùÇ Ñ³Ù³Ó³ÛÝ ÁÝïñí³Í Ï³½Ù³Ï»ñåáõÃÛáõÝ </t>
  </si>
  <si>
    <t xml:space="preserve"> êå³ë³ñÏíáÕ ³ÝÓ³Ýó ÃÇí, Ù³ñ¹ </t>
  </si>
  <si>
    <t xml:space="preserve">Ìñ³·ñÇ ¹³ëÇãÁ </t>
  </si>
  <si>
    <t xml:space="preserve"> ÄáÕáíñ¹³·ñ³Ï³Ý íÇ×³ÏÇ µ³ñ»É³íáõÙ </t>
  </si>
  <si>
    <t>²ßË³ï³ÝùÇ ¨ ëáóÇ³É³Ï³Ý Ñ³ñó»ñÇ Ý³Ë³ñ³ñáõÃÛ³Ý ëáóÇ³É³Ï³Ý ³åÑáíáõÃÛ³Ý Í³é³ÛáõÃÛáõÝ</t>
  </si>
  <si>
    <t xml:space="preserve"> ØÇÝã¨ 2 ï³ñ»Ï³Ý »ñ»Ë³ÛÇ ËÝ³ÙùÇ Ýå³ëïÇ ïñ³Ù³¹ñÙ³Ý ³å³ÑáíáõÙ </t>
  </si>
  <si>
    <t xml:space="preserve"> ØÇÝã¨ 2 ï³ñ»Ï³Ý »ñ»Ë³ÛÇ ËÝ³ÙùÇ Ýå³ëïÇ í×³ñÙ³Ý Í³é³ÛáõÃÛáõÝÝ»ñÇ Ó»éùµ»ñáõÙ </t>
  </si>
  <si>
    <t xml:space="preserve"> ØÇÝã¨ 2 ï³ñ»Ï³Ý »ñ»Ë³ÛÇ ËÝ³ÙùÇ Ýå³ëï ëï³óáÕ  ù³Õ³ù³óÇÝ»ñÇ ÃÇí, Ù³ñ¹ </t>
  </si>
  <si>
    <t xml:space="preserve"> ØÇÝã¨ 2 ï³ñ»Ï³Ý »ñ»Ë³ÛÇ ËÝ³ÙùÇ Ýå³ëï </t>
  </si>
  <si>
    <t xml:space="preserve"> ØÇÝã¨ 2 ï³ñ»Ï³Ý »ñ»Ë³ÛÇ ËÝ³ÙùÇ ³ñÓ³Ïáõñ¹áõÙ ·ïÝíáÕ í³ñÓáõ ³ßË³ïáÕÇÝ Ýå³ëïÇ ïñ³Ù³¹ñáõÙ_x000D_
 </t>
  </si>
  <si>
    <t xml:space="preserve"> ØÇÝã¨ »ñ»ù ï³ñ»Ï³Ý »ñ»Ë³ÛÇ ËÝ³ÙùÇ ³ñÓ³Ïáõñ¹áõÙ ·ïÝíáÕ ³ÝÓÁ` ÙÇÝã »ñ»Ë³ÛÇ 2 ï³ñ»Ï³ÝÁ Éñ³Ý³ÉÁ </t>
  </si>
  <si>
    <t xml:space="preserve"> ØÇÝã¨ 2 ï³ñ»Ï³Ý »ñ»Ë³ÛÇ ËÝ³ÙùÇ Ýå³ëï ëï³óáÕ  ù³Õ³ù³óÇÝ»ñÇ ÃÇí </t>
  </si>
  <si>
    <t xml:space="preserve"> ºñ»Ë³ÛÇ ÍÝÝ¹Û³Ý ÙÇ³Ýí³· Ýå³ëï </t>
  </si>
  <si>
    <t xml:space="preserve"> ºñ»Ë³ÛÇ ÍÝÝ¹Û³Ý Ï³å³ÏóáõÃÛ³Ùµ ÙÇ³Ýí³· Ýå³ëïÇ ïñ³Ù³¹ñáõÙ </t>
  </si>
  <si>
    <t xml:space="preserve"> ÐÐ-áõÙ Ñ³ßí³éí³Í Ýáñ ÍÝí³Í »ñ»Ë³ÛÇ ÍÝáÕ (ûñÇÝ³Ï³Ý Ý»ñÏ³Û³óáõóÇã) </t>
  </si>
  <si>
    <t xml:space="preserve"> Þ³Ñ³éáõ Ýáñ³ÍÇÝÝ»ñÇ ÃÇí, ³¹ ÃíáõÙ՝</t>
  </si>
  <si>
    <t xml:space="preserve"> ÁÝï³ÝÇùáõÙ ³é³çÇÝ ¨ »ñÏñáñ¹ »ñ»Ë³Ý»ñÇ ÃÇí </t>
  </si>
  <si>
    <t xml:space="preserve"> ÁÝï³ÝÇùáõÙ »ññáñ¹ ¨ ãáññáñ¹ »ñ»Ë³Ý»ñÇ ÃÇí </t>
  </si>
  <si>
    <t xml:space="preserve"> ÁÝï³ÝÇùáõÙ ÑÇÝ· ¨ Ñ³çáñ¹ »ñ»Ë³Ý»ñÇ ÃÇí </t>
  </si>
  <si>
    <t xml:space="preserve"> Ä³Ù³Ý³Ï³íáñ ³Ý³ßË³ïáõÝ³ÏáõÃÛ³Ý Ã»ñÃÇÏÝ»ñÇ ïå³·ñáõÃÛáõÝ </t>
  </si>
  <si>
    <t xml:space="preserve"> Ä³Ù³Ý³Ï³íáñ ³Ý³ßË³ïáõÝ³ÏáõÃÛ³Ý ¨ Ù³ÛñáõÃÛ³Ý Ýå³ëïÝ»ñÇ Ýß³Ý³ÏÙ³Ý Ñ³Ù³ñ µÅßÏ³Ï³Ý  Ñ³uï³ïáõÃÛ³Ý ÏáÕÙÇó ïñíáÕ Å³Ù³Ý³Ï³íáñ ³Ý³ßË³ïáõÝ³ÏáõÃÛ³Ý Ó¨³ÃÕÃ»ñÇ ïå³·ñáõÃÛ³Ý Í³é³ÛáõÃÛáõÝÝ»ñÇ Ó»éùµ»ñáõÙ_x000D_
_x000D_
 </t>
  </si>
  <si>
    <t xml:space="preserve"> Ä³Ù³Ý³Ï³íáñ ³Ý³ßË³ïáõÝ³ÏáõÃÛ³Ý Ó¨³ÃÕÃ»ñÇ ÃÇí, Ñ³ï </t>
  </si>
  <si>
    <t xml:space="preserve"> Ä³Ù³Ý³Ï³íáñ ³Ý³ßË³ïáõÝ³ÏáõÃÛ³Ý ¹»åùáõÙ Ýå³ëï </t>
  </si>
  <si>
    <t xml:space="preserve"> Å³Ù³Ý³Ï³íáñ ³Ý³ßË³ïáõÝ³ÏáõÃÛ³Ý ¹»åùáõÙ  (ÑÇí³Ý¹áõÃÛ³Ý՝ ÁÝï³ÝÇùÇ ÑÇí³Ý¹ ³Ý¹³ÙÇ ËÝ³ÙùÇ ¨ ûñ»Ýùáí ë³ÑÙ³Ýí³Í ³ÛÉ å³ï×© ³é³ç³ó³Í) í³ñÓáõ ³ßË³ïáÕÝ»ñÇÝ՝ Ýáï³ñÝ»ñÇÝ ¨ ³ÝÑ³ï Ó»éÝ³ñÏ³ï»ñ»ñÇÝ Å³Ù³Ý³Ï³íáñ ³Ý³ßË³ïáõÝ³ÏáõÃÛ³Ý Ýå³ëïÇ í×³ñáõÙ </t>
  </si>
  <si>
    <t xml:space="preserve">  úñ»Ýùáí ë³ÑÙ³Ýí³Í Ï³ñ·áí áõ ã³÷áí »Ï³Ùï³ÛÇÝ Ñ³ñÏ (ß³ÑáõÃ³Ñ³ñÏ)  í×³ñ³Í í³ñÓáõ ³ßË³ïáÕÝ»ñ, Ýáï³ñÝ»ñ ¨ ³ÝÑ³ï Ó»éÝ³ñÏ³ï»ñ»ñ </t>
  </si>
  <si>
    <t xml:space="preserve"> Ä³Ù³Ý³Ï³íáñ ³Ý³ßË³ïáõÝ³ÏáõÃÛ³Ý ûñ»ñÇ ÃÇí, ûñ </t>
  </si>
  <si>
    <t xml:space="preserve"> Ø³ÛñáõÃÛ³Ý Ýå³ëïÇ ïñ³Ù³¹ñáõÙ ³ßË³ïáÕ ¨ ã³ßË³ïáÕ ³ÝÓ³Ýó </t>
  </si>
  <si>
    <t xml:space="preserve"> ÐÕÇáõÃÛ³Ý ¨ ÍÝÝ¹³µ»ñáõÃÛ³Ý ³ñÓ³Ïáõñ¹Ç Çñ³íáõÝù áõÝ»óáÕ ³ÝÓÇÝù?  ³ÝÏ³Ë ³ßË³ï³Ýù³ÛÇÝ Ï³ñ·³íÇ×³ÏÇó </t>
  </si>
  <si>
    <t xml:space="preserve"> ÐÕÇáõÃÛ³Ý ¨ ÍÝÝ¹³µ»ñáõÃÛ³Ý ³ñÓ³Ïáõñ¹Ç ûñ»ñÇ ÃÇí, ûñ </t>
  </si>
  <si>
    <t xml:space="preserve"> Ø³ÛñáõÃÛ³Ý Ýå³ëï ëï³óáÕ ³ßË³ïáÕ ³ÝÓ³Ýó ÃÇí, Ù³ñ¹ </t>
  </si>
  <si>
    <t xml:space="preserve"> Ø³ÛñáõÃÛ³Ý Ýå³ëï ëï³óáÕ ã³ßË³ïáÕ ³ÝÓ³Ýó ÃÇí, Ù³ñ¹ </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</si>
  <si>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÷áËÑ³ïáõóáõÙ </t>
  </si>
  <si>
    <t xml:space="preserve"> ²ßË³ïáÕÝ»ñÇ ³ßË³ï³Ýù³ÛÇÝ å³ñï³Ï³ÝáõÃÛáõÝÝ»ñÇ Ï³ï³ñÙ³Ý Ñ»ï Ï³åí³Í Ë»ÕÙ³Ý՝ Ù³ëÝ³·Çï³Ï³Ý ÑÇí³Ý¹áõÃÛ³Ý ¨ ³éáÕçáõÃÛ³Ý ³ÛÉ íÝ³ëÙ³Ý Ñ»ï¨³Ýùáí å³ï×³éí³Í íÝ³ëÇ ÷áËÑ³ïáõóÙ³Ý ïñ³Ù³¹ñáõÙ </t>
  </si>
  <si>
    <t xml:space="preserve"> ²ßË³ï³Ýù³ÛÇÝ å³ñï³Ï³ÝáõÃÛáõÝÝ»ñÇ Ï³ï³ñÙ³Ý Ñ»ï Ï³åí³Í Ë»ÕáõÙ, Ù³ëÝ³·Çï³Ï³Ý ÑÇí³Ý¹áõÃÛáõÝ ¨ ³éáÕçáõÃÛ³Ý ³ÛÉ íÝ³ë ëï³ó³Í ³ßË³ïáÕ ³ÝÓ </t>
  </si>
  <si>
    <t xml:space="preserve"> Ê»ÕáõÙ, Ù³ëÝ³·Çï³Ï³Ý ÑÇí³Ý¹áõÃÛáõÝ ¨ ³éáÕçáõÃÛ³Ý ³ÛÉ íÝ³ëÝ»ñ ëï³ó³ÍÝ»ñÇ ÃÇí, Ù³ñ¹ </t>
  </si>
  <si>
    <t xml:space="preserve"> ¼µ³Õí³ÍáõÃÛ³Ý Íñ³·Çñ </t>
  </si>
  <si>
    <t xml:space="preserve"> ¶áñÍ³½áõñÏÝ»ñÇ՝ ³ßË³ï³Ý³ùÇó ³½³ïÙ³Ý éÇëÏ áõÝ»óáÕ՝ ÇÝãå»ë Ý³¨ ³½³ï³½ñÏÙ³Ý Ó¨áí å³ïÇÅÁ Ïñ»Éáõ ³í³ñïÇÝ í»ó ³ÙÇë ÙÝ³ó³Í ³ßË³ï³Ýù ÷ÝïñáÕ ³ÝÓ³Ýó Ù³ëÝ³·Çï³Ï³Ý áõëáõóÙ³Ý Ï³½Ù³Ï»ñåáõÙ </t>
  </si>
  <si>
    <t xml:space="preserve"> ²ßË³ï³ÝùÇ ïáÝ³í³×³éÇ Ï³½Ù³Ï»ñåáõÙ </t>
  </si>
  <si>
    <t xml:space="preserve"> ¶áñÍ³ïáõÇ ¨ ³ßË³ï³Ýù ÷ÝïñáÕÇ ÙÇç¨ áõÕÕ³ÏÇ Ï³åÇ ëï»ÕÍáõÙ՝ Ñ³ÝñáõÃÛ³Ý É³ÛÝ ßñç³Ý³ÏÝ»ñáõÙ Çñ³½»ÏáõÙ ïÝï»ëáõÃÛ³Ý Ù»ç ï»ÕÇ áõÝ»óáÕ ½³ñ·³óáõÙÝ»ñÇ՝ ³ßË³ï³ßáõÏ³ÛáõÙ å³Ñ³ÝçíáÕ Ýáñ Ù³ëÝ³·ÇïáõÃÛáõÝÝ»ñÇ՝ Ã³÷áõñ ³ßË³ï³ï»Õ»ñÇ Ù³ëÇÝ: </t>
  </si>
  <si>
    <t xml:space="preserve"> ÐÐ ³ßË³ï³ÝùÇ ¨ ëáóÇ³É³Ï³Ý Ñ³ñó»ñÇ Ý³Ë³ñ³ñáõÃÛ³Ý ³ßË³ï³Ï³½Ù, «¶ÝáõÙÝ»ñÇ Ù³ëÇÝ» ÐÐ ûñ»ÝùÇ Ñ³Ù³Ó³ÛÝ ÁÝïñí³Í Ï³½Ù³Ï»ñåáõÃÛáõÝ </t>
  </si>
  <si>
    <t xml:space="preserve"> ²ßË³ï³ßáõÏ³ÛáõÙ ³ÝÙñóáõÝ³Ï ³ÝÓ³Ýó ÷áùñ Ó»éÝ³ñÏ³ïÇñ³Ï³Ý ·áñÍáõÝ»áõÃÛ³Ý ³ç³ÏóáõÃÛ³Ý ïñ³Ù³¹ñáõÙ Íñ³·ñÇ áõëáõóÙ³Ý Ï³½Ù³Ï»ñåÙ³Ý ¨ ËáñÑñ¹³ïí³Ï³Ý Í³é³ÛáõÃÛáõÝÝ»ñ </t>
  </si>
  <si>
    <t xml:space="preserve"> ²ÝÙñóáõÝ³Ï ³ÝÓ³Ýó Ó»éÝ³ñÏ³ïÇñ³Ï³Ý ·áñÍáõÝ»áõÃÛ³Ý Ù»ÏÝ³ñÏÇ ¨ Çñ³Ï³Ý³óÙ³Ý Ñ³Ù³ñ ³ç³ÏóáõÃÛ³Ý ïñ³Ù³¹ñáõÙ ¨ ïÝï»ë³Ï³Ý ·áñÍáõÝ»áõÃÛáõÝÝ ëÏë»Éáõó Ñ»ïá Ù»Ï ï³ñí³ ÁÝÃ³óùáõÙ áõÕ»ÏóÙ³Ý ³ßË³ï³ÝùÝ»ñÇ Çñ³Ï³Ý³óáõÙ: </t>
  </si>
  <si>
    <t>Ìñ³·ñÇ ß³Ñ³éáõÝ»ñÇ ÃÇí, Ù³ñ¹, ³Û¹ ÃíáõÙ՝</t>
  </si>
  <si>
    <t>Ìñ³·ñ»ñÇ ¨ ß³Ñ³éáõÝ»ñÇ ÐÐ ûñ»Ýë¹ñáõÃÛ³Ùµ ÁÝïñáõÃÛ³Ý ã³÷³ÝÇßÝ»ñÇÝ Ñ³Ù³å³ï³ëË³ÝáõÃÛáõÝÁ, ïáÏáë</t>
  </si>
  <si>
    <t>Ì³é³ÛáõÃÛ³Ý ÙÇçÇÝ ï¨áÕáõÃÛáõÝ, ³ÙÇë</t>
  </si>
  <si>
    <t xml:space="preserve"> ì³ñÓ³ïñíáÕ Ñ³ë³ñ³Ï³Ï³Ý ³ßË³ï³ÝùÝ»ñÇ Çñ³Ï³Ý³óÙ³Ý ³å³ÑáíáõÙ </t>
  </si>
  <si>
    <t xml:space="preserve"> ÐÐ ³ßË³ï³ÝùÇ ¨ ëáóÇ³É³Ï³Ý Ñ³ñó»ñÇ Ý³Ë³ñ³ñáõÃÛ³Ý ³ßË³ï³Ï³½Ù </t>
  </si>
  <si>
    <t xml:space="preserve"> ²ßË³ï³ßáõÏ³ÛáõÙ ³ÝÙñóáõÝ³Ï ³ÝÓ³Ýó ÷áùñ Ó»éÝ³ñÏ³ïÇñ³Ï³Ý ·áñÍáõÝ»áõÃÛ³Ý ³ç³ÏóáõÃÛ³Ý ïñ³Ù³¹ñáõÙ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</si>
  <si>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</si>
  <si>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 ¶áñÍ³½áõñÏÇÝ ³ÛÉ í³ÛñáõÙ ³ßË³ï³ÝùÇ ï»Õ³íáñÙ³Ý ³ç³ÏóáõÃÛ³Ý ïñ³Ù³¹ñáõÙ </t>
  </si>
  <si>
    <t xml:space="preserve"> ²ßË³ïáõÅÇ Ý»ñùÇÝ ï»Õ³ß³ñÅÇ Ï³ñ·³íáñÙ³Ý Ýå³ï³Ïáí ÐÐ Ù³ñ½»ñáõÙ (µÝ³ÏáõÃÛ³Ý í³ÛñÇó ³éÝí³½Ý 30 ÏÇÉáÙ»ïñ Ñ»é³íáñáõÃÛ³Ùµ ) ³ßË³ï³ÝùÇ ï»Õ³íáñíáÕ ·áñÍ³½áõñÏÇ ÝÛáõÃ³Ï³Ý Í³Ëë»ñÇ ÷áËÑ³ïáõóáõÙ՝ ë³ÑÙ³Ýí³Í »ñ³ßËÇùÝ»ñÇ ïñ³Ù³¹ñáõÙ </t>
  </si>
  <si>
    <t xml:space="preserve"> ¼µ³Õí³ÍáõÃÛ³Ý ï³ñ³Íù³ÛÇÝ Ï»ÝïñáÝÝ»ñáõÙ Ñ³ßí³éí³Í ·áñÍ³½áõñÏÇ Ï³ñ·³íÇ×³Ï ëï³ó³Í ³ÝÓÇÝù </t>
  </si>
  <si>
    <t xml:space="preserve"> Ò»éù µ»ñ³Í Ù³ëÝ³·ÇïáõÃÛ³Ùµ Ù³ëÝ³·Çï³Ï³Ý ³ßË³ï³Ýù³ÛÇÝ ÷áñÓ Ó»éù µ»ñ»Éáõ Ñ³Ù³ñ ·áñÍ³½áõñÏÝ»ñÇÝ ³ç³ÏóáõÃÛ³Ý ïñ³Ù³¹ñáõÙ </t>
  </si>
  <si>
    <t xml:space="preserve"> Ø³ëÝ³·ÇïáõÃÛáõÝ áõÝ»óáÕ՝ ³ßË³ï³ù³ÛÇÝ ÷áñÓ ãáõÝ»óáÕ ·áñÍ³½áõñÏÝ»ñÇ ³ßË³ï³Ýù³ÛÇÝ åñ³ÏïÇÏ³ÛÇ Ï³½Ù³Ï»ñåáõÙ ·áñÍ³ïáõÇ Ùáï </t>
  </si>
  <si>
    <t xml:space="preserve"> ²ßË³ï³ßáõÏ³ÛáõÙ ³ÝÙñóáõÝ³Ï ³ÝÓ³Ýó ³ßË³ï³ÝùÇ ï»Õ³íáñÙ³Ý ¹»åùáõÙ ·áñÍ³ïáõÇÝ ÙÇ³Ýí³· ÷áËÑ³ïáõóÙ³Ý ïñ³Ù³¹ñáõÙ </t>
  </si>
  <si>
    <t xml:space="preserve"> ¼µ³Õí³ÍáõÃÛ³Ý ï³ñ³Íù³ÛÇÝ Ï»ÝïñáÝÝ»ñáõÙ Ñ³ßí³éí³Í ³ßË³ï³ßáõÏ³ÛáõÙ ³ÝÙñóáõÝ³Ï ³ÝÓÇÝù
 </t>
  </si>
  <si>
    <t xml:space="preserve"> ê»½áÝ³ÛÇÝ ½µ³Õí³ÍáõÃÛ³Ý ËÃ³ÝÙ³Ý ÙÇçáóáí ·ÛáõÕ³óÇ³Ï³Ý ïÝï»ëáõÃÛ³ÝÝ ³ç³ÏóáõÃÛ³Ý ïñ³Ù³¹ñáõÙ </t>
  </si>
  <si>
    <t xml:space="preserve"> ²ßË³ï³ßáõÏ³ÛáõÙ ³ÝÙñóáõÝ³Ï` ·ÛáõÕ³ïÝï»ë³Ï³Ý Ýß³Ý³ÏáõÃÛ³Ý ÑáÕÇ ë»÷³Ï³Ý³ï»ñ՝ í³ñÓ³Ï³É Ï³Ù ³ÝÑ³ïáõÛó û·ï³·áñÍáÕ Ñ³Ý¹Çë³óáÕ ³ÝÓ³Ýó ýÇÝ³Ýë³Ï³Ý ³ç³ÏóáõÃÛáõÝ ë»½áÝ³ÛÇÝ ½µ³Õí³ÍáõÃÛ³Ý ³å³ÑáíÙ³Ý Ñ³Ù³ñ </t>
  </si>
  <si>
    <t xml:space="preserve"> ÐÐ É»éÝ³ÛÇÝ Ï³Ù µ³ñÓ³ñÉ»éÝ³ÛÇÝ Ï³Ù ë³ÑÙ³Ý³Ù»ñÓ ·ÛáõÕ³Ï³Ý µÝ³Ï³í³Ûñ»ñÇ ÙÇÝã¨ 3 Ñ³ ·ÛáõÕ³ïÝï»ë³Ï³Ý Ýß³Ý³ÏáõÃÛ³Ý ÑáÕÇ ë»÷³Ï³Ý³ï»ñ Ï³Ù í³ñÓ³Ï³É Ï³Ù ³ÝÑ³ïáõÛó û·ï³·áñÍáÕ Ñ³Ý¹Çë³óáÕ ³ßË³ï³ßáõÏ³ÛáõÙ ³ÝÙñóáõÝ³Ï ³ÝÓÇÝù ¨ ³ßË³ï³Ýù ÷ÝïñáÕÝ»ñ </t>
  </si>
  <si>
    <t xml:space="preserve"> Ìñ³·ñÇ ï¨áÕáõÃÛáõÝÁ, ³ÙÇë </t>
  </si>
  <si>
    <t xml:space="preserve"> ¶áñÍ³½áõñÏÝ»ñÇ՝ ³ßË³ï³Ý³ùÇó ³½³ïÙ³Ý éÇëÏ áõÝ»óáÕ՝ ÇÝãå»ë Ý³¨ ³½³ï³½ñÏÙ³Ý Ó¨áí å³ïÇÅÁ Ïñ»Éáõ ³í³ñïÇÝ í»ó ³ÙÇë ÙÝ³ó³Í ³ßË³ï³Ýù ÷ÝïñáÕ ³ÝÓ³Ýó ÏñÃ³Ãáß³ÏÇ ïñ³Ù³¹ñáõÙ </t>
  </si>
  <si>
    <t xml:space="preserve"> Ø³ëÝ³·Çï³Ï³Ý áõëáõóÙ³Ý  ¹³ëÁÝÃ³óÝ»ñÇÝ Ù³ëÝ³ÏóáÕ  ·áñÍ³½áõñÏÝ»ñÇ՝  ³ßË³ï³ÝùÇó ³½³ïÙ³Ý éÇëÏ áõÝ»óáÕ՝ ÇÝãå»ë Ý³¨ ³½³ï³½ñÏÙ³Ý Ó¨áí å³ïÇÅÁ Ïñ»Éáõ ³í³ñïÇÝ í»ó ³ÙÇë ÙÝ³ó³Í ³ßË³ï³Ýù ÷ÝïñáÕ ³ÝÓ³Ýó ÏñÃ³Ãáß³ÏÇ ïñ³Ù³¹ñáõÙ áõëáõóÙ³Ý ³ÙµáÕç ÁÝÃ³óùáõÙ </t>
  </si>
  <si>
    <t xml:space="preserve"> ØÇÝã¨ »ñ»ù ï³ñ»Ï³Ý »ñ»Ë³ÛÇ ËÝ³ÙùÇ ³ñÓ³Ïáõñ¹áõÙ ·ïÝíáÕ ³ÝÓ³Ýó՝ »ñ»Ë³ÛÇ ÙÇÝã¨ »ñÏáõ ï³ñÇÝ Éñ³Ý³ÉÁ ³ßË³ï³ÝùÇ í»ñ³¹³éÝ³Éáõ ¹»åùáõÙ՝ »ñ»Ë³ÛÇ ËÝ³ÙùÝ ³ßË³ï³ÝùÇÝ ½áõ·³Ñ»é Ï³½Ù³Ï»ñå»Éáõ Ñ³Ù³ñ ³ç³ÏóáõÃÛ³Ý ïñ³Ù³¹ñáõÙ </t>
  </si>
  <si>
    <t xml:space="preserve"> ¼µ³Õí³ÍáõÃÛ³Ý ï³ñ³Íù³ÛÇÝ Ï»ÝïñáÝÝ»ñáõÙ Ñ³ßí³éí³Í, ÙÇÝã¨ »ñ»ù ï³ñ»Ï³Ý »ñ»Ë³ÛÇ ËÝ³ÙùÇ ³ñÓ³Ïáõñ¹áõÙ ·ïÝíáÕ` ³ßË³ï³Ýù ÷ÝïñáÕ ³ÝÓÇÝù, áíù»ñ ÙÇÝã¨ »ñ»Ë³ÛÇ »ñÏáõ ï³ñÇÝ Éñ³Ý³ÉÁ í»ñ³¹³éÝáõÙ »Ý ³ßË³ï³ÝùÇ </t>
  </si>
  <si>
    <t xml:space="preserve"> Þ³Ñ³éáõÝ»ñÇ ÃÇí, Ù³ñ¹ </t>
  </si>
  <si>
    <t xml:space="preserve"> Ìñ³·ñÇ ï¨áÕáõÃÛáõÝÁ, ï³ñÇ </t>
  </si>
  <si>
    <t xml:space="preserve"> ²ßË³ï³ßáõÏ³ÛáõÙ ³ÝÙñóáõÝ³Ï ¨ Ù³ëÝ³·ÇïáõÃÛáõÝ ãáõÝ»óáÕ »ñÇï³ë³ñ¹ Ù³Ûñ»ñÇ Ñ³Ù³ñ ·áñÍ³ïáõÇ Ùáï Ù³ëÝ³·Çï³Ï³Ý áõëáõóÙ³Ý Ï³½Ù³Ï»ñåáõÙ </t>
  </si>
  <si>
    <t xml:space="preserve"> ì³ñÓ³ïñíáÕ Ñ³ë³ñ³Ï³Ï³Ý ³ßË³ï³ÝùÝ»ñÇ Ï³½Ù³Ï»ñåÙ³Ý ÙÇçáóáí ·áñÍ³½áõñÏÝ»ñÇ Å³Ù³Ý³Ï³íáñ ½µ³Õí³ÍáõÃÛ³Ý ³å³ÑáíáõÙ </t>
  </si>
  <si>
    <t xml:space="preserve"> ¼µ³Õí³ÍáõÃÛ³Ý ï³ñ³Íù³ÛÇÝ Ï»ÝïñáÝáõÙ Ñ³ßí³éí³Í ¨ ·áñÍ³½áõñÏÇ Ï³ñ·³íÇ×³Ï ëï³ó³Í ³ÝÓÇÝù </t>
  </si>
  <si>
    <t xml:space="preserve"> ²ßË³ï³ßáõÏ³ÛáõÙ ³ÝÙñóáõÝ³Ï ³ÝÓ³Ýó ³Ý³ëÝ³å³ÑáõÃÛ³Ùµ ½µ³Õí»Éáõ Ñ³Ù³ñ ³ç³ÏóáõÃÛ³Ý ïñ³Ù³¹ñáõÙ </t>
  </si>
  <si>
    <t xml:space="preserve"> ²ßË³ï³ßáõÏ³ÛáõÙ ³ÝÙñóáõÝ³Ï ³ÝÓ³Ýó 
³Ý³ëÝ³å³ÑáõÃÛ³Ùµ ½µ³Õí»Éáõ ÙÇçáóáí 
ÇÝùÝ³½µ³Õí³ÍáõÃÛ³Ý ËÃ³ÝÙ³Ý ³å³ÑáíáõÙ_x000D_
 </t>
  </si>
  <si>
    <t xml:space="preserve"> ¼µ³Õí³ÍáõÃÛ³Ý ï³ñ³Íù³ÛÇÝ Ï»ÝïñáÝÝ»ñáõÙ Ñ³ßí³éí³Í ³ßË³ï³ßáõÏ³ÛáõÙ ³ÝÙñóáõÝ³Ï ¨ ³éÝí³½Ý »ñ»ù ³ÙÇë ·áñÍ³½áõñÏÇ Ï³ñ·³íÇ×³ÏáõÙ ·ïÝíáÕ ³ÝÓÇÝù
 </t>
  </si>
  <si>
    <t xml:space="preserve"> ´Ý³Ï³ñ³Ý³ÛÇÝ ³å³ÑáíáõÙ </t>
  </si>
  <si>
    <t xml:space="preserve"> ºñÏñ³ß³ñÅÇ Ñ»ï¨³Ýùáí ³ÝûÃ¨³Ý ÙÝ³ó³Í ÁÝï³ÝÇùÝ»ñÇ µÝ³Ï³ñ³Ý³ÛÇÝ ³å³ÑáíáõÙ </t>
  </si>
  <si>
    <t xml:space="preserve"> ´Ý³ÏáõÃÛ³Ý í³Ûñ ãáõÝ»óáÕ ³ÝûÃ¨³Ý ³ÝÓ³Ýó µÝ³Ï³ñ³Ý³ÛÇÝ ³å³ÑáíÙ³Ý ³ç³ÏóáõÃÛáõÝ </t>
  </si>
  <si>
    <t xml:space="preserve"> Þ³Ñ³éáõÝ»ñÇ ÁÝïñáõÃÛ³Ý ã³÷³ÝÇßÝ»ñ </t>
  </si>
  <si>
    <t xml:space="preserve"> ºñÏñ³ß³ñÅÇ Ñ»ï¨³Ýùáí ³ÝûÃ¨³Ý ÙÝ³ó³Í՛ Íñ³·ñÇ ß³Ñ³éáõ ×³Ý³ãí³Í ÁÝï³ÝÇùÝ»ñ </t>
  </si>
  <si>
    <t xml:space="preserve"> ´Ý³Ï³ñ³Ýáí ³å³Ñáíí³Í ß³Ñ³éáõÝ»ñÇ ÃÇí, ÁÝï³ÝÇù </t>
  </si>
  <si>
    <t xml:space="preserve"> ¼áÑí³Í (Ù³Ñ³ó³Í) ³é³çÇÝ՝ »ñÏñáñ¹ ¨ »ññáñ¹ Ï³ñ·Ç Ñ³ßÙ³Ý¹³Ù ½ÇÝÍ³é³ÛáÕÝ»ñÇ ³ÝûÃ¨³Ý ÁÝï³ÝÇùÝ»ñÇÝ µÝ³Ï³ñ³Ýáí ³å³ÑáíáõÙ ¨ µÝ³Ï³ñ³Ý³ÛÇÝ å³ÛÙ³ÝÝ»ñÇ µ³ñ»É³íáõÙ </t>
  </si>
  <si>
    <t xml:space="preserve"> ¶Ý³Ñ³ïÙ³Ý ã³÷³ÝÇßÝ»ñÇ Ñ³Ù³Ó³ÛÝ µÝ³Ï³ñ³ÝÇ µ³ñ»É³íÙ³Ý Ï³ñÇù áõÝ»óáÕ Ï³ñÇù³íáñÝ»ñÇ ×³Ý³ãáõÙ՝ Ñ³ßí³éáõÙ ¨ Ýñ³Ýó ³ÝÑ³ïáõÛó ýÇÝ³ë³Ï³Ý ³ç³ÏóáõÃÛ³Ý ïñ³Ù³¹ñÙ³Ý »Õ³Ý³Ïáí µÝ³Ï³ñ³Ý³ÛÇÝ ËÝ¹ÇñÝ»ñÇ ÉáõÍáõÙ </t>
  </si>
  <si>
    <t xml:space="preserve"> ¼áÑí³Í (Ù³Ñ³ó³Í) ³é³çÇÝ՝ »ñÏñáñ¹ ¨ »ññáñ¹ Ï³ñ·Ç Ñ³ßÙ³Ý¹³Ù ½ÇÝÍ³é³ÛáÕÝ»ñÇ ³ÝûÃ¨³Ý ¨ µÝ³Ï³ñ³Ý³ÛÇÝ å³ÛÙ³ÝÝ»ñÇ µ³ñ»É³íÙ³Ý Ï³ñÇù áõÝ»óáÕ ÁÝï³ÝÇùÝ»ñ </t>
  </si>
  <si>
    <t xml:space="preserve"> Î»Ýë³Ãáß³Ï³ÛÇÝ ³å³ÑáíáõÃÛáõÝ </t>
  </si>
  <si>
    <t xml:space="preserve"> Î»Ýë³Ãáß³ÏÝ»ñÇ ¨ ³ÛÉ ¹ñ³Ù³Ï³Ý í×³ñÝ»ñÇ ïñ³Ù³¹ñÙ³Ý ï»Õ»Ï³ïí³Ï³Ý ÙÇ³ëÝ³Ï³Ý Ñ³Ù³Ï³ñ·»ñÇ ëå³ë³ñÏáõÙ ¨ ß³Ñ³·áñÍáõÙ </t>
  </si>
  <si>
    <t xml:space="preserve"> Î»Ýë³Ãáß³ÏÝ»ñÇ ¨ ³ÛÉ ¹ñ³Ù³Ï³Ý í×³ñÝ»ñÇ ïñ³Ù³¹ñÙ³Ý ï»Õ»Ï³ïí³Ï³Ý Ñ³Ù³Ï³ñ·Ç í³ñÙ³Ý՝ ëå³ë³ñÏÙ³Ý ¨ ï»Õ»Ï³ïíáõÃÛ³Ý ïñ³Ù³¹ñÙ³Ý Í³é³ÛáõÃÛáõÝÝ»ñ </t>
  </si>
  <si>
    <t xml:space="preserve"> Ì³é³ÛáõÃÛ³Ý Ù³ïáõóáõÙ </t>
  </si>
  <si>
    <t xml:space="preserve"> êáóÇ³É³Ï³Ý å³ßïå³ÝáõÃÛ³Ý áÉáñïáõÙ ëáóÇ³É³Ï³Ý ³å³ÑáíáõÃÛ³Ý å»ï³Ï³Ý Í³é³ÛáõÃÛ³Ý ï»Õ»Ï³ïí³Ï³Ý Ý»ñùÇÝ åáñï³ÉÇ, Ï»Ýë³Ãáß³Ï³éáõÝ»ñÇ Ñ³ßí³éÙ³Ý ÙÇ³ëÝ³Ï³Ý ï»Õ»Ï³ïí³Ï³Ý Ñ³Ù³Ï³ñ·Ç ¨ ½ÇÝíáñ³Ï³Ý Ï»Ýë³Ãáß³Ï³éáõÝ»ñÇ ï»Õ»Ï³ïí³Ï³Ý µ³½³Ý»ñÇ ÃÇí, Ñ³ï </t>
  </si>
  <si>
    <t xml:space="preserve"> Î»Ýë³Ãáß³ÏÝ»ñÇ ¨ ³ÛÉ ¹ñ³Ù³Ï³Ý í×³ñÝ»ñÇ Çñ³Ï³Ý³óÙ³Ý ³å³ÑáíáõÙ </t>
  </si>
  <si>
    <t xml:space="preserve"> Î»Ýë³Ãáß³ÏÝ»ñÇ ¨ ³ÛÉ ¹ñ³Ù³Ï³Ý í×³ñÝ»ñÇ í×³ñÙ³Ý Í³é³ÛáõÃÛáõÝÝ»ñÇ Ó»éùµ»ñáõÙ </t>
  </si>
  <si>
    <t xml:space="preserve"> Î»Ýë³Ãáß³Ï³éáõÝ»ñÇ ¨ ³ÛÉ ¹ñ³Ù³Ï³Ý í×³ñÝ»ñ ëï³óáÕÝ»ñÇ Ãí³ù³Ý³ÏÁ, áñáÝó Ù³ïáõóíáõÙ »Ý í×³ñÙ³Ý Í³é³ÛáõÃÛáõÝÝ»ñ ³ÝÏ³ÝËÇÏ »Õ³Ý³Ïáí, Ù³ñ¹ </t>
  </si>
  <si>
    <t xml:space="preserve"> Î»Ýë³Ãáß³Ï³éáõÝ»ñÇ ³ÛÉ ¹ñ³Ù³Ï³Ý í×³ñÝ»ñ ëï³óáÕÝ»ñÇ Ãí³ù³Ý³ÏÁ, áñáÝó Ù³ïáõóíáõÙ »Ý í×³ñÙ³Ý Í³é³ÛáõÃÛáõÝÝ»ñ Ï³ÝËÇÏ »Õ³Ý³Ïáí, Ù³ñ¹ </t>
  </si>
  <si>
    <t xml:space="preserve"> Î»Ýë³Ãáß³ÏÇ ³ÛÉ ¹ñ³Ù³Ï³Ý í×³ñÝ»ñÇ Ýß³Ý³ÏÙ³Ý ³é³í»É³·áõÛÝ Å³ÙÏ»ï, ³ßË³ï³Ýù³ÛÇÝ ûñ </t>
  </si>
  <si>
    <t xml:space="preserve"> Î»Ýë³Ãáß³ÏÝ»ñÇ Ó¨³ÃÕÃ»ñÇ ïå³·ñáõÃÛáõÝ </t>
  </si>
  <si>
    <t xml:space="preserve"> Î»Ýë³Ãáß³ÏÝ»ñÇ ïñ³Ù³¹ñÙ³Ý Ñ³Ù³å³ï³ëË³Ý Ó¨³ÃÕÃ»ñÇ ïå³·ñáõÃÛ³Ý Í³é³ÛáõÃÛáõÝÝ»ñ </t>
  </si>
  <si>
    <t xml:space="preserve"> Í³é³ÛáõÃÛ³Ý Ù³ïáõóáõÙ </t>
  </si>
  <si>
    <t xml:space="preserve"> Î»Ýë³Ãáß³ÏÇ Ýß³Ý³ÏÙ³Ý ¨ í×³ñÙ³Ý Ñ³Ù³ñ ³ÝÑñ³Å»ßï Ó¨³ÃÕÃ»ñÇ ù³Ý³Ï, Ñ³ï </t>
  </si>
  <si>
    <t xml:space="preserve"> ´³ÝÏ»ñ, &lt;&lt;¶ÝáõÙÝ»ñÇ Ù³ëÇÝ&gt;&gt; ÐÐ ûñ»ÝùÇ Ñ³Ù³Ó³ÛÝ ÁÝïñí³Í Ï³½Ù³Ï»ñåáõÃÛáõÝ </t>
  </si>
  <si>
    <t xml:space="preserve">&lt;&lt;¶ÝáõÙÝ»ñÇ Ù³ëÇÝ&gt;&gt; ÐÐ ûñ»ÝùÇ Ñ³Ù³Ó³ÛÝ ÁÝïñí³Í Ï³½Ù³Ï»ñåáõÃÛáõÝ </t>
  </si>
  <si>
    <t xml:space="preserve"> Î»Ýë³Ãáß³Ï³ÛÇÝ Ñ³Ù³Ï³ñ·Ç Ñ³Ýñ³ÛÇÝ Çñ³½»ÏÙ³Ý ³ßË³ï³ÝùÝ»ñÇ Çñ³Ï³Ý³óáõÙ </t>
  </si>
  <si>
    <t xml:space="preserve"> Â»Å ·ÍÇ ÙÇçáóáí ëå³ë³ñÏí³Í ù³Õ³ù³óÇÝ»ñÇ ½³Ý·»ñÇ ÃÇí, Ñ³ï </t>
  </si>
  <si>
    <t xml:space="preserve"> Â»Å ·Í»ñÇ ÃÇí, Ñ³ï </t>
  </si>
  <si>
    <t xml:space="preserve"> ØÇçáó³éáõÙÝ Çñ³Ï³Ý³óÝáÕÇ ³Ýí³ÝáõÙÁ</t>
  </si>
  <si>
    <t xml:space="preserve"> êå³Û³Ï³Ý ³ÝÓÝ³Ï³½ÙÇ ¨ Ýñ³Ýó ÁÝï³ÝÇùÝ»ñÇ ³Ý¹³ÙÝ»ñÇ Ï»Ýë³Ãáß³ÏÝ»ñ </t>
  </si>
  <si>
    <t xml:space="preserve"> êå³Û³Ï³Ý ³ÝÓÝ³Ï³½ÙÇ ½ÇÝÍ³é³ÛáÕÝ»ñÇÝ »ñÏ³ñ³ÙÛ³ Í³é³ÛáõÃÛ³Ý, Ñ³ßÙ³Ý¹³ÙáõÃÛ³Ý ¨ ½ÇÝÍ³é³ÛáÕÇ Ù³Ñí³Ý ¹»åùáõÙ Ýñ³ ÁÝï³ÝÇùÇ ³Ý¹³ÙÝ»ñÇÝ Ï»ñ³ÏñáÕÇÝ ÏáñóÝ»Éáõ ¹»åùáõÙ ½ÇÝíáñ³Ï³Ý Ï»Ýë³Ãáß³ÏÝ»ñÇ ïñ³Ù³¹ñáõÙ_x000D_
 </t>
  </si>
  <si>
    <t xml:space="preserve"> îñ³Ýëý»ñïÇ ïñ³Ù³¹ñáõÙ </t>
  </si>
  <si>
    <t xml:space="preserve"> êå³Û³Ï³Ý ³ÝÓÝ³Ï³½ÙÇÝ ¨ Ýñ³Ýó ÁÝï³ÝÇùÝ»ñÇ ³Ý¹³ÙÝ»ñÇÝ »ñÏ³ñ³ÙÛ³ Í³é³ÛáõÃÛ³Ý, Ñ³ßÙ³Ý¹³ÙáõÃÛ³Ý ¨ Ï»ñ³ÏñáÕÇÝ ÏáñóÝ»Éáõ ¹»åùáõÙ Ï»Ýë³Ãáß³ÏÝ»ñÇ ïñ³Ù³¹ñáõÙ 22.12.2010Ã. Ðú-243-Ü ûñ»ÝùÇ 18-ñ¹, 20-ñ¹, 22-ñ¹ Ñá¹í³ÍÝ»ñáí </t>
  </si>
  <si>
    <t xml:space="preserve"> Î»Ýë³Ãáß³Ï³éáõÝ»ñÇ ÃÇí, Ù³ñ¹ </t>
  </si>
  <si>
    <t xml:space="preserve"> Þ³ñù³ÛÇÝ ½ÇÝÍ³é³ÛáÕÝ»ñÇ ¨ Ýñ³Ýó ÁÝï³ÝÇùÝ»ñÇ ³Ý¹³ÙÝ»ñÇ ½ÇÝíáñ³Ï³Ý Ï»Ýë³Ãáß³ÏÝ»ñ </t>
  </si>
  <si>
    <t xml:space="preserve"> ÊêÐØ ½ÇÝí³Í áõÅ»ñÇ ß³ñù³ÛÇÝ Ï³½ÙÇ ½ÇÝÍ³é³ÛáÕÝ»ñÇÝ Ñ³ßÙ³Ý¹³ÙáõÃÛ³Ý, Ýñ³Ýó Ù³Ñí³Ý ¹»åùáõÙ ÁÝï³ÝÇùÝ»ñÇ ³Ý¹³ÙÝ»ñÇÝ Ï»ñ³ÏñáÕÇÝ ÏáñóÝ»Éáõ ¹»åùáõÙ ½ÇÝíáñ³Ï³Ý Ï»Ýë³Ãáß³ÏÝ»ñÇ ïñ³Ù³¹ñáõÙ </t>
  </si>
  <si>
    <t xml:space="preserve"> 22.12.2010Ã. Ðú-243-Ü ûñ»Ýùáí  ë³ÑÙ³Ýí³Í Ï³ñ·áí Ñ³ßÙ³Ý¹³Ù ×³Ý³ãí³Í ß³ñù³ÛÇÝ  ½ÇÝÍ³é³ÛáÕÝ»ñ, Í³é³ÛáõÃÛ³Ý ÁÝÃ³óùáõÙ ½áÑí³Í (Ù³Ñ³ó³Í) ß³ñù³ÛÇÝ ½ÇÝÍ³é³ÛáÕÝ»ñÇ  ÁÝï³ÝÇùÝ»ñÇ ³Ý¹³ÙÝ»ñ </t>
  </si>
  <si>
    <t xml:space="preserve"> ²ßË³ï³Ýù³ÛÇÝ Ï»Ýë³Ãáß³ÏÝ»ñ </t>
  </si>
  <si>
    <t xml:space="preserve"> ²ßË³ï³Ýù³ÛÇÝ Ï»Ýë³Ãáß³ÏÝ»ñÇ (ï³ñÇù³ÛÇÝ, Ñ³ßÙ³Ý¹³ÙáõÃÛ³Ý, ³ñïáÝÛ³É å³ÛÙ³ÝÝ»ñáí, »ñÏ³ñ³ÙÛ³ Í³é³ÛáõÃÛ³Ý, Ù³ëÝ³ÏÇ, Ï»ñ³ÏñáÕÇÝ ÏáñóÝ»Éáõ ¹»åùáõÙ Ï»Ýë³Ãáß³ÏÝ»ñÇ) ïñ³Ù³¹ñáõÙ_x000D_
 </t>
  </si>
  <si>
    <t xml:space="preserve"> î³ñÇù³ÛÇÝ ³ßË³ï³Ýù³ÛÇÝ` ³éÝí³½Ý 10 ï³ñí³ ³ßË³ï³Ýù³ÛÇÝ ëï³Å, Ñ³ßÙ³Ý¹³ÙáõÃÛ³Ý ³ßË³ï³Ýù³ÛÇÝ` Áëï ë³Ý¹Õ³ÏÇ ³ßË³ï³Ýù³ÛÇÝ ëï³Å, ³ñïáÝÛ³É, Ù³ëÝ³ÏÇ »ñÏ³ñ³ÙÛ³ Í³é³ÛáõÃÛ³Ý` å³Ñ³ÝçíáÕ Ù³ëÝ³·ÇïáõÃÛ³Ùµ ³ßË³ï³Ýù³ÛÇÝ ëï³Å </t>
  </si>
  <si>
    <t xml:space="preserve"> Î»Ýë³Ãáß³Ï³éáõÝ»ñÇ ÃÇí, Ù³ñ¹</t>
  </si>
  <si>
    <t xml:space="preserve"> ÐÐ ûñ»Ýùáí Ýß³Ý³Ïí³Í Ï»Ýë³Ãáß³ÏÝ»ñ </t>
  </si>
  <si>
    <t xml:space="preserve"> «ä³ßïáÝ³ï³ñ ³ÝÓ³Ýó ·áñÍáõÝ»áõÃÛ³Ý ³å³ÑáíÙ³Ý՝ ëå³ë³ñÏÙ³Ý ¨ ëáóÇ³É³Ï³Ý »ñ³ßËÇùÝ»ñÇ Ù³ëÇÝ» ÐÐ ûñ»Ýùáí ë³ÑÙ³Ýí³Í å³ßïáÝÝ»ñáõÙ å³ßïáÝ³í³ñ³Í ³ÝÓ³Ýó Ï»Ýë³Ãáß³ÏÇ ïñ³Ù³¹ñáõÙ_x000D_
 </t>
  </si>
  <si>
    <t xml:space="preserve"> ÐÐ ûñ»ÝùÝ»ñáí å»ï³Ï³Ý å³ßïáÝ ½µ³Õ»óñ³Í ³ÝÓ³Ýó Ï»Ýë³Ãáß³Ï³ÛÇÝ Çñ³íáõÝùÇ Çñ³óáõÙ`Ñ³Ù³å³ï³ëË³Ý å³ßïáÝÝ»ñáõÙ ³ßË³ï³Ýù³ÛÇÝ ëï³ÅÇ ³éÏ³ÛáõÃÛáõÝ ¨  Ï»Ýë³Ãáß³ÏÇ Çñ³íáõÝù ïñíáÕ ï³ñÇù: </t>
  </si>
  <si>
    <t xml:space="preserve"> Îáõï³Ï³ÛÇÝ Ñ³ïÏ³óáõÙÝ»ñ Ù³ëÝ³ÏóÇ Ï»Ýë³Ãáß³Ï³ÛÇÝ Ñ³ßíÇÝ </t>
  </si>
  <si>
    <t xml:space="preserve"> Îáõï³Ï³ÛÇÝ Ï»Ýë³Ãáß³Ï³ÛÇÝ Ñ³Ù³Ï³ñ·Ç Ù³ëÝ³ÏÇóÝ»ñ </t>
  </si>
  <si>
    <t xml:space="preserve"> Ø³ëÝ³ÏÇóÝ»ñÇ ÃÇí, Ù³ñ¹ </t>
  </si>
  <si>
    <t xml:space="preserve"> &lt;&lt;Îáõï³Ï³ÛÇÝ Ï»Ýë³Ãáß³ÏÝ»ñÇ Ù³ëÇÝ&gt;&gt; ÐÐ ûñ»Ýùáí ë³ÑÙ³Ýí³Í Ï³ñ·áí Ù³ëÝ³ÏóÇ Ï»Ýë³Ãáß³Ï³ÛÇÝ Ñ³ßíÇÝ Ïáõï³Ï³ÛÇÝ Ñ³ïÏ³óáõÙÝ»ñÇ Ï³ï³ñáõÙ </t>
  </si>
  <si>
    <t xml:space="preserve"> êáóÇ³É³Ï³Ý å³ßïå³ÝáõÃÛ³Ý µÝ³·³í³éáõÙ å»ï³Ï³Ý ù³Õ³ù³Ï³ÝáõÃÛ³Ý Ùß³ÏáõÙ՝ Íñ³·ñ»ñÇ Ñ³Ù³Ï³ñ·áõÙ ¨ ÙáÝÇÃáñÇÝ· </t>
  </si>
  <si>
    <t xml:space="preserve"> êáóÇ³É³Ï³Ý å³ßïå³ÝáõÃÛ³Ý µÝ³·³í³éÇ å»ï³Ï³Ý ù³Õ³ù³Ï³ÝáõÃÛ³Ý Ùß³ÏÙ³Ý՝ Íñ³·ñ»ñÇ Ñ³Ù³Ï³ñ·Ù³Ý ¨ ÙáÝÇÃáñÇÝ·Ç Í³é³ÛáõÃÛáõÝÝ»ñ </t>
  </si>
  <si>
    <t xml:space="preserve"> êáóÇ³É³Ï³Ý å³ßïå³ÝáõÃÛ³Ý µÝ³·³í³éÇ å»ï³Ï³Ý ù³Õ³ù³Ï³ÝáõÃÛ³Ý Ùß³ÏÙ³Ý՝ Íñ³·ñ»ñÇ Ñ³Ù³Ï³ñ·Ù³Ý ¨ ÙáÝÇïáñÇÝ·Ç Í³é³ÛáõÃÛáõÝÝ»ñ </t>
  </si>
  <si>
    <t xml:space="preserve"> êáóÇ³É³Ï³Ý å³ßïå³ÝáõÃÛ³Ý ³é³ÝÓÇÝ  Íñ³·ñ»ñÇ Çñ³Ï³Ý³óÙ³Ý ³å³ÑáíáõÙ </t>
  </si>
  <si>
    <t xml:space="preserve"> ä»ï³Ï³Ý Ï»Ýë³Ãáß³Ï³ÛÇÝ ³å³ÑáíáõÃÛ³Ý µÝ³·³í³éáõÙ ù³Õ³ù³Ï³ÝáõÃÛ³Ý Çñ³Ï³Ý³óáõÙ </t>
  </si>
  <si>
    <t xml:space="preserve"> ÐÐ ³ßË³ï³ÝùÇ ¨ ëáóÇ³É³Ï³Ý Ñ³ñó»ñÇ Ý³Ë³ñ³ñáõÃÛ³Ý ëáóÇ³É³Ï³Ý ³å³ÑáíáõÃÛ³Ý Í³é³ÛáõÃÛáõÝ </t>
  </si>
  <si>
    <t xml:space="preserve"> Ð³Ýñ³ÛÇÝ Çñ³½»ÏÙ³Ý ÙÇçáó³éáõÙÝ»ñÇ Çñ³Ï³Ý³óáõÙ </t>
  </si>
  <si>
    <t xml:space="preserve"> êáó. å³ßïå. áÉáñïÇ í»ñ³µ»ñÛ³É ï»ë³ÑáÉáí³ÏÝ»ñÇ å³ïñ³ëïáõÙ, ¼ÈØ-Ý»ñáí Çñ³¹³ñÓ³ÛÇÝ ³ßË³ï³ÝùÝ»ñÇ Éáõë³µ³ÝáõÙ, µáõÏÉ»ïÝ»ñÇ ¨ ·ñùáõÛÏÝ»ñÇ ïå³·ñáõÙ ¨ ï³ñ³ÍáõÙ (³Û¹ ÃíáõÙ` Ãñ³ýÇùÇÝ·Ç ¹»Ù å³Ûù³ñÇ, ïñ³Ù³¹ñíáÕ ëáóÇ³É³Ï³Ý ³ç³ÏóáõÃÛ³Ý, ½µ³Õí³ÍáõÃÛ³Ý ¨ ³ÛÉ Ñ³ñó»ñ) </t>
  </si>
  <si>
    <t xml:space="preserve"> Ð»éáõëï³Ñ³Õáñ¹áõÙÝ»ñÇ ï¨áÕáõÃÛáõÝ, ñáå» </t>
  </si>
  <si>
    <t xml:space="preserve"> Ð»éáõëï³Ñ³Õáñ¹áõÙÝ»ñÇ ³Ùë³Ï³Ý å³ñµ»ñ³Ï³ÝáõÃÛáõÝ, ³Ý·³Ù </t>
  </si>
  <si>
    <t xml:space="preserve"> êáóÇ³É³Ï³Ý å³ßïå³ÝáõÃÛ³Ý áÉáñïÇ í»ñ³µ»ñÛ³É ï»Õ»Ï³ïíáõÃÛ³Ý Ñ»é³ñÓ³ÏÙ³Ý Ñ³ë³Ý»ÉÇáõÃÛáõÝ ÐÐ ³ÙµáÕç ï³ñ³ÍùáõÙ, ïáÏáë </t>
  </si>
  <si>
    <t xml:space="preserve"> îå³·Çñ ÝÛáõÃ»ñÇ ù³Ý³Ï, Ñ³ï </t>
  </si>
  <si>
    <t xml:space="preserve"> Èáõë³ÝÏ³ñã³Ï³Ý Í³é³ÛáõÃÛáõÝÝ»ñÇ ù³Ý³Ï, Ñ³ï </t>
  </si>
  <si>
    <t xml:space="preserve"> êáóÇ³É³Ï³Ý å³ßïå³ÝáõÃÛ³Ý áÉáñïÇ ï»Õ»Ï³ïí³Ï³Ý Ñ³Ù³Ï³ñ·Ç ëå³ë³ñÏÙ³Ý (Ï³ï³ñ»É³·áñÍÙ³Ý)՝ ß³Ñ³·áñÍÙ³Ý ¨ ï»Õ»Ï³ïíáõÃÛ³Ý ïñ³Ù³¹ñÙ³Ý Í³é³ÛáõÃÛáõÝÝ»ñ </t>
  </si>
  <si>
    <t xml:space="preserve"> êáóÇ³É³Ï³Ý å³ßïå³ÝáõÃÛ³Ý áÉáñïÇ ï»Õ»Ï³ïí³Ï³Ý µ³½³Ý»ñÇ  ëå³ë³ñÏáõÙ ¨ ß³Ñ³·áñÍáõÙ </t>
  </si>
  <si>
    <t xml:space="preserve"> êå³ë³ñÏáÕ µ³½³Ý»ñÇ ÃÇí, Ñ³ï </t>
  </si>
  <si>
    <t xml:space="preserve"> êå³ë³ñÏíáÕ í»µÏ³Ûù»ñÇ ÃÇí, Ñ³ï </t>
  </si>
  <si>
    <t xml:space="preserve"> êå³ë³ñÏíáÕ (³Û¹ ÃíáõÙ Ý³¨ í»ñ³Ýáñá·Ù³Ý Ï³ñÇùÇ) Ñ³Ù³Ï³ñ·ã³ÛÇÝ ï»ËÝÇÏ³ÛÇ ÃÇí, Ñ³ï </t>
  </si>
  <si>
    <t xml:space="preserve"> ÀÝï³ÝÇùÝ»ñÇÝ՝ Ï³Ý³Ýó ¨ »ñ»Ë³Ý»ñÇÝ ³ç³ÏóáõÃÛáõÝ </t>
  </si>
  <si>
    <t xml:space="preserve"> ºñ»Ë³Ý»ñÇ ßáõñçûñÛ³ ËÝ³ÙùÇ Í³é³ÛáõÃÛáõÝÝ»ñ </t>
  </si>
  <si>
    <t xml:space="preserve"> ´Ý³ÏãáõÃÛ³Ý ëáóÇ³É³Ï³Ý å³ßïå³ÝáõÃÛ³Ý ÁÝ¹Ñ³Ýáõñ ïÇåÇ ¨ Ñ³ïáõÏ /Ù³ëÝ³·Çï³óí³Í Ñ³ëï³ïáõÃÛáõÝÝ»ñ</t>
  </si>
  <si>
    <t xml:space="preserve"> ´Ý³ÏãáõÃÛ³Ý ëáóÇ³É³Ï³Ý å³ßïå³ÝáõÃÛ³Ý ÁÝ¹Ñ³Ýáõñ ïÇåÇ ¨ Ñ³ïáõÏ /Ù³ëÝ³·Çï³óí³Í Ñ³ëï³ïáõÃÛáõÝÝ»ñÇ ÃÇí, Ñ³ï </t>
  </si>
  <si>
    <t xml:space="preserve"> ºñ»Ë³Ý»ñÇ? ëáóÇ³É³Ï³Ý ½³ñ·³óÙ³Ý ³ÝÑ³ï³Ï³Ý Íñ³·ñ»ñáí ³å³Ñáíí³ÍáõÃÛáõÝÁ, ïáÏáë </t>
  </si>
  <si>
    <t xml:space="preserve"> Ì³é³ÛáõÃÛ³Ý ï¨áÕáõÃÛáõÝ, ³ÙÇë </t>
  </si>
  <si>
    <t xml:space="preserve"> Ñ³ßÙ³Ý¹³ÙáõÃÛáõÝ áõÝ»óáÕ »ñ»Ë³Ý»ñ </t>
  </si>
  <si>
    <t xml:space="preserve"> ÞáõñçûñÛ³ Ñ³ëï³ïáõÃÛáõÝÝ»ñ ÙáõïùÁ Ï³ÝË³ñ·»Éí³Í »ñ»Ë³Ý»ñÇ ÃÇí,  »ñ»Ë³, ³Û¹ ÃíáõÙ՝</t>
  </si>
  <si>
    <t xml:space="preserve"> Î³ñÇùÝ»ñÁ ·Ý³Ñ³ïí³Í Ï»Ýë³µ³Ý³Ï³Ý ÁÝï³ÝÇùÝ»ñÇ ÃÇí, Ñ³ï </t>
  </si>
  <si>
    <t xml:space="preserve"> Ì³é³ÛáõÃÛ³Ý ï¨áÕáõÃÛáõÝÁ, ³ÙÇë </t>
  </si>
  <si>
    <t xml:space="preserve"> Þñç³Ý³í³ñïÝ»ñÇ Ñ³Ù³ñ í³ñÓ³Ï³Éí³Í µÝ³Ï³ñ³ÝÝ»ñÇ ÃÇíÁ, Ñ³ï </t>
  </si>
  <si>
    <t xml:space="preserve"> ºñ»Ë³Ý»ñÇ ËÝ³ÙùÇ ßáõñçûñÛ³ Ñ³ëï³ïáõÃÛáõÝÝ»ñ ÙáõïùÁ  Ï³ÝË³ñ·»Éí³Í »ñ»Ë³Ý»ñÁ? ó»ñ»Ï³ÛÇÝ ËÝ³ÙùÇ Ñ³ëï³ïáõÃÛ³Ý »ñ»Ë³Ý»ñÇ Ãí³ù³Ý³ÏáõÙ, ïáÏáë </t>
  </si>
  <si>
    <t>ØñóáõÛÃÇ ³ñ¹ÛáõÝùáõÙ ÁÝïñí³Í Ñ³í³ëï³·ñí³Í Ñ³ë³ñ³Ï³Ï³Ý Ï³½Ù³Ï»ñåáõÃÛáõÝ</t>
  </si>
  <si>
    <t xml:space="preserve"> ÎÛ³ÝùÇ ¹Åí³ñÇÝ Çñ³íÇ×³ÏáõÙ Ñ³ÛïÝí³Í »ñ»Ë³Ý»ñÇÝ Å³Ù³Ý³Ï³íáñ ËÝ³ÙùÇ ïñ³Ù³¹ñÙ³Ý Í³é³ÛáõÃÛáõÝÝ»ñ </t>
  </si>
  <si>
    <t>ÞáõñçûñÛ³³ Å³Ù³Ý³Ï³íáñ ËÝ³ÙùÇ Ñ³ëï³ïáõÃÛáõÝ</t>
  </si>
  <si>
    <t xml:space="preserve"> ºñ»Ë³Ý»ñÇ ¨ ÁÝï³ÝÇùÝ»ñÇ ³ç³ÏóáõÃÛ³Ý ïñ³Ù³¹ñÙ³Ý Í³é³ÛáõÃÛáõÝÝ»ñ </t>
  </si>
  <si>
    <t>²ç³ÏóáõÃÛ³Ý Ï»ÝïñáÝÝ»ñ</t>
  </si>
  <si>
    <t xml:space="preserve"> ²ç³ÏóáõÃÛ³Ý Ï»ÝïñáÝÝ»ñÇ ÃÇíÁ՝(h³ï) </t>
  </si>
  <si>
    <t xml:space="preserve"> ²ç³ÏóáõÃÛ³Ý Ï»ÝïñáÝáõÙ ó»ñ»Ï³ÛÇÝ ËÝ³Ùù ëï³óáÕ »ñ»Ë³Ý»ñÇ ÃÇí, »ñ»Ë³ </t>
  </si>
  <si>
    <t xml:space="preserve"> Ï»ÝïñáÝÇó ¹áõñë Í³é³ÛáõÃÛáõÝÝ»ñ ëï³óáÕ »ñ»Ë³Ý»ñÇ ÃÇí, »ñ»Ë³ </t>
  </si>
  <si>
    <t xml:space="preserve"> ØÇçáó³éáõÙÝ Çñ³Ï³Ý³óÝáÕÇ ³Ýí³ÝáõÙÁª </t>
  </si>
  <si>
    <t xml:space="preserve"> ´Ý³Çñ³ÛÇÝ  û·ÝáõÃÛ³Ý  ÷³Ã»Ã ëï³ó³Í Áï³ÝÇùÝ»ñÇ ÃÇí, Ñ³ï </t>
  </si>
  <si>
    <t xml:space="preserve"> ºñ»Ë³Ý»ñÇ ßáõñçûñÛ³ ËÝ³ÙùÇ µÝ³ÏãáõÃÛ³Ý ëáóÇ³É³Ï³Ý å³ßïå³ÝáõÃÛ³Ý Ñ³ëï³ïáõÃÛáõÝÝ»ñÇ ßñç³Ý³í³ñïÝ»ñÇ ÃÇí </t>
  </si>
  <si>
    <t xml:space="preserve"> êáóÇ³É³Ï³Ý å³ßïå³ÝáõÃÛ³Ý áÉáñïÇ ½³ñ·³óÙ³Ý Íñ³·Çñ </t>
  </si>
  <si>
    <t xml:space="preserve"> ²Ù÷á÷/µ³óí³Í</t>
  </si>
  <si>
    <t xml:space="preserve"> Ø»Ãá¹³µ³Ý³Ï³Ý Ó»éÝ³ñÏÝ»ñÇ Ùß³ÏáõÙ՝ Ñ»ï³½áïáõÃÛáõÝÝ»ñÇ ³ÝóÏ³óáõÙ ¨ ëáóÇ³É³Ï³Ý ³å³ÑáíáõÃÛ³Ý áÉáñïÇ Ï³¹ñ»ñÇ í»ñ³å³ïñ³ëïáõÙ </t>
  </si>
  <si>
    <t xml:space="preserve"> êáóÇ³É³Ï³Ý å³ßïå³ÝáõÃÛ³Ý µÝ³·³í³éáõÙ ÏÇñ³éíáÕ Ù»Ãá¹³µ³Ý³Ï³Ý Ó»éÝ³ñÏÝ»ñÇ Ùß³ÏÙ³Ý՝ ·Çï³Ñ»ï³½áï³Ï³Ý ³ßË³ï³ÝùÝ»ñÇ Çñ³Ï³Ý³óÙ³Ý ¨ µÝ³·³í³éÇ Ï³¹ñ»ñÇ í»ñ³å³ïñ³ëïÙ³Ý Í³é³ÛáõÃÛáõÝÝ»ñÇ Ù³ïáõóáõÙ </t>
  </si>
  <si>
    <t xml:space="preserve"> Ø³ëÝ³·Çï³Ï³Ý ÏáÕÙÝáñáßÙ³Ý՝ Ñ³Ù³Ï³ñ·Ç Ù»Ãá¹³µ³ÝáõÃÛ³Ý ³å³ÑáíÙ³Ý ¨ Ï³¹ñ»ñÇ í»ñ³å³ïñ³ëïÙ³Ý Í³é³ÛáõÃÛáõÝÝ»ñ </t>
  </si>
  <si>
    <t xml:space="preserve"> Ð³ÝñáõÃÛ³Ý É³ÛÝ ßñç³Ý³ÏÝ»ñáõÙ Çñ³½»ÏáõÙ ïÝï»ëáõÃÛ³Ý Ù»ç ï»ÕÇ áõÝ»óáÕ ½³ñ·³óáõÙÝ»ñÇ՝ ³ßË³ï³ßáõÏ³ÛáõÙ å³Ñ³ÝçíáÕ Ýáñ Ù³ëÝ³·ÇïáõÃÛáõÝÝ»ñÇ՝ Ã³÷áõñ ³ßË³ï³ï»Õ»ñÇ Ù³ëÇÝ՝ ÇÝãå»ë Ý³¨ ·áñÍ³ïáõÇ ¨ ³ßË³ï³Ýù ÷ÝïñáÕÇ ÙÇç¨ áõÕÕ³ÏÇ Ï³åÇ ëï»ÕÍáõÙ </t>
  </si>
  <si>
    <t xml:space="preserve"> Ð³ßÙ³Ý¹³ÙáõÃÛáõÝ áõÝ»óáÕ ³ÝÓ³Ýó ³ç³ÏóáõÃÛáõÝ </t>
  </si>
  <si>
    <t xml:space="preserve"> äñáÃ»½³ûñÃáå»¹ÇÏ ¨ í»ñ³Ï³Ý·ÝáÕ³Ï³Ý å³ñ³·³Ý»ñÇ ÃÇí, Ñ³ï </t>
  </si>
  <si>
    <t xml:space="preserve"> §¶ÝáõÙÝ»ñÇ Ù³ëÇÝ¦ ÐÐ ûñ»ÝùÇ Ñ³Ù³Ó³ÛÝ ÁÝïñí³Í Ï³½Ù³Ï»ñåáõÃÛáõÝ </t>
  </si>
  <si>
    <t xml:space="preserve"> Ð³ßÙ³Ý¹³ÙáõÃÛáõÝ áõÝ»óáÕ ³ÝÓ³Ýó ïíÛ³ÉÝ»ñÇ í»ñ³µ»ñÛ³É Ñ³Ù³å³ï³ëË³Ý Ó¨³ÃÕÃ»ñÇ ïå³·ñáõÃÛ³Ý Í³é³ÛáõÃÛáõÝÝ»ñ </t>
  </si>
  <si>
    <t xml:space="preserve"> ´êö Ó¨³ÃÕÃ»ñÇ ÃÇí, Ñ³ï </t>
  </si>
  <si>
    <t xml:space="preserve"> ²áõïÇ½Ù áõÝ»óáÕ ¹»é³Ñ³ëÝ»ñÇÝ ¨ »ñÇï³ë³ñ¹Ý»ñÇÝ ½µ³Õí³ÍáõÃÛ³Ý ¨ ëáóÇ³É-Ñá·»µ³Ý³Ï³Ý Í³é³ÛáõÃÛáõÝÝ»ñÇ ïñ³Ù³¹ñáõÙ ó»ñ»Ï³ÛÇÝ Ï»ÝïñáÝáõÙ </t>
  </si>
  <si>
    <t xml:space="preserve"> 18 ï³ñÇÝ Éñ³ó³Í ³áõïÇ½Ù áõÝ»óáÕ 80 ¹»é³Ñ³ëÝ»ñÇÝ ¨ »ñÇï³ë³ñ¹Ý»ñÇÝ ½µ³Õí³ÍáõÃÛ³Ý ¨ ëáóÇ³É-Ñá·»µ³Ý³Ï³Ý Í³é³ÛáõÃÛáõÝÝ»ñÇ ïñ³Ù³¹ñáõÙ </t>
  </si>
  <si>
    <t xml:space="preserve"> ØÇÝã¨ 1993 Ãí³Ï³ÝÇ ÑáõÝÇëÇ 10-Á Ý»ñ¹ñí³Í ³í³Ý¹Ý»ñÇ ¹ÇÙ³ó ÷áËÑ³ïáõóÙ³Ý ÙÇçáó³éÙ³Ý Çñ³Ï³Ý³óÙ³Ý ³å³ÑáíáõÙ </t>
  </si>
  <si>
    <t xml:space="preserve"> «ìî´-Ð³Û³ëï³Ý» ö´À-áõÙ ³í³Ý¹³ïáõ Ñ³Ý¹Çë³óáÕ ¨ Ý³ËÏÇÝ ÊêÐØ ÊÝ³Ûµ³ÝÏÇ ÐÊêÐ Ñ³Ýñ³å»ï³Ï³Ý µ³ÝÏáõÙ ÙÇÝã¨ 1993 Ãí³Ï³ÝÇ ÑáõÝÇëÇ 10-Á ³í³Ý¹Ý»ñ Ý»ñ¹ñ³Í ù³Õ³ù³óÇÝ»ñÇ ÷áËÑ³ïáõóÙ³Ý í×³ñÙ³Ý Í³é³ÛáõÃÛáõÝÝ»ñÇ Ó»éùµ»ñáõÙ </t>
  </si>
  <si>
    <t xml:space="preserve"> öáËÑ³ïáõóíáÕ ³í³Ý¹³ïáõÝ»ñÇ ù³Ý³Ï, Ù³ñ¹ </t>
  </si>
  <si>
    <t xml:space="preserve"> «ìî´- Ð³Û³ëï³Ý» ö´À-áõÙ ³í³Ý¹³ïáõ Ñ³Ý¹Çë³óáÕ ù³Õ³ù³óÇÝ»ñÇ՝ áñå»ë Ý³ËÏÇÝ ÊêÐØ ÊÝ³Ûµ³ÝÏÇ ÐÊêÐ Ñ³Ýñ³å»ï³Ï³Ý µ³ÝÏáõÙ ÙÇÝã¨ 1993 Ãí³Ï³ÝÇ ÑáõÝÇëÇ 10-Á Ý»ñ¹ñí³Í ¹ñ³Ù³Ï³Ý ³í³Ý¹Ý»ñÇ ¹ÇÙ³ó ÷áËÑ³ïáõóáõÙ </t>
  </si>
  <si>
    <t xml:space="preserve"> «ìî´-Ð³Û³ëï³Ý» ö´À-áõÙ ³í³Ý¹³ïáõ Ñ³Ý¹Çë³óáÕ ù³Õ³ù³óÇÝ»ñÇ՛ áñå»ë Ý³ËÏÇÝ ÊêÐØ ÊÝ³Ûµ³ÝÏÇ ÐÊêÐ Ñ³Ýñ³å»ï³Ï³Ý µ³ÝÏáõÙ ÙÇÝã¨ 1993 Ãí³Ï³ÝÇ ÑáõÝÇëÇ 10-Á Ý»ñ¹ñí³Í ³í³Ý¹Ý»ñÇ ¹ÇÙ³ó ÷áËÑ³ïáõóÙ³Ý ïñ³Ù³¹ñáõÙ </t>
  </si>
  <si>
    <t xml:space="preserve"> Ü³ËÏÇÝ ÊêÐØ ÊÝ³Ûµ³ÝÏÇ ÐÊêÐ Ñ³Ýñ³å»ï³Ï³Ý µ³ÝÏáõÙ ÙÇÝã¨ 1993 Ãí³Ï³ÝÇ ÑáõÝÇëÇ 10-Á Ý»ñ¹ñí³Í ¹ñ³Ù³Ï³Ý ³í³Ý¹ áõÝ»Ý³ÉÁ ¨ ¹ÇÙáÕÇ ï³ñÇùÁ </t>
  </si>
  <si>
    <t xml:space="preserve"> êáóÇ³É³Ï³Ý ³å³ÑáíáõÃÛáõÝ </t>
  </si>
  <si>
    <t xml:space="preserve"> Ì»ñáõÃÛ³Ý՝ Ñ³ßÙ³Ý¹³ÙáõÃÛ³Ý՝ Ï»ñ³ÏñáÕÇÝ ÏáñóÝ»Éáõ ¹»åùáõÙ Ýå³ëïÝ»ñ </t>
  </si>
  <si>
    <t xml:space="preserve"> Ì»ñáõÃÛ³Ý, Ñ³ßÙ³Ý¹³ÙáõÃÛ³Ý, Ï»ñ³ÏñáÕÇÝ ÏáñóÝ»Éáõ ¹»åùáõÙ ëáóÇ³É³Ï³Ý Ýå³ëïÝ»ñÇ ïñ³Ù³¹ñáõÙ </t>
  </si>
  <si>
    <t xml:space="preserve"> Î»Ýë³Ãáß³ÏÇ Çñ³íáõÝù ãáõÝ»óáÕ Ñ³ßÙ³Ý¹³ÙÝ»ñ, Ï»ñ³ÏñáÕÇÝ Ïáñóñ³Í ³ÝÓÇù ¨ ûñ»Ýùáí ë³ÑÙ³Ýí³Í ï³ñÇùÁ Éñ³ó³Í ¨ å³Ñ³ÝçíáÕ ëï³Å ãáõÝ»óáÕ ³ÝÓÇù </t>
  </si>
  <si>
    <t xml:space="preserve"> Üå³ëï³éáõÝ»ñÇ ÃÇí, Ù³ñ¹ </t>
  </si>
  <si>
    <t xml:space="preserve"> Î»Ýë³Ãáß³Ï³éáõÇ՝ Í»ñáõÃÛ³Ý՝ Ñ³ßÙ³Ý¹³ÙáõÃÛ³Ý՝ Ï»ñ³ÏñáÕÇÝ ÏáñóÝ»Éáõ ¹»åùáõÙ Ýå³ëï³éáõÇ Ù³Ñí³Ý ¹»åùáõÙ ïñíáÕ Ã³ÕÙ³Ý Ýå³ëï </t>
  </si>
  <si>
    <t xml:space="preserve"> Î»Ýë³Ãáß³Ï³éáõÇ՝ Í»ñáõÃÛ³Ý՝ Ñ³ßÙ³Ý¹³ÙáõÃÛ³Ý՝ Ï»ñ³ÏñáÕÇÝ ÏáñóÝ»Éáõ ¹»åùáõÙ Ýå³ëï³éáõÇ Ù³Ñí³Ý ¹»åùáõÙ ïñíáÕ Ã³ÕÙ³Ý Ýå³ëïÇ ïñ³Ù³¹ñáõÙ </t>
  </si>
  <si>
    <t xml:space="preserve"> Î»Ýë³Ãáß³Ï³éáõÇ, Í»ñáõÃÛ³Ý, Ñ³ßÙ³Ý¹³ÙáõÃÛ³Ý, Ï»ñ³ÏñáÕÇÝ ÏáñóÝ»Éáõ ¹»åùáõÙ Ýå³ëï³éáõÇ ÑáõÕ³ñÏ³íáñáõÃÛáõÝÁ Ï³ï³ñ³Í ³ÝÓ </t>
  </si>
  <si>
    <t xml:space="preserve"> Â³ÕÙ³Ý Ýå³ëï ëï³óáÕÝ»ñÇ ÃÇí, Ù³ñ¹ </t>
  </si>
  <si>
    <t>ä³ßïå³ÝáõÃÛ³Ý Ý³Ë³ñ³ñáõÃÛáõÝ</t>
  </si>
  <si>
    <t xml:space="preserve"> ÐÐ ù³Õ³ù³óÇ³Ï³Ý ·áñÍ»ñáí í»ñ³ùÝÝÇã ¹³ï³ñ³ÝÇ í×ÇéÝ»ñÇ Ñ³Ù³Ó³ÛÝ Ï»ñ³ÏñáÕÁ Ïáñóñ³Í ³ÝÓ³Ýó Ïñ³Í íÝ³ëÇ ÷áËÑ³ïáõóáõÙ </t>
  </si>
  <si>
    <t xml:space="preserve"> ÐÐ ù³Õ³ù³óÇ³Ï³Ý ·áñÍ»ñáí í»ñ³ùÝÝÇã ¹³ï³ñ³ÝÇ 2010Ã© ²åñÇÇ 2-Ç Nº²Ü¸1676/02/09 ¨ 2009Ã© Ø³ÛÇëÇ 8-Ç Nº²ø¸1538/02/08 í×ÇéÝ»ñÇ Ñ³Ù³Ó³ÛÝ Ï»ñ³ÏñáÕÁ Ïáñóñ³Í ³ÝÓ³Ýó å³ï×³éí³Í íÝ³ëÇ ÷áËÑ³ïáõóáõÙ </t>
  </si>
  <si>
    <t xml:space="preserve"> Þ³Ñ³éáõÝ»ñÇ ÁÝïñáõÃÛ³Ý ã³÷áñáßÇãÝ»ñÁ </t>
  </si>
  <si>
    <t xml:space="preserve"> ¸³ï³ñ³ÝÇ áñáßáõÙáí Ñ³ëï³ïí³Í` Ï»ñ³ÏñáÕÁ Ïáñóñ³Í ³ÝÓ </t>
  </si>
  <si>
    <t xml:space="preserve"> öáËÑ³ïáõóáõÙ ëï³óáÕ ÁÝï³ÝÇùÝ»ñÇ Ãí³ù³Ý³Ï, Ñ³ï </t>
  </si>
  <si>
    <t xml:space="preserve"> ²ç³ÏóáõÃÛáõÝ Ñ³ßÙ³Ý¹³Ù ¹³ñÓ³Í ½ÇÝÍ³é³ÛáÕÝ»ñÇÝ ¨ ½áÑí³ÍÝ»ñÇ ÁÝï³ÝÇùÝ»ñÇÝ </t>
  </si>
  <si>
    <t xml:space="preserve"> ØÇ³Ýí³· ëáóÇ³É³Ï³Ý ³å³Ñáí³·ñáõÃÛ³Ý í×³ñÝ»ñ ÐÐ å³ßïå³ÝáõÃÛ³Ý՝ ÷ñÏ³ñ³ñ³Ï³Ý Í³é³ÛáõÃÛ³Ý ¨ ÐÐ ùÝÝã³Ï³Ý ÏáÙÇï»áõÙ Í³é³ÛáõÃÛ³Ý Å³Ù³Ý³Ï Ñ³ßÙ³Ý¹³Ù  ¹³ñÓ³Í ½ÇÝÍ³é³ÛáÕÝ»ñÇÝ ¨  ½áÑí³Í (Ù³Ñ³ó³Í) ½ÇÝÍ³é³ÛáÕÝ»ñÇ áõ ÷ñÏ³ñ³ñ Í³é³ÛáÕÝ»ñÇ  ÁÝï³ÝÇùÝ»ñÇÝ </t>
  </si>
  <si>
    <t xml:space="preserve"> ÐÐ Ï³é³í³ñáõÃÛ³Ý 2018Ã. û·áëïáëÇ 9-Ç N 916-Ü áñáßÙ³Ý å³Ñ³ÝçÝ»ñÇÝ Ñ³Ù³å³ï³ëË³Ý </t>
  </si>
  <si>
    <t xml:space="preserve"> ØÇ³Ýí³· ëáóÇ³É³Ï³Ý ³å³Ñáí³·ñáõÃÛ³Ý í×³ñÝ»ñ ëï³óáÕ ÁÝï³ÝÇùÝ»ñÇ Ãí³ù³Ý³ÏÁ, Ñ³ï </t>
  </si>
  <si>
    <t xml:space="preserve"> ²ç³ÏóáõÃÛáõÝ ½áÑí³ÍÝ»ñÇ ÁÝï³ÝÇùÝ»ñÇÝ </t>
  </si>
  <si>
    <t xml:space="preserve"> ì³ñÅ³Ï³Ý Ñ³í³ùÝ»ñÇ ¨ ½ÇÝÍ³é³ÛáõÃÛ³Ý ¨ ÷ñÏ³ñ³ñ³Ï³Ý Í³é³ÛáõÃÛ³Ý ÁÝÃ³óùáõÙ Ù³Ñ³ó³Í (½áÑí³Í) ½ÇÝÍ³é³ÛáÕÝ»ñÇ  áõ  ÷ñÏ³ñ³ñ  Í³é³ÛáÕÝ»ñÇ ÑáõÕ³ñÏ³íáñáõÃÛ³Ý՝ ·»ñ»½Ù³ÝÝ»ñÇ µ³ñ»Ï³ñ·Ù³Ý՝ ï³å³Ý³ù³ñ»ñÇ å³ïñ³ëïÙ³Ý
¨ ï»Õ³¹ñÙ³Ý Ñ»ï Ï³åí³Í Í³Ëë»ñÇ ÷áËÑ³ïáõóáõÙ
 </t>
  </si>
  <si>
    <t>üÇÝ³ÝëÝ»ñÇ Ý³Ë³ñ³ñáõÃÛáõÝ</t>
  </si>
  <si>
    <t xml:space="preserve"> ìÝ³ëÇ ÷áËÑ³ïáõóáõÙ Ï»ñ³ÏñáÕÁ Ïáñóñ³Í ³ÝÓ³Ýó </t>
  </si>
  <si>
    <t xml:space="preserve"> ÐÐ ù³Õ³ù© ·áñÍ»ñáí í»ñ³ùÝÝÇã ¹³ï³ñ³ÝÇ 05-1680 ·áñÍáí 15©07©2005Ã ¨ 07-3832 ·áñÍáí 03©11©2007Ã՝ ÇÝãå»ë Ý³¨ Î»ÝïñáÝ ¨ Üáñù Ø³ñ³ß í³ñã© ßñç³ÝÝ»ñÇ ÁÝ¹Ñ© Çñ³í³ëáõÃÛ³Ý 1-ÇÝ ³ïÛ³ÝÇ ¹³ï³ñ³ÝÇ 08©06©2012Ã Nº¸Î/1247/02/10/ í×ÇéÝ»ñÇ Ñ³Ù³Ó³ÛÝ Ïñ³Í íÝ³ëÇ ÷áËÑ³ïáõóáõÙ </t>
  </si>
  <si>
    <t xml:space="preserve"> ÐÐ äÜ՝ ÐÐ Î² ²²Ì Ïñïë»ñ՝ ÙÇçÇÝ՝ ³í³· ¨ ÐÐ Î² ÐÐ áëïÇÏ³ÝáõÃÛ³Ý ÙÇçÇÝ՝ ³í³·՝ ·ÉË³íáñ ëå³Û³Ï³Ý ³ÝÓÝ³Ï³½ÙÇÝ ëáóÇ³É³Ï³Ý ³ç³ÏóáõÃÛáõÝ </t>
  </si>
  <si>
    <t xml:space="preserve"> ÐÐ äÜ՝ ÐÐ Î² ²²Ì Ïñïë»ñ՝ ÙÇçÇÝ՝ ³í³· ¨ ÐÐ Î² ÐÐ áëïÇÏ³ÝáõÃÛ³Ý ÙÇçÇÝ՝ ³í³· ¨ ·ÉË³íáñ ëå³Û³Ï³Ý ³ÝÓÝ³Ï³½ÙÇÝ ïñ³Ù³¹ñ³í³Í ëå³éáÕ³Ï³Ý í³ñÏ»ñÇ ïáÏáë³·áõÙ³ñÝ»ñÇ Ù³ëÝ³ÏÇ ÷áËÑ³ïáõóáõÙ </t>
  </si>
  <si>
    <t xml:space="preserve"> êå³ëáÕ³Ï³Ý í³ñÏ»ñÇó  û·ïíáÕ ß³Ñ³éáõÝ»ñÇ Ãí³ù³Ý³ÏÁ, Ù³ñ¹ </t>
  </si>
  <si>
    <t>îñ³ÝëåáñïÇ, Ï³åÇ ¨ ï»Õ»Ï³ïí³Ï³Ý ï»ËÝáÉá·Ç³Ý»ñÇ Ý³Ë³ñ³ñáõÃÛáõÝ</t>
  </si>
  <si>
    <t xml:space="preserve"> ²äÐ ï³ñ³ÍùáõÙ Ð³Ûñ»Ý³Ï³Ý Ù»Í å³ï»ñ³½ÙÇ Ñ³ßÙ³Ý¹³ÙÝ»ñÇ ¨ Ù³ëÝ³ÏÇóÝ»ñÇ û¹³ÛÇÝ ïñ³Ýëåáñïáí Ù³ïáõóíáÕ Í³é³ÛáõÃÛáõÝÝ»ñÇ ¹ÇÙ³ó ÷áËÑ³ïáõóáõÙ </t>
  </si>
  <si>
    <t xml:space="preserve"> ²äÐ ï³ñ³ÍùáõÙ Ð³Ûñ»Ý³Ï³Ý Ù»Í å³ï»ñ³½ÙÇ Ñ³ßÙ³Ý¹³ÙÝ»ñÇ ¨ Ù³ëÝ³ÏÇóÝ»ñÇ û¹³ÛÇÝ ïñ³Ýëåáñïáí Ù³ïáõóíáÕ Í³é³ÛáõÃÛáõÝÝ»ñÇ ¹ÇÙ³ó ãëï³óí³Í »Ï³ÙáõïÝ»ñÇ ÷áËÑ³ïáõóáõÙ_x000D_
 </t>
  </si>
  <si>
    <t xml:space="preserve"> ú¹³ÛÇÝ ïñ³ÝëåáñïÇó û·ïíáÕ, ³ñïáÝÛ³É »ñÃ¨»Ï»Éáõ Çñ³íáõÝù áõÝ»óáÕ ÐÐ ù³Õ³ù³óÇÝ»ñ Ñ³Ý¹Çë³óáÕ Ð³Ûñ»Ý³Ï³Ý Ù»Í å³ï»ñ³½ÙÇ Ñ³ßÙ³Ý¹³ÙÝ»ñ, Ù³ëÝ³ÏÇóÝ»ñ </t>
  </si>
  <si>
    <t xml:space="preserve"> àõÕ¨áñÝ»ñÇ ù³Ý³Ï, Ù³ñ¹ </t>
  </si>
  <si>
    <t xml:space="preserve"> êáóÇ³É³Ï³Ý å³ßïå³ÝáõÃÛ³Ý Ñ³Ù³Ï³ñ·Ç µ³ñ»÷áËáõÙÝ»ñ </t>
  </si>
  <si>
    <t xml:space="preserve"> Ð³Ù³ßË³ñÑ³ÛÇÝ µ³ÝÏÇ ³ç³ÏóáõÃÛ³Ùµ Çñ³Ï³Ý³óíáÕ ëáóÇ³É³Ï³Ý å³ßïå³ÝáõÃÛ³Ý áÉáñïÇ í³ñã³ñ³ñáõÃÛ³Ý »ñÏñáñ¹ Íñ³·Çñ </t>
  </si>
  <si>
    <t xml:space="preserve"> êáóÇ³É³Ï³Ý å³ßïå³ÝáõÃÛ³Ý áÉáñïÇ µ³ñ»÷áËáõÙÝ»ñÇÝ áõÕÕí³Í ËáñÑñ¹³ïí³Ï³Ý ¨ ³ÛÉ Í³é³ÛáõÃÛáõÝÝ»ñÇ Ó»éùµ»ñáõÙ </t>
  </si>
  <si>
    <t xml:space="preserve"> Ø³ëÝ³·Çï³óí³Í ÙÇ³íáñ </t>
  </si>
  <si>
    <t xml:space="preserve"> Ìñ³·ñÇ ßñç³Ý³ÏÝ»ñáõÙ Çñ³Ï³Ý³óíáÕ ³ßË³ï³ÝùÝ»ñáõÙ ÁÝ¹·ñÏí³Í ³ÝÑ³ï ËáñÑñ¹³ïáõÝ»ñÇ Ãí³ù³Ý³Ï, Ù³ñ¹ </t>
  </si>
  <si>
    <t xml:space="preserve"> Ìñ³·ñÇ ßñç³Ý³ÏÝ»ñáõÙ Çñ³Ï³Ý³óíáÕ ³ßË³ï³ÝùÝ»ñáõÙ ÁÝ¹·ñÏí³Í ËáñÑñ¹³ïí³Ï³Ý Ï³½Ù³Ï»ñåáõÃÛáõÝÝ»ñÇ ù³Ý³Ï, Ñ³ï </t>
  </si>
  <si>
    <t xml:space="preserve"> Ìñ³·ñÇ ßñç³Ý³ÏÝ»ñáõÙ Çñ³Ï³Ý³óíáÕ ³ßË³ï³ÝùÝ»ñáõÙ ÁÝ¹·ñÏí³Í ËáñÑñ¹³ïí³Ï³Ý Ï³½Ù³Ï»ñåáõÃÛáõÝÝ»ñÇ Ñ»ï ÏÝùí³Í å³ÛÙ³Ý³·ñ»ñÇ ù³Ý³Ï, Ñ³ï </t>
  </si>
  <si>
    <t xml:space="preserve"> Ø³ëÝ³·Çï³Ï³Ý áõëáõóÙ³Ý ¨ í»ñ³å³ïñ³ëïÙ³Ý ÙÇçáó³éáõÙÝ»ñÇ ù³Ý³Ï, Ñ³ï </t>
  </si>
  <si>
    <t xml:space="preserve"> Ø³ëÝ³·Çï³Ï³Ý áõëáõóÙ³Ý ¨ í»ñ³å³ïñ³ëïÙ³Ý ÙÇçáó³éáõÙÝ»ñÇÝ Ù³ëÝ³Ïó³Í ³ßË³ï³ÏÇóÝ»ñÇ Ãí³ù³Ý³Ï, Ù³ñ¹ </t>
  </si>
  <si>
    <t xml:space="preserve"> Ø³ëÝ³·Çï³Ï³Ý áõëáõóÙ³Ý ¨ í»ñ³å³ïñ³ëïÙ³Ý ÙÇçáó³éáõÙÝ»ñÇ ÙÇçÇÝ ï¨áÕáõÃÛáõÝ, ûñ </t>
  </si>
  <si>
    <t xml:space="preserve"> Ð³Ù³ßË³ñÑ³ÛÇÝ µ³ÝÏÇ ³ç³ÏóáõÃÛ³Ùµ Çñ³Ï³Ý³óíáÕ  êáóÇ³É³Ï³Ý å³ßïå³ÝáõÃÛ³Ý áÉáñïÇ í³ñã³ñ³ñáõÃÛ³Ý »ñÏñáñ¹  Íñ³·ñÇ ßñç³Ý³ÏÝ»ñáõÙ ß»Ýù»ñÇ ¨ ßÇÝáõÃÛáõÝÝ»ñÇ ÑÇÙÝ³Ýáñá·áõÙ </t>
  </si>
  <si>
    <t xml:space="preserve"> Ìñ³·ñÇ ßñç³Ý³ÏÝ»ñáõÙ ÁÝïñí³Í Ñ³Ù³ÉÇñ ëáóÇ³É³Ï³Ý Í³é³ÛáõÃÛ³Ý Ï»ÝïñáÝÝ»ñÇ, ÇÝãå»ë Ý³¨ ¼µ³Õí³ÍáõÃÛ³Ý å»ï³Ï³Ý ·áñÍ³Ï³ÉáõÃÛ³Ý ¨ ´ÅßÏ³ëáóÇ³É³Ï³Ý ÷áñÓ³ùÝÝáõÃÛ³Ý ·áñÍ³Ï³ÉáõÃÛ³Ý Ï»ÝïñáÝ³Ï³Ý ·ñ³ë»ÝÛ³ÏÝ»ñÇ Ï³éáõóáõÙ, í»ñ³Ï³éáõóáõÙ Ï³Ù í»ñ³Ýáñá·áõÙ </t>
  </si>
  <si>
    <t xml:space="preserve"> ²ÛÉ å»ï³Ï³Ý Ï³½Ù³Ï»ñåáõÃÛ³Ý ÏáÕÙÇó û·ï³·ûñÍíáÕ áã ýÇÝ³Ýë³Ï³Ý ³ÏïÇíÝ»ñÇ Ñ»ï ·áñÍ³éÝáõÃÛáõÝÝ»ñ </t>
  </si>
  <si>
    <t xml:space="preserve"> Î³éáõóíáÕ, í»ñ³Ï³éáõóíáÕ Ï³Ù í»ñ³Ýáñá·íáÕ ûµÛ»ÏïÝ»ñÇ ÙÇ³íáñ ù³Ý³Ï, Ñ³ï </t>
  </si>
  <si>
    <t xml:space="preserve"> Ð³Ù³ßË³ñÑ³ÛÇÝ µ³ÝÏÇ ³ç³ÏóáõÃÛ³Ùµ Çñ³Ï³Ý³óíáÕ êáóÇ³É³Ï³Ý å³ßïå³ÝáõÃÛ³Ý í³ñã³ñ³ñáõÃÛ³Ý »ñÏñáñ¹ Íñ³·ñÇ ßñç³Ý³ÏÝ»ñáõÙ ë³ñù³íáñáõÙÝ»ñÇ՝ Íñ³·ñ³ÛÇÝ ³å³ÑáíÙ³Ý ¨ ³ßË³ï³Ýù³ÛÇÝ ÙÇç³í³ÛñÇ ³ñ¹Ç³Ï³Ý³óáõÙ </t>
  </si>
  <si>
    <t xml:space="preserve"> ÆÝï»·ñí³Í ëáóÇ³É³Ï³Ý Í³é³ÛáõÃÛ³Ý Ñ³Ù³Ï³ñ·Ç Ù³ë Ï³½ÙáÕ Ï³éáõÛóÝ»ñÇ ï»ËÝÇÏ³Ï³Ý Ï³ñáÕáõÃÛáõÝÝ»ñÇ ¨ ³ßË³ï³Ýù³ÛÇÝ ÙÇç³í³ÛñÇ µ³ñ»É³íáõÙ </t>
  </si>
  <si>
    <t xml:space="preserve"> Ð³Ù³Ï³ñ·ã³ÛÇÝ ë³ñù³íáñáõÙÝ»ñÇ ù³Ý³Ï, Ñ³ï </t>
  </si>
  <si>
    <t xml:space="preserve"> ¶ñ³ë»ÝÛ³Ï³ÛÇÝ ·áõÛùÇ ÙÇ³íáñ ù³Ý³Ï, Ñ³ï </t>
  </si>
  <si>
    <t xml:space="preserve"> ²ÛÉ ë³ñù³íáñáõÙÝ»ñÇ ù³Ý³Ï, Ñ³ï </t>
  </si>
  <si>
    <t xml:space="preserve"> §Ø³ñ¹Ï³Ýó Ãñ³ýÇùÇÝ·Ç ¨ ß³Ñ³·áñÍÙ³Ý »ÝÃ³ñÏí³Í ³ÝÓ³Ýó ÝáõÛÝ³óÙ³Ý ¨ ³ç³ÏóáõÃÛ³Ý Ù³ëÇÝ¦ ÐÐ ûñ»ÝùÇ 23-ñ¹ Ñá¹í³ÍÇ 1-ÇÝ Ù³ëÇ 1-ÇÝ Ï»ïáí Ý³Ë³ï»ëí³Í ÑÇÙùáí ³ç³ÏóáõÃÛ³Ý ¹³¹³ñ»óÙ³Ý ¹»åùáõÙ³ç³ÏóáõÃÛ³Ý ¹³¹³ñ»óÙ³Ý Ù³ëÇÝ ÝáõÛÝ³óÙ³Ý Ñ³ÝÓÝ³ÍáÕáíÇ áñáßáõÙÁ </t>
  </si>
  <si>
    <t>²ÕÛáõë³Ï ².</t>
  </si>
  <si>
    <t>¼áÑí³Í՛ Ñ»ïÙ³Ñáõ «Ð³Û³ëï³ÝÇ ³½·³ÛÇÝ Ñ»ñáë»  ÐÐ µ³ñÓñ³·áõÛÝ ÏáãáõÙ ëï³ó³Í Ï³Ù «Ø³ñï³Ï³Ý Ë³ã» ßù³Ýß³Ýáí å³ñ·¨³ïñí³Í ³ÝÓÇ ÁÝï³ÝÇùÇÝ å³ñ·¨³í×³ñÇ ïñ³Ù³¹ñÙ³Ý ³å³ÑáíáõÙ</t>
  </si>
  <si>
    <t xml:space="preserve">²ßË³ï³ÝùÇ ¨ ëáóÇ³É³Ï³Ý Ñ³ñó»ñÇ Ý³Ë³ñ³ñáõÃÛáõÝ </t>
  </si>
  <si>
    <t>ÐÐ ³ñï³ùÇÝ ·áñÍ»ñÇ Ý³Ë³ñ³ñáõÃÛáõÝ</t>
  </si>
  <si>
    <t xml:space="preserve"> Ð³ïáõÏ ËÙµ»ñÇÝ ¹³ëí³Í áñáß³ÏÇ Ï³ï»·áñÇ³ÛÇ ³ÝÓ³Ýó Ï³ó³ñ³Ýáí ³å³ÑáíÙ³Ý Í³é³ÛáõÃÛáõÝÝ»ñÇ ïñ³Ù³¹ñáõÙ</t>
  </si>
  <si>
    <t>ä»ï³Ï³Ý »Ï³ÙáõïÝ»ñÇ ÏáÙÇï»</t>
  </si>
  <si>
    <t>´³óí³Í</t>
  </si>
  <si>
    <t>ÐÐ Ü³Ë³·³ÑÇ ³ßË³ï³Ï³½Ù</t>
  </si>
  <si>
    <t>Ìñ³·ñÇ ¹³ëÇãÁ՝</t>
  </si>
  <si>
    <t>ØÇçáó³éÙ³Ý ¹³ëÇãÁ՝</t>
  </si>
  <si>
    <t>2019Ã ëå³ëíáÕ</t>
  </si>
  <si>
    <t>2020Ã ï³ñÇ</t>
  </si>
  <si>
    <t>2022թ</t>
  </si>
  <si>
    <t>&lt;Èñ³óÝ»É ÙÇçáó³éÙ³Ý ³í³ñïÇ ï³ñ»ÃÇíÁ&gt;</t>
  </si>
  <si>
    <t>ØÇçáó³éÙ³Ý ³Ýí³ÝáõÙÁ՝</t>
  </si>
  <si>
    <t>ä»ï³Ï³Ý ÑÇÙÝ³ñÏÝ»ñÇ ¨ Ï³½Ù³Ï»ñåáõÃÛáõÝÝ»ñÇ ³ßË³ïáÕÝ»ñÇ ëáóÇ³É³Ï³Ý ÷³Ã»Ãáí ³å³ÑáíáõÙ</t>
  </si>
  <si>
    <t>ÜÏ³ñ³·ñáõÃÛáõÝÁ՝</t>
  </si>
  <si>
    <t>ä»ï³Ï³Ý ÑÇÙÝ³ñÏÝ»ñÇ ¨ Ï³½Ù³Ï»ñåáõÃÛáõÝÝ»ñÇ ³ßË³ïáÕÝ»ñÇ ÑÇ÷áÃ»ù³ÛÇÝ í³ñÏÇ ³Ùë³Ï³Ý í×³ñÇ, áõëÙ³Ý í×³ñÇ, Ñ³Ý·ëïÇ ³å³ÑáíÙ³Ý , ÇÝãå»ë Ý³¨ ëáó÷³Ã»ÃÇ ß³Ñ³éáõÇ ³éáÕçáõÃÛ³Ý ³å³Ñáí³·ñáõÃÛ³Ý Éñ³óáõóÇã Í³é³ÛáõÃÛáõÝÝ»ñÇ Ýí³½³·áõÛÝ ÷³Ã»ÃÇ  ¨ (Ï³Ù) ëáó÷³Ã»ÃÇ ß³Ñ³éáõÇ ÁÝï³ÝÇùÇ ³Ý¹³ÙÇ ³éáÕçáõÃÛ³Ý ³å³Ñáí³·ñáõÃÛ³Ý Ýí³½³·áõÛÝ µ³½³ÛÇÝ ÷³Ã»ÃÇ Ó»éùµ»ñÙ³Ý ·Íáí ÷áËÑ³ïáõóáõÙ</t>
  </si>
  <si>
    <t>ØÇçáó³éÙ³Ý ï»ë³ÏÁ՝</t>
  </si>
  <si>
    <t>îñ³Ýëý»ñïÝ»ñÇ ïñ³Ù³¹ñáõÙ</t>
  </si>
  <si>
    <t>Þ³Ñ³éáõÝ»ñÇ ÁÝïñáõÃÛ³Ý ã³÷³ÝÇßÝ»ñÁª</t>
  </si>
  <si>
    <t>Î³é³í³ñáõÃÛ³Ý 2012Ã. ¹»Ïï»Ùµ»ñÇ 27-Ç N 1691-Ü áñáßÙ³Ùµ ë³ÑÙ³Ýí³Í å»ï³Ï³Ý áÉáñïÇ ³ßË³ïáÕÝ»ñ</t>
  </si>
  <si>
    <t>²ñ¹ÛáõÝùÇ ã³÷áñáßÇãÝ»ñ</t>
  </si>
  <si>
    <t>ä»ï³Ï³Ý ÑÇÙÝ³ñÏÝ»ñÇ ¨ Ï³½Ù³Ï»ñåáõÃÛáõÝÝ»ñÇ ³ßË³ïáÕÝ»ñÇ ù³Ý³ÏÁ (Ù³ñ¹)</t>
  </si>
  <si>
    <t xml:space="preserve">ØÇçáó³éÙ³Ý íñ³ Ï³ï³ñíáÕ Í³ËëÁ (Ñ³½³ñ ¹ñ³Ù)
</t>
  </si>
  <si>
    <t>ØÇçáó³éÙ³Ý íñ³ Ï³ï³ñíáÕ Í³ËëÁ (Ñ³½³ñ ¹ñ³Ù)</t>
  </si>
  <si>
    <t xml:space="preserve">ÐÐ ³ñ¹³ñ³¹³ïáõÃÛ³Ý Ý³Ë³ñ³ñáõÃÛáõÝ </t>
  </si>
  <si>
    <t xml:space="preserve">ÐÐ ³ñï³ùÇÝ ·áñÍ»ñÇ Ý³Ë³ñ³ñáõÃÛáõÝ </t>
  </si>
  <si>
    <t xml:space="preserve">
Î³é³í³ñáõÃÛ³Ý 2012Ã. ¹»Ïï»Ùµ»ñÇ 27-Ç N 1691-Ü áñáßÙ³Ùµ ë³ÑÙ³Ýí³Í å»ï³Ï³Ý áÉáñïÇ ³ßË³ïáÕÝ»ñ</t>
  </si>
  <si>
    <t>ÐÐ ýÇÝ³ÝëÝ»ñÇ  Ý³Ë³ñ³ñáõÃÛáõÝ</t>
  </si>
  <si>
    <t xml:space="preserve">´³óí³Í </t>
  </si>
  <si>
    <t>ÐÐ ³ñï³Ï³ñ· Çñ³íÇ×³ÏÝ»ñÇ Ý³Ë³ñ³ñáõÃÛáõÝ</t>
  </si>
  <si>
    <t>ÐÐ Ñ³Ýñ³ÛÇÝ Í³é³ÛáõÃÛáõÝÝ»ñÁ Ï³ñ·³íáñáÕ Ñ³ÝÓÝ³ÅáÕáí</t>
  </si>
  <si>
    <t>ÐÐ ïÝï»ë³Ï³Ý Ùñó³ÏóáõÃÛ³Ý å³ßå³ÝáõÃÛ³Ý å»ï³Ï³Ý Ñ³ÝÓÝ³ÅáÕáí</t>
  </si>
  <si>
    <t>ÐÐ ²ñ³ñ³ïÇ Ù³ñ½å»ï³ñ³Ý</t>
  </si>
  <si>
    <t>ÐÐ ²ñÙ³íÇñÇ Ù³ñ½å»ï³ñ³Ý</t>
  </si>
  <si>
    <t>ÐÐ ¶»Õ³ñùáõÝÇùÇ Ù³ñ½å»ï³ñ³Ý</t>
  </si>
  <si>
    <t>ÐÐ Èáéáõ Ù³ñ½å»ï³ñ³Ý</t>
  </si>
  <si>
    <t>ÐÐ Îáï³ÛùÇ Ù³ñ½å»ï³ñ³Ý</t>
  </si>
  <si>
    <t>ÐÐ êÛáõÝÇùÇ Ù³ñ½å»ï³ñ³Ý</t>
  </si>
  <si>
    <t>ÐÐ î³íáõßÇ Ù³ñ½å»ï³ñ³Ý</t>
  </si>
  <si>
    <t xml:space="preserve">²ñ¹ÛáõÝùÇ ã³÷áñáßÇãÝ»ñ </t>
  </si>
  <si>
    <t>Ծրագրի անվանումը՝</t>
  </si>
  <si>
    <t>ä»ï³Ï³Ý Ù³ñÙÝÇ (´êÎ) ·»ñ³ï»ëã³Ï³Ý ¹³ëÇãÁ՝</t>
  </si>
  <si>
    <t>ä»ï³Ï³Ý Ù³ñÙÝÇ (´êÎ) ³Ýí³ÝáõÙÁ՝</t>
  </si>
  <si>
    <t>Ì³é³ÛáõÃÛáõÝÁ Ù³ïáõóáÕ Ï³½Ù³Ï»ñåáõÃÛ³Ý(Ý»ñÇ) ³Ýí³ÝáõÙ(Ý»ñ)Á՝</t>
  </si>
  <si>
    <t>ø³Ý³Ï³Ï³Ý</t>
  </si>
  <si>
    <t xml:space="preserve"> êáóÇ³É³Ï³Ý ßï³å û·ÝáõÃÛáõÝ </t>
  </si>
  <si>
    <t xml:space="preserve"> ²ñ³· ³ñÓ³·³ÝùÙ³Ý ³å³ÑáíáõÙ </t>
  </si>
  <si>
    <t xml:space="preserve"> Ðá·»Ï³Ý ³éáÕçáõÃÛ³Ý ËÝ¹ÇñÝ»ñ áõÝ»óáÕ ³ÝÓÇ Ï³ñÇùÝ»ñÇ ·Ý³Ñ³ïáõÙ ¨ Áëï ¹ñ³ ïÝ³ÛÇÝ å³ÛÙ³ÝÝ»ñáõÙ ËÝ³ÙùÇ Í³é³ÛáõÃÛáõÝÝ»ñÇ ïñ³Ù³¹ñáõÙ </t>
  </si>
  <si>
    <t xml:space="preserve"> ì³ñÓ³ïñíáÕ Ñ³ë³ñ³Ï³Ï³Ý ³ßË³ï³ÝùÝ»ñÇ Çñ³Ï³Ý³óÙ³Ý ³å³ÑáíáõÙ` ³å³Ñáí»Éáí Ñ³í³ë³ñ ÑÝ³ñ³íáñáõÃÛáõÝÝ»ñ  Ï³Ý³Ýó ¨ ïÕ³Ù³ñ¹Ï³Ýó Ñ³Ù³ñ</t>
  </si>
  <si>
    <t xml:space="preserve"> Ð³ßÙ³Ý¹³ÙáõÃÛáõÝ áõÝ»óáÕ »ñ»Ë³Ý»ñÇ ÍÝáÕÝ»ñÇ Ñ³Ù³ñ ¹³ëÁÝÃ³óÝ»ñÇ Ï³½Ù³Ï»ñåáõÙ</t>
  </si>
  <si>
    <t xml:space="preserve">Ð³ßÙ³Ý¹³ÙáõÃÛáõÝ áõÝ»óáÕ »ñ»Ë³Ý»ñÇ  ÍÝáÕÝ»ñÇ  Ñ³Ù³ñ Ù³ëÝ³·Çï³Ï³Ý áõëáõóÙ³Ý Ï³½Ù³Ï»ñåáõÙ </t>
  </si>
  <si>
    <t xml:space="preserve"> 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</si>
  <si>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²ßË³ï³ßáõÏ³ÛáõÙ ³ÝÙñóáõÝ³Ï ³ÝÓ³Ýó ³ßË³ï³Ýù³ÛÇÝ áõÝ³ÏáõÃÛáõÝÝ»ñÇ ¨ Ï³ñáÕáõÃÛáõÝÝ»ñÇ` ³ßË³ï³ÝùÇ í³ÛñáõÙ Ó»éùµ»ñÙ³Ý ÑÝ³ñ³íáñáõÃÛáõÝÝ»ñÇ ÁÝÓ»éáõÙ ¨ Ñ³ßÙ³Ý¹³ÙáõÃÛáõÝ áõÝ»óáÕ ³ÝÓ³Ýó Ñ³Ù³ñ ³ßË³ï³ï»ÕÇ Ñ³ñÙ³ñ»óáõÙ՝ ³å³Ñáí»Éáí Ñ³í³ë³ñ ÑÝ³ñ³íáñáõÃÛáõÝÝ»ñ  Ï³Ý³Ýó ¨ ïÕ³Ù³ñ¹Ï³Ýó Ñ³Ù³ñ</t>
  </si>
  <si>
    <t xml:space="preserve"> ´Ý³Ï³ñ³Ý³ÛÇÝ ßÇÝ³ñ³ñáõÃÛáõÝ</t>
  </si>
  <si>
    <t xml:space="preserve"> ´³½Ù³µÝ³Ï³ñ³Ý µÝ³Ï»ÉÇ ß»Ýù»ñÇ (Ù³ëÝ³ß»Ýù»ñÇ) Ï³éáõóáõÙ, (ï»ËÝÇÏ³Ï³Ý ¨ Ñ»ÕÇÝ³Ï³ÛÇÝ ÑëÏáÕáõÃÛáõÝ) Ý³Ë³·Í³Ñ»ï³½áï³Ï³Ý ÷³ëï³ÃÕÃ»ñÇ Ó»éùµ»ñáõÙ</t>
  </si>
  <si>
    <t xml:space="preserve"> Ð³ÝñáõÃÛ³Ý ÏáÕÙÇó ³ÝÙÇç³Ï³Ýáñ»Ý û·ï³·áñÍíáÕ ³ÏïÇíÝ»ñÇ Ñ»ï Ï³åí³Í ÙÇçáó³éáõÙÝ»ñ</t>
  </si>
  <si>
    <t xml:space="preserve">Ìñ³·Çñ  </t>
  </si>
  <si>
    <t>ÊÝ³ÙùÇ Ï³ñÇù áõÝ»óáÕ 18 ï³ñ»Ï³ÝÇó µ³ñÓñ ï³ñÇùÇ ³ÝÓ³Ýó µÝ³Ï³ÝáÝ Ï»Ýë³·áñ ÍáõÝ»áõÃÛ³Ý ³å³ÑáíáõÙ</t>
  </si>
  <si>
    <t xml:space="preserve"> ØÇÝã¨ »ñ»ù ï³ñ»Ï³Ý »ñ»Ë³ÛÇ ËÝ³ÙùÇ ³ñÓ³Ïáõñ¹áõÙ ·ïÝíáÕ ³ÝÓ³Ýó ÙÇÝã¨ »ñ»Ë³ÛÇ »ñÏáõ ï³ñÇÝ Éñ³Ý³ÉÁ ³ßË³ï³ÝùÇ í»ñ³¹³éÝ³Éáõ Ýå³ï³Ïáí  »ñ»Ë³ÛÇ ËÝ³ÙùÇ Ï³½Ù³Ï»ñåáõÙ ¹³Û³ÏÇ Ï³Ù í×³ñáíÇ ÑÇÙáõÝùÝ»ñáí ·áñÍáÕ Ý³Ë³¹åñáó³Ï³Ý Ñ³ëï³ïáõÃÛ³Ý ÙÇçáóáí` ³å³Ñáí»Éáí Ï³Ý³Ýó ³ßË³ï³Ýù³ÛÇÝ Ý»ñáõÅÇ û·ï³·áñÍáõÙÁ</t>
  </si>
  <si>
    <t xml:space="preserve"> ²ßË³ï³ßáõÏ³ÛáõÙ ³ÝÙñóáõÝ³Ï ¨ Ù³ëÝ³·ÇïáõÃÛáõÝ ãáõÝ»óáÕ »ñÇï³ë³ñ¹ Ù³Ûñ»ñÇ ³ßË³ï³Ýù³ÛÇÝ áõÝ³ÏáõÃÛáõÝÝ»ñÇ ¨ Ï³ñáÕáõÃÛáõÝÝ»ñÇ Ó»éùµ»ñÙ³Ý ÑÝ³ñ³íáñáõÃÛáõÝÝ»ñÇ ÁÝÓ»éÝÙ³Ý Ýå³ï³Ïáí ·áñÍ³ïáõÇ Ùáï Ù³ëÝ³·Çï³Ï³Ý áõëáõóÙ³Ý Ï³½Ù³Ï»ñåáõÙ` Ï³Ý³Ýó ½µ³Õí³ÍáõÃÛ³Ý Ù³Ï³ñ¹³ÏÇ µ³ñÓñ³óÙ³Ý Ýå³ï³Ïáí</t>
  </si>
  <si>
    <t xml:space="preserve">Âñ³ýÇùÇÝ·Ç ¨ ß³Ñ³·áñÍÙ³Ý, ë»é³Ï³Ý µéÝáõÃÛ³Ý »ÝÃ³ñÏí³Í ³ÝÓ³Ýó ëáóÇ³É-Ñá·»µ³Ý³Ï³Ý í»ñ³Ï³Ý·ÝáÕ³Ï³Ý Í³é³ÛáõÃÛáõÝÝ»ñ </t>
  </si>
  <si>
    <t xml:space="preserve"> Âñ³ýÇùÇÝ·Ç ¨ ß³Ñ³·áñÍÙ³Ý՝ µéÝáõÃÛ³Ý »ÝÃ³ñÏí³Í ³ÝÓ³Ýó å³ßïå³ÝáõÃÛáõÝ ¨ Ýñ³Ýó Ù³ïã»ÉÇ, µ³½Ù³ÏáÕÙ³ÝÇ áõ ûå»ñ³ïÇí ³ç³ÏóáõÃÛ³Ý Ï³½Ù³Ï»ñåáõÙ</t>
  </si>
  <si>
    <t xml:space="preserve">Ð³ßÙ³Ý³¹³ÙáõÃÛáõÝ áõÝ»óáÕ ³ÝÓ³Ýó ïñ³Ù³¹ñíáÕ ³ç³ÏóáÕ ÙÇçáóÝ»ñÇ í»ñ³Ýáá·áõÙ </t>
  </si>
  <si>
    <t xml:space="preserve"> Ð³ßÙ³Ý¹³ÙáõÃÛáõÝ áõÝ»óáÕ ³ÝÓ³Ýó ¨ ³ÛÉ ëáóÇ³É³Ï³Ý ËÙµ»ñÇ ³ç³ÏóáÕ ÙÇçáóÝ»ñÇ ïñ³Ù³¹ñáõÙ å»ï³Ï³Ý Ñ³í³ëï³·ñ»ñÇ ÙÇçáóáí</t>
  </si>
  <si>
    <t>ä»ï³Ï³Ý Ñ³í³ëï³·ñ»ñáí ³ç³ÏóáÕ ÙÇçáóÝ»ñÇ ïñ³Ù³¹ñáõÙ</t>
  </si>
  <si>
    <t xml:space="preserve"> 18 ï³ñÇÝ Éñ³ó³Í ³áõïÇ½Ù áõÝ»óáÕ 80 ³ÝÓ³Ýó ½µ³Õí³ÍáõÃÛ³Ý ¨ ëáóÇ³É-Ñá·»µ³Ý³Ï³Ý Í³é³ÛáõÃÛáõÝÝ»ñÇ ïñ³Ù³¹ñáõÙ_x000D_
</t>
  </si>
  <si>
    <t>âï»ëÝáÕ ³ÝÓ³Ýó Ñ³Ù³å³ï³ëË³Ý ÑÙïáõÃÛáõÝÝ»ñÇ áõëáõóáõÙ` ï³ñ³ÍáõÃÛ³Ý Ù»ç ëåÇï³Ï Ó»éÝ³÷³Ûï»ñÇ û·ÝáõÃÛ³Ùµ ÇÝùÝáõñáõÛÝ ï»Õ³ß³ñÅí»Éáõ ¨ Ñ³ë³ñ³ÏáõÃÛ³Ý Ù»ç Ý»ñ³éí»Éáõ Ñ³Ù³ñ</t>
  </si>
  <si>
    <t xml:space="preserve">î»ëáÕáõÃÛ³Ý ËÝ¹ÇñÝ»ñ áõÝ»óáÕ ³ÝÓ³Ýó ëáóÇ³É-Ñá·»µ³Ý³Ï³Ý í»ñ³Ï³Ý·ÝáõÙ_x000D_
</t>
  </si>
  <si>
    <t xml:space="preserve">Ð³ßÙ³Ý¹³ÙáõÃÛáõÝ áõÝ»óáÕ ³ÝÓ³Ýó ëáóÇ³É-Ñá·»µ³Ý³Ï³Ý ³ç³ÏóáõÃÛáõÝ ó»ñ»Ï³ÛÇÝ Ï»ÝïñáÝáõÙ  </t>
  </si>
  <si>
    <t>²áõïÇ½Ù áõÝ»óáÕ ³ÝÓ³Ýó ëáóÇ³É-Ñá·»µ³Ý³Ï³Ý ³ç³ÏóáõÃÛáõÝ ó»ñ»Ï³ÛÇÝ Ï»ÝïñáÝáõÙ</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</si>
  <si>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t>
  </si>
  <si>
    <t xml:space="preserve">2020Ã ëå³ëíáÕ
</t>
  </si>
  <si>
    <t xml:space="preserve">2021Ã ï³ñÇ
</t>
  </si>
  <si>
    <t>2023Ã</t>
  </si>
  <si>
    <t xml:space="preserve"> ¼áÑí³Í՛ Ñ»ïÙ³Ñáõ  "Ð³Û³ëï³ÝÇ ³½·³ÛÇÝ Ñ»ñáë" ÐÐ µ³ñÓñ³·áõÛÝ ÏáãáõÙ ëï³ó³Í Ï³Ù"Ø³ñï³Ï³Ý Ë³ã" ßù³Ýß³Ýáí å³ñ·¨³ïñí³Í ³ÝÓÇ ÁÝï³ÝÇùÇÝ ïñíáÕ å³ñ·¨³í×³ñ</t>
  </si>
  <si>
    <t xml:space="preserve"> ¼áÑí³Í՛ Ñ»ïÙ³Ñáõ "Ð³Û³ëï³ÝÇ ³½·³ÛÇÝ Ñ»ñáë" ÐÐ µ³ñÓñ³·áõÛÝ ÏáãáõÙ ëï³ó³Í Ï³Ù "Ø³ñï³Ï³Ý Ë³ã" ßù³Ýß³Ýáí å³ñ·¨³ïñí³Í ³ÝÓÇ ÁÝï³ÝÇùÇÝ _x000D_</t>
  </si>
  <si>
    <t xml:space="preserve"> ÀÝï³ÝÇùÇ, ¹ñ³ Ûáõñ³ù³ÝãÛáõñ ³Ý¹³ÙÇ, ëáóÇ³É³Ï³Ý ·Ý³Ñ³ïÙ³Ý Çñ³Ï³Ý³óáõÙ` ³Ý³å³Ñáí ëáóÇ³É³Ï³Ý ËÙµ»ñÇÝ Ñ³ÛïÝ³µ»ñ»Éáõ Ñ³Ù³ñ` ëáóÇ³É³Ï³Ý ³ç³ÏóáõÃÛ³Ý ï³ñ³Íù³ÛÇÝ Ù³ñÙÇÝÝ»ñÇ ëáóÇ³É³Ï³Ý ³ßË³ïáÕÝ»ñÇ ÏáÕÙÇó ïÝ³ÛÇÝ ³Ûó»ÉáõÃÛáõÝÝ»ñÇ ÙÇçáóáí_x000D_
</t>
  </si>
  <si>
    <t xml:space="preserve"> ´Ý³ÏãáõÃÛ³Ý ëáó© å³ßïå³ÝáõÃÛ³Ý Ñ³ëï³ïáõÃÛáõÝÝ»ñáõÙ ï³ñ»óÝ»ñÇ ¨ Ñ³ßÙ³Ý¹³ÙáõÃÛáõÝ áõÝ»óáÕ 18 ï³ñÇÝ Éñ³ó³Í ³ÝÓ³Ýó ßáõñçûñÛ³ ËÝ³ÙùÇ, Çñ³í³Ï³Ý ËáñÑñ¹³ïíáõÃÛ³Ý, ëáóÇ³É-Ñá·»µ³Ý³Ï³Ý, µÅßÏ© û·ÝáõÃÛ³Ý,  ³ßË³ï³Ýù³ÛÇÝ Ã»ñ³åÇ³ÛÇ ïñ³Ù³¹ñáõÙ ¨ ³½³ï Å³Ù³ÝóÇ Ï³½Ù³Ï»ñåáõÙ</t>
  </si>
  <si>
    <t xml:space="preserve"> ÐÐ Ù³ñ½»ñáõÙ ¨ ºñ¨³Ý ù³Õ³ùáõÙ ÙÇ³ÛÝ³Ï ï³ñ»óÝ»ñÇÝ ¨ Ñ³ßÙ³Ý¹³ÙÝ»ñÇÝ ïÝ³ÛÇÝ å³ÛÙ³ÝÝ»ñáõÙ ëáóÇ³É³Ï³Ý ëå³ë³ñÏÙ³Ý ¨ ËÝ³ÙùÇ Í³é³ÛáõÃÛáõÝÝ»ñÇ Ù³ïáõóÙ³Ý Çñ³Ï³Ý³óáõÙ ¨ ï³ñ»óÝ»ñÇ ó»ñ»Ï³ÛÇÝ ËÝ³ÙùÇ Çñ³Ï³Ý³óáõÙ Ñ³Ù³ÛÝù³ÛÇÝ Ï»ÝïñáÝÝ»ñáõÙ</t>
  </si>
  <si>
    <t xml:space="preserve">î³ñ»óÝ»ñÇ ßáõñçûñÛ³ ËÝ³ÙùÇ Í³é³ÛáõÃÛáõÝÝ»ñ </t>
  </si>
  <si>
    <t xml:space="preserve"> Ð³ïáõÏ ËÙµ»ñÇÝ ¹³ëí³Í áñáß³ÏÇ Ï³ï»·áñÇ³ÛÇ ³ÝÓ³Ýó Ï³ó³ñ³Ýáí ³å³ÑáíÙ³Ý Í³é³ÛáõÃÛáõÝÝ»ñ </t>
  </si>
  <si>
    <t xml:space="preserve"> ºñÇï³ë³ñ¹ ¨ »ñ»Ë³ áõÝ»óáÕ ÁÝï³ÝÇùÝ»ñÇ µÝ³Ï³ñ³Ý³ÛÇÝ ³å³ÑáíÙ³Ý ³ç³ÏóáõÃÛáõÝ </t>
  </si>
  <si>
    <t xml:space="preserve"> Þ³Ñ³éáõÝ»ñÇ Ãí³ù³Ý³Ï (Ù³ñ½³ÛÇÝ µÝ³Ï³í³Ûñ»ñáõÙ µÝ³Ï³ñ³Ý Ó»éù µ»ñ»Éáõ Ñ³Ù³ñ ÙÇ³Ýí³· ¹ñ³Ù³Ï³Ý ³ç³ÏóáõÃÛ³Ý µ³Õ³¹ñÇã) </t>
  </si>
  <si>
    <t xml:space="preserve"> Þ³Ñ³éáõÝ»ñÇ Ãí³ù³Ý³Ï (ºñÇï³ë³ñ¹ ÁÝï³ÝÇùÝ»ñÇ Ñ³Ù³ñ Ï³ÝË³í×³ñÇ ³å³Ñáí³·ñáõÃÛ³Ý µ³Õ³¹ñÇã) </t>
  </si>
  <si>
    <t xml:space="preserve"> Þ³Ñ³éáõÝ»ñÇ Ãí³ù³Ý³Ï (»ñ»Ë³ÛÇ ÍÝÝ¹áí å³ÛÙ³Ý³íáñí³Í` ÑÇ÷áÃ»ù³ÛÇÝ í³ñÏ Ù³ñáÕ ÁÝï³ÝÇùÝ»ñÇÝ ¹ñ³Ù³Ï³Ý ³ç³ÏóáõÃÛ³Ý µ³Õ³¹ñÇã) </t>
  </si>
  <si>
    <t xml:space="preserve"> Ð³ßÙ³Ý¹³ÙáõÃÛáõÝ áõÝ»óáÕ »ñ»Ë³Ý»ñÇ ÍÝáÕÝ»ñÇ Ñ³Ù³ñ ¹³ëÁÝÃ³óÝ»ñÇ Ï³½Ù³Ï»ñåáõÙ_x000D_
 </t>
  </si>
  <si>
    <t xml:space="preserve"> Ð³ßÙ³Ý¹³ÙáõÃÛáõÝ áõÝ»óáÕ »ñ»Ë³Ý»ñÇ ÍÝáÕÝ»ñÇ Ñ³Ù³ñ Ù³ëÝ³·Çï³Ï³Ý áõëáõóÙ³Ý Ï³½Ù³Ï»ñåáõÙ </t>
  </si>
  <si>
    <t>öáùñ Ó»éÝ³ñÏ³ïÇñ³Ï³Ý ·áñÍáõÝ»áõÃÛ³Ùµ ½µ³Õí»Éáõ ¨ Éñ³óáõóÇã ³ßË³ï³ï»Õ»ñ ëï»ÕÍ»Éáõ Ýå³ï³Ïáí ³ßË³ï³ßáõÏ³ÛáõÙ ³ÝÙñóáõÝ³Ï ³ÝÓ³Ýó ýÇÝ³Ýë³Ï³Ý ³ç³ÏóáõÃÛ³Ý ïñ³Ù³¹ñáõÙ` ³å³Ñáí»Éáí Ñ³í³ë³ñ ÑÝ³ñ³íáñáõÃÛáõÝÝ»ñ  Ï³Ý³Ýó ¨ ïÕ³Ù³ñ¹Ï³Ýó Ñ³Ù³ñ</t>
  </si>
  <si>
    <t xml:space="preserve"> ²ßË³ï³ßáõÏ. ³ÝÙñóáõÝ³Ï ³½³ï³½ñÏ í³Ûñ»ñÇó í»ñ³¹³ñÓ³Í, Ñ³ßÙ. áõÝ»óáÕ, ÇÝãå»ë Ý³¨ «Ñ³ßÙ. áõÝ»óáÕ »ñ»Ë³» Ï³ñ·. áõÝ»óáÕ ³ÝÓ³Ýó ³ßË³ï. ï»Õ³íáñÙ³Ý ¹»åùáõÙ ·áñÍ³ïáõÇÝ ³ßË³ï³í³ñÓÇ Ù³ëÝ³ÏÇ ÷áËÑ. ¨ Ñ³ßÙ. áõÝ»óáÕ ³ÝÓÇÝ áõÕ»ÏóáÕÇ Ñ³Ù³ñ ¹ñ³Ù³Ï³Ý û·ÝáõÃÛ³Ý ïñ³Ù³¹ñáõÙ </t>
  </si>
  <si>
    <t xml:space="preserve"> ²ßË. ³ÝÙñó. ³½³ï. í³Ûñ»ñÇó í»ñ³¹³ñÓ³Í, Ñ³ßÙ, ÇÝãå»ë Ý³¨ «Ñ³ßÙ. áõÝ»óáÕ »ñ»Ë³» Ï³ñ·. áõÝ»óáÕ ³ÝÓ. ³ßË. ï»Õ³íáñÙ³Ý ¹»åùáõÙ ·áñÍ³ï. Ù³ëÝ³ÏÇ ÷áËÑ, ÇÝãå»ë Ý³¨ ï»ëáÕáõÃÛ³Ý Ï³Ù ï»Õ³ß³ñÅÙ³Ý ËÝ¹ÇñÝ»ñáí ³é³çÇÝ ËÙµÇ Ñ³ßÙ. áõÝ»óáÕ ³ÝÓÇÝ áõÕ»ÏóáÕÇÝ ¹ñ³Ù. û·Ý. ïñ³Ù. </t>
  </si>
  <si>
    <t xml:space="preserve"> ¼µ³Õí³ÍáõÃÛ³Ý ï³ñ³Íù³ÛÇÝ Ï»ÝïñáÝÝ»ñáõÙ Ñ³ßí³éí³Í ³½³ï³½ñÏÙ³Ý í³Ûñ»ñÇó í»ñ³¹³ñÓ³Í,Ñ³ßÙ³Ý¹³ÙáõÃÛáõÝ áõÝ»óáÕ, ÇÝãå»ë Ý³¨ ''Ñ³ßÙ³Ý¹³ÙáõÃÛáõÝ áõÝ»óáÕ »ñ»Ë³'' Ï³ñ·³íÇ×³Ï áõÝ»óáÕ ³ÝÙñóáõÝ³Ï ³ÝÓÇÝù: </t>
  </si>
  <si>
    <t xml:space="preserve"> ²ßË³ï³ßáõÏ³ÛáõÙ ³ÝÙñóáõÝ³Ï ³ÝÓ³Ýó ÃÇíÁ, áñáÝù ·áñÍ³ïáõÇ Ùáï ³ßË³ï³Ýù³ÛÇÝ áõÝ³ÏáõÃÛáõÝÝ»ñ ¨ Ï³ñáÕáõÃÛáõÝÝ»ñ »Ý Ó»éù µ»ñáõÙ, ³Û¹ ÃíáõÙ </t>
  </si>
  <si>
    <t xml:space="preserve"> ÎÇÝ </t>
  </si>
  <si>
    <t xml:space="preserve"> îÕ³Ù³ñ¹ </t>
  </si>
  <si>
    <t xml:space="preserve"> ¼µ³Õí³ÍáõÃÛ³Ý ï³ñ³Íù³ÛÇÝ Ï»ÝïñáÝÝ»ñáõÙ Ñ³ßí³éí³Í` ³ßË³ï³ßáõÏ³ÛáõÙ ³ÝÙñóáõÝ³Ï ¨ ³é³çÇÝ ³Ý·³Ù ³ßË³ï³ßáõÏ³ Ùáõïù ·áñÍáÕ Ù³ëÝ³·ÇïáõÃÛáõÝ ãáõÝ»óáÕ Ù³Ûñ»ñÁ </t>
  </si>
  <si>
    <t xml:space="preserve"> ì³ñÓ³ïñíáÕ Ñ³ë³ñ³Ï³Ï³Ý ³ßË³ï³ÝùÝ»ñÇ Ï³½Ù³Ï»ñåÙ³Ý ÙÇçáóáí ·áñÍ³½áõñÏÝ»ñÇ Å³Ù³Ý³Ï³íáñ ½µ³Õí³ÍáõÃÛ³Ý ³å³ÑáíáõÙ՛ ³å³Ñáí»Éáí Ñ³í³ë³ñ ÑÝ³ñ³íáñáõÃÛáõÝÝ»ñ  Ï³Ý³Ýó ¨ ïÕ³Ù³ñ¹Ï³Ýó Ñ³Ù³ñ_x000D_
 </t>
  </si>
  <si>
    <t xml:space="preserve">²ßË³ï³ÝùÇ ¨ ëáóÇ³É³Ï³Ý Ñ³ñó»ñÇ Ý³Ë³ñ³ñáõÃÛ³Ý </t>
  </si>
  <si>
    <t xml:space="preserve"> ØÇçáó³éáõÙÝ Çñ³Ï³Ý³óÝáÕÇ ³Ýí³ÝáõÙÁ՛ </t>
  </si>
  <si>
    <t xml:space="preserve"> ÐÐ ù³Õ³ù³ßÇÝáõÃÛ³Ý ÏáÙÇï» </t>
  </si>
  <si>
    <t xml:space="preserve"> ´Ý³Ï³ñ³Ý³ÛÇÝ ßÇÝ³ñ³ñáõÃÛáõÝ </t>
  </si>
  <si>
    <t xml:space="preserve"> ´³½Ù³µÝ³Ï³ñ³Ý µÝ³Ï»ÉÇ ß»Ýù»ñÇ (Ù³ëÝ³ß»Ýù»ñÇ) Ï³éáõóáõÙ, (ï»ËÝÇÏ³Ï³Ý ¨ Ñ»ÕÇÝ³Ï³ÛÇÝ ÑëÏáÕáõÃÛáõÝ) Ý³Ë³·Í³Ñ»ï³½áï³Ï³Ý ÷³ëï³ÃÕÃ»ñÇ Ó»éùµ»ñáõÙ_x000D_
 </t>
  </si>
  <si>
    <t xml:space="preserve"> Ð³ÝñáõÃÛ³Ý ÏáÕÙÇó ³ÝÙÇç³Ï³Ýáñ»Ý û·ï³·áñÍíáÕ ³ÏïÇíÝ»ñÇ Ñ»ï Ï³åí³Í ÙÇçáó³éáõÙÝ»ñ </t>
  </si>
  <si>
    <t xml:space="preserve"> ÐÐ Ï³é³í³ñáõÃÛ³Ý 10.09.2015Ã. N1035-Ü áñáßÙ³Ùµ ë³ÑÙ³Ýí³Í ËÙµ»ñ ¨ Å³ÙÏ»ïÝ»ñ </t>
  </si>
  <si>
    <t xml:space="preserve">  ä»ï³Ï³Ý Ñ³í³ëï³·ñáí ïñ³Ù³¹ñí³Í ³ç³ÏóáÕ ÙÇçáóÝ»ñÇ ÃÇí, Ñ³ï </t>
  </si>
  <si>
    <t xml:space="preserve"> «ìî´-Ð³Û³ëï³Ý» ö´À-áõÙ ³í³Ý¹³ïáõ Ñ³Ý¹Çë³óáÕ ¨ Ý³ËÏÇÝ ÊêÐØ ÊÝ³Ûµ³ÝÏÇ ÐÊêÐ Ñ³Ýñ³å»ï³Ï³Ý µ³ÝÏáõÙ ÙÇÝã¨ 1993 Ãí³Ï³ÝÇ ÑáõÝÇëÇ 10-Á Ý»ñ¹ñí³Í ¹ñ³Ù³Ï³Ý ³í³Ý¹Ý»ñÇ ÷áËÑ³ïáõóáõÙ ¨ ³Ý³í³ñï ßÇÝ³ñ³ñáõÃÛ³Ý µÝ³Ï³ñ³Ý³ßÇÝ³ñ³ñ³Ï³Ý Ïááå»ñ³ïÇíÝ»ñÇ ÷³Û³ï»ñ»ñÇ ÏáÕÙÇó ÊáñÑñ¹³ÛÇÝ</t>
  </si>
  <si>
    <t xml:space="preserve">  öáËÑ³ïáõóí³Í ³í³Ý¹³ïáõ ³ÝÓ³Ýó ÁÝ¹·ñÏí³ÍáõÃÛ³Ý ³× ¨ ÷³Û³ï»ñ»ñÇ ÃÇíÁ_x000D_
</t>
  </si>
  <si>
    <t xml:space="preserve"> ²í³Ý¹Ý»ñÇ ¨ ³ÛÉ ÷áËÑ³ïáõóáõÙÝ»ñ </t>
  </si>
  <si>
    <t xml:space="preserve">  Ð³ßÙ³Ý¹³ÙáõÃÛáõÝ áõÝ»óáÕ ³ÝÓ³Ýó ³ç³ÏóáÕ ÙÇçáóÝ»ñÇ í»ñ³Ýáñá·áõÙ (ä»ï³Ï³Ý Ñ³í³ëï³·ñ»ñáí ïñ³Ù³¹ñíáÕ ³ç³ÏóáÕ ÙÇçáóÝ»ñÇ í»ñ³Ýáñá·áõÙ)  </t>
  </si>
  <si>
    <t xml:space="preserve">ØñóáõÛÃÇ ³ñ¹ÛáõÝùáõÙ Ñ³ÕÃ³Í  Ï³½Ù³Ï»ñåáõÃÛáõÝ </t>
  </si>
  <si>
    <t>Øï³íáñ  ¨ Ñá·»Ï³Ý ËÝ¹ÇñÝ»ñ áõÝ»óáÕ ³ÝÓ³Ýó ëáóÇ³É-í»ñ³Ï³Ý·ÝáÕ³Ï³Ý Í³é³ÛáõÃÛáõÝÝ»ñÇ Ù³ïáõóáõÙ ó»ñ»Ï³ÛÇÝ Ï»ÝïñáÝáõÙ</t>
  </si>
  <si>
    <t>ÏÇÝ</t>
  </si>
  <si>
    <t>ïÕ³Ù³ñ¹</t>
  </si>
  <si>
    <t xml:space="preserve"> Þ³Ñ³éáõÝ»ñÇ ÃÇí, ³Û¹ ÃíáõÙ`</t>
  </si>
  <si>
    <t xml:space="preserve">  Ð³ßÙ³Ý¹³ÙáõÃÛáõÝ áõÝ»óáÕ ³ÝÓ³Ýó ³ç³ÏóáÕ ÙÇçáóÝ»ñÇ í»ñ³Ýáñá·áõÙ  </t>
  </si>
  <si>
    <t>Øï³íáñ ¨ Ñá·»Ï³Ý ËÝ¹ÇñÝ»ñáí  Ñ³ßÙ³Ý¹³ÙáõÃÛáõÝ áõÝ»óáÕ ³ÝÓ³Ýó ó»ñ»Ï³ÛÇÝ ëáóÇ³É-í»ñ³Ï³Ý·ÝáÕ³Ï³Ý Í³é³ÛáõÃÛáõÝÝ»ñ  (Øï³íáñ Ñ³ßÙ³Ý¹³ÙáõÃÛáõÝ áõÝ»óáÕ ³ÝÓ³Ýó ó»ñ»Ï³ÛÇÝ ëáóÇ³É-í»ñ³Ï³Ý·ÝáÕ³Ï³Ý Í³é³ÛáõÃÛáõÝÝ»ñ)</t>
  </si>
  <si>
    <t xml:space="preserve">Ð³ßÙ³Ý¹³ÙáõÃÛáõÝ áõÝ»óáÕ ³ÝÓ³Ýó ëáóÇ³É-Ñá·»µ³Ý³Ï³Ý ³ç³ÏóáõÃÛáõÝ ó»ñ»Ï³ÛÇÝ Ï»ÝïñáÝáõÙ </t>
  </si>
  <si>
    <t xml:space="preserve"> Ð³ßÙ³Ý¹³ÙáõÃÛáõÝ áõÝ»óáÕ, ÇÝãå»ë Ý³¨  ³éáÕç³Ï³Ý ï³ñµ»ñ ËÝ¹ÇñÝ»ñ áõÝ»óáÕ, ëáóÇ³É³å»ë ³Ý³å³Ñáí ÁÝï³ÝÇùÝ»ñÇ »ñ»Ë³Ý»ñÇ ¨ »ñÇï³ë³ñ¹Ý»ñÇ  ëáóÇ³É-Ñá·»µ³Ý³Ï³Ý ³ç³ÏóáõÃÛ³Ý ïñ³Ù³¹ñáõÙ` ÏÇñ³é³Ï³Ý µÝáõÛÃÇ ·Çï»ÉÇùÝ»ñÇ ïñ³Ù³¹ñáõÙ՝ ³ÝÏ³Ë ¨ ÇÝùÝáõñáõÛÝ ÏÛ³Ýù í³ñ»Éáõ Ï³ñáÕáõÃÛáõÝÝ»ñÇ ½³ñ·³óáõÙ </t>
  </si>
  <si>
    <t>Þ³Ñ³éáõÝ»ñÇ ÃÇí, ³Û¹ ÃíáõÙ`</t>
  </si>
  <si>
    <t>Ñ³Ù³Ï³ñ·ã³ÛÇÝ Ñ³ïáõÏ Íñ³·ñ»ñÇ,  Ï»Ýó³Õ³í³ñÙ³Ý ÑÙïáõÃÛáõÝÝ»ñÇ, ëåÇï³Ï Ó»éÝ³÷³ÛïÇ ÙÇçáóáí ï»Õ³ß³ñÅÙ³Ý ÑÙïáõÃÛáõÝÝ»ñÇ áõëáõóáõÙ ï»ëáÕáõÃÛ³Ý ËÝ¹ÇñÝ»ñáí Ñ³ßÙ³Ý¹³ÙáõÃÛáõÝ áõÝ»óáÕ (ãï»ëÝáÕ) ³ÝÓ³Ýó</t>
  </si>
  <si>
    <t>Ìñ³·ñÇ ß³Ñ³éáõÝ»ñÇ ÃÇíÁ Ñ³ßÙ³Ý¹³ÙáõÃÛáõÝ áõÝ»óáÕ ³ÝÓ³Ýó ÃíÇ Ù»ç 6.7%</t>
  </si>
  <si>
    <t xml:space="preserve"> Øï³íáñ ËÝ¹ÇñÝ»ñ áõÝ»óáÕ ³ÝÓ³Ýó ßáõñçûñÛ³ ËÝ³ÙùÇ Í³é³ÛáõÃÛáõÝÝ»ñ Ñ³Ù³ÛÝù³Ñ»Ýù ÷áùñ ËÙµ³ÛÇÝ ïÝ»ñáõÙ (1032.11008. Øï³íáñ ËÝ¹ÇñÝ»ñ áõÝ»óáÕ ³ÝÓ³Ýó ßáõñçûñÛ³ ËÝ³ÙùÇ Í³é³ÛáõÃÛáõÝÝ»ñ)</t>
  </si>
  <si>
    <t xml:space="preserve"> Ðá·»Ï³Ý ³éáÕçáõÃÛ³Ý ËÝ¹ÇñÝ»ñ áõÝ»óáÕ ³ÝÓ³Ýó ßáõñçûñÛ³  ËÝ³ÙùÇ  Í³é³ÛáõÃÛáõÝÝ»ñ   Ñ³Ù³ÛÝù³Ñ»Ýù ÷áùñ ËÙµ³ÛÇÝ ïÝ»ñáõÙ (1032.11009.á·»Ï³Ý ³éáÕçáõÃÛ³Ý ËÝ¹ÇñÝ»ñ áõÝ»óáÕ ³ÝÓ³Ýó ßáõñçûñÛ³ ËÝ³ÙùÇ Í³é³ÛáõÃÛáõÝÝ»ñÇ ïñ³Ù³¹ñáõÙ) </t>
  </si>
  <si>
    <t xml:space="preserve">ÊÝ³ÙùÇ Ï³ñÇù áõÝ»óáÕ 18 ï³ñÇÝ Éñ³ó³Í ³ÝÓ³Ýó` Çñ»Ýó ·Ý³Ñ³éí³Í  ³ÝÑ³ï³Ï³Ý  ëáóÇ³É³Ï³Ý Ï³ñÇùÝ»ñÇÝ Ñ³Ù³å³ï³ëË³Ý ËÝ³ÙùÇ Í³é³ÛáõÃÛáõÝÝ»ñÇ ïñ³Ù³¹ñáõÙ
</t>
  </si>
  <si>
    <t>ÊÝ³ÙùÇ Ï³ñÇù áõÝ»óáÕ 18 ï³ñÇÝ Éñ³ó³Í ³ÝÓ³Ýó  ïñ³Ù³¹ñíáÕ ËÝ³ÙùÇ Í³é³ÛáõÃÛáõÝ Ý»ñÇ áñ³ÏÇ µ³ñ»É³íáõÙ, ïáÏáë</t>
  </si>
  <si>
    <t>Ø³ïáõóíáÕ ËÝ³ÙùÇ Í³é³ÛáõÃ ÛáõÝÝ»ñÇ Ñ³Ù³å³ï³ëË³ÝáõÃÛáõÝÁ ß³Ñ³éáõÝ»ñÇ ·Ý³Ñ³ïí³Í ëáóÇ³É³Ï³Ý ³ÝÑ³ï³Ï³Ý Ï³ñÇùÝ»ñÇÝ, ïáÏáë</t>
  </si>
  <si>
    <t>2023թ</t>
  </si>
  <si>
    <t xml:space="preserve"> ÐÐ ³ßË³ï³ÝùÇ ¨ ëáóÇ³É³Ï³Ý Ñ³ñó»ñÇ Ý³Ë³ñ³ñáõÃÛáõÝ ¨ Ð³ÛÏ³Ï³Ý Î³ñÙÇñ Ë³ãÇ ÁÝÏ»ñáõÃÛáõÝ</t>
  </si>
  <si>
    <t xml:space="preserve"> ÞáõñçûñÛ³ ËÝ³ÙùÇ Ñ³ëï³ïáõÃÛáõÝÝ»ñáõÙ ËÝ³ÙíáÕ ï³ñ»óÝ»ñÇ ¨ Ñ³ßÙ³Ý¹³ÙáõÃÛáõÝ áõÝ»óáÕ 18 ï³ñÇÝ Éñ³ó³Í ³ÝÓ³Ýó (ËÝ³ÙíáÕÝ»ñÇ) ÃÇí, Ù³ñ¹ , այդ թվում</t>
  </si>
  <si>
    <t xml:space="preserve">ÊÝ³ÙùÇ Í³é³ÛáõÃÛáõÝÝ»ñ ëï³óáÕ ï³ñ»ó ¨ Ñ³ßÙ³Ý¹³ÙáõÃÛáõÝ áõÝ»óáÕ ³ÝÓ³Ýó ·áÑáõÝ³ÏáõÃÛ³Ý ³ëïÇ×³ÝÁ, ïáÏáë </t>
  </si>
  <si>
    <t xml:space="preserve">ÐÐ Ù³ñ½»ñáõÙ ¨ ºñ¨³Ý ù³Õ³ùáõÙ ï³ñ»óÝ»ñÇÝ ¨ Ñ³ßÙ³Ý¹³ÙáõÃÛáõÝ áõÝ»óáÕ ³ÝÓ³Ýó ïÝ³ÛÇÝ ËÝ³ÙùÇ ïñ³Ù³¹ñáõÙ՝ Ï»Ýó³Õ³ÛÇÝ ëå³ë³ñÏáõÙ, ëáóÇ³É-Ñá·»µ³Ý³Ï³Ý û·ÝáõÃÛáõÝ,  µÅßÏ³Ï³Ý û·ÝáõÃÛáõÝ ¨ ëå³ë³ñÏáõÙ ¨ ËáñÑñ¹³ïí³Ï³Ý û·ÝáõÃÛáõÝ՝ ·Ý³Ñ³ïí³Í ëáóÇ³É³Ï³Ý Ï³ñÇùÝ»ñÇÝ Ñ³Ù³å³ï³ëË³Ý </t>
  </si>
  <si>
    <t xml:space="preserve"> ÐÐ Ù³ñ½»ñáõÙ ¨ ºñ¨³Ý ù³Õ³ùáõÙ ï³ñ»óÝ»ñÇÝ ¨ Ñ³ßÙ³Ý¹³ÙáõÃÛáõÝ áõÝ»óáÕ ³ÝÓ³Ýó ëáóÇ³É³Ï³Ý  Í³é³ÛáõÃÛáõÝÝ»ñÇ ïñ³Ù³¹ñáõÙ ëáóÇ³É³Ï³Ý Ñá·³ÍáõÃÛ³Ý  ó»ñ»Ï³ÛÇÝ Ï»ÝïñáÝÝ»ñáõÙ </t>
  </si>
  <si>
    <t>¶ÝáõÙÝ»ñÇ ·áñÍÁÝÃ³óáí ÙñóáõÛÃáõÙ Ñ³ÕÃ³Í Ï³½Ù³Ï»ñåáõÃÛáõÝ</t>
  </si>
  <si>
    <t xml:space="preserve">ò»ñ»Ï³ÛÇÝ Ï»ÝïñáÝÝ»ñáõÙ ï³ñ»óÝ»ñÇÝ ¨ Ñ³ßÙ³Ý¹³ÙáõÃÛáõÝ áõÝ»óáÕ ³ÝÓ³Ýó ïñ³Ù³¹ñíáÕ Í³é³ÛáõÃÛáõÝÝ»ñÇ Ñ³Ù³å³ï³ëË³ÝáõÃÛáõÝÁ ë³ÑÙ³Ýí³Í ã³÷áñáßÇãÝ»ñÇÝ , ïáÏáë </t>
  </si>
  <si>
    <t>ÊÝ³ÙùÇ Í³é³ÛáõÃÛáõÝÝ»ñ ëï³óáÕ ï³ñ»ó ¨ Ñ³ßÙ³Ý¹³ÙáõÃÛáõÝ áõÝ»óáÕ ³ÝÓ³Ýó ·áÑáõÝ³ÏáõÃÛ³Ý ³ëïÇ×³ÝÁ, ïáÏáë</t>
  </si>
  <si>
    <t xml:space="preserve"> ò»ñ»Ï³ÛÇÝ Ï»ÝïñáÝÝ»ñáõÙ ëå³ë³ñÏíáÕ ³ÝÓ³Ýó (ËÝ³ÙíáÕÝ»ñÇ) ÃÇí, Ù³ñ¹, ³Û¹ ÃíáõÙ` </t>
  </si>
  <si>
    <t>²ÝûÃ¨³Ý Ù³ñ¹Ï³Ýó Å³Ù³Ý³Ï³íáñ Ï³ó³ñ³Ýáí, Ï»Ýë³å³ÑáíÙ³Ý Ñ³Ù³ñ ³ÝÑñ³Å»ßï ³ÛÉ å³ÛÙ³ÝÝ»ñáí, ëáóÇ³É-Ñá·»µ³Ý³Ï³Ý û·ÝáõÃÛ³Ùµ, ³é³çÇÝ µÅßÏ³Ï³Ý û·ÝáõÃÛ³Ùµ ¨ ËáñÑñ¹³ïíáõÃÛ³Ùµ ³å³ÑáíáõÙ ³å³ÑáíáõÙ</t>
  </si>
  <si>
    <t xml:space="preserve">²ÝûÃ¨³Ý Ù³ñ¹Ï³Ýó Å³Ù³Ý³Ï³íáñ Ï³ó³ñ³ÝáõÙ ïñ³Ù³¹ñíáÕ  Í³é³ÛáõÃÛáõÝÝ»ñÇ Ñ³Ù³å³ï³ëË³ÝáõÃÛáõÝÁ ë³ÑÙ³Ýí³Í ã³÷³ÝÇßÝ»ñÇÝ, ïáÏáë </t>
  </si>
  <si>
    <t xml:space="preserve"> Ð³ïáõÏ ËÙµ»ñÇÝ ¹³ëí³Í áñáß³ÏÇ Ï³ï»·áñÇ³ÛÇ ³ÝÓ³Ýó Ï³Ñ³íáñí³Í Ï³ó³ñ³Ýáí ³å³ÑáíáõÙ ¨ ³é³çÇÝ µÅßÏ³Ï³Ý û·ÝáõÃÛ³Ý ïñ³Ù³¹ñáõÙ </t>
  </si>
  <si>
    <t>îÝ³ÛÇÝ ËÝ³Ùù Ñá·»Ï³Ý ³éáÕçáõÃÛ³Ý ËÝ¹ÇñÝ»ñ áõÝ»óáÕ ³ÝÓ³Ýó</t>
  </si>
  <si>
    <t xml:space="preserve">ºñ¨³Ý ù³Õ³ùáõÙ Ñá·»Ï³Ý ³éáÕçáõÃÛ³Ý ËÝ¹ÇñÝ»ñ áõÝ»óáÕ ³ÝÓ³Ýó ïÝ³ÛÇÝ ËÝ³ÙùÇ ïñ³Ù³¹ñáõÙ՝ Ï»Ýó³Õ³ÛÇÝ ëå³ë³ñÏáõÙ, ëáóÇ³É-Ñá·»µ³Ý³Ï³Ý û·ÝáõÃÛáõÝ,  µÅßÏ³Ï³Ý û·ÝáõÃÛáõÝ ¨ ëå³ë³ñÏáõÙ ¨ ËáñÑñ¹³ïí³Ï³Ý û·ÝáõÃÛáõÝ՝ ·Ý³Ñ³ïí³Í ëáóÇ³É³Ï³Ý Ï³ñÇùÝ»ñÇÝ Ñ³Ù³å³ï³ëË³Ý </t>
  </si>
  <si>
    <t>Հá·»Ï³Ý ³éáÕçáõÃÛ³Ý ËÝ¹ÇñÝ»ñ áõÝ»óáÕ՝ ïÝ³ÛÇÝ ËÝ³ÙùÇ Í³é³ÛáõÃÛáõÝÝ»ñ ëï³óáÕ ³ÝÓ³Ýó ÃÇíÁ</t>
  </si>
  <si>
    <t xml:space="preserve"> î³ñ»óÝ»ñÇÝ և Ñ³ßÙ³Ý¹³ÙáõÃÛáõÝ áõÝ»óáÕ ³ÝÓ³Ýó ó»ñ»Ï³ÛÇÝ ËÝ³ÙùÇ Í³é³ÛáõÃÛáõÝÝ»ñ </t>
  </si>
  <si>
    <t xml:space="preserve"> ¶áñÍ³½áõñÏÝ»ñÇ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</si>
  <si>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 xml:space="preserve"> 12 </t>
  </si>
  <si>
    <t xml:space="preserve">Î³ÛáõÝ ¨ Å³Ù³Ý³Ï³íáñ ½µ³Õí³ÍáõÃÛ³Ý ³å³ÑáíáõÙ </t>
  </si>
  <si>
    <t>1088. ¼µ³Õí³ÍáõÃÛ³Ý Íñ³·Çñ</t>
  </si>
  <si>
    <t>2019Ã.-Ç ÷»ïñí³ñÇ 8-Ç ÐÐ Ï³é³í³ñáõÃÛ³Ý N 65-² áñáßÙ³Ùµ Ñ³ëï³ïí³Í  2019-2023 ÃÃ. ÐÐ Ï³é³í³ñáõÃÛ³Ý ÑÝ·³ÙÛ³ Íñ³·ñÇ 4.2 »ÝÃ³Ï»ï: ¼µ³½í³ÍáõÃÛ³Ý áÉáñïÁ Ï³ñ·³íáñáÕ Ï³ñ¨áñ³·áõÛÝ Ýå³ï³ÏÝ»ñÝ »Ý` µÝ³ÏãáõÃÛ³Ý ³Õù³ï Ë³íÇ ßñç³ÝáõÙ ÏñÃáõÃÛ³Ý ¨ ³ßË³ï³ÝùÇ ù³ç³É»ñáõÙÁ, ·áñÍ³ñ³ñáõÃÛáõÝÁ ËÃ³ÝáÕ Íñ³·ñ»ñÇ Çñ³Ï³Ý³óáõÙÁ, ½µ³Õí³ÍáõÃÛ³Ý Ï³ñ·³íáñÙ³Ý å»ï³Ï³Ý Íñ³·ñ»ñÇ Ñ³ëó»³Ï³ÝáõÃÛ³Ý µ³ñÓñ³óáõÙÁ, Ýáñ Íñ³·ñ»ñÇ Ý»ñ¹ñáõÙÁ` Ýå³ï³Ï³áõÕÕí³Í ³ßË³ï³ßáõÏ³Ý »ñÇï³ë³ñ¹Ý»ñÇ, Ñ³ßÙ³Ý¹³ÙáõÃÛáõÝ áõÝ»óáÕ ³ÝÓ³Ýó, Ï³Ý³Ýó ÙñóáõÝ³ÏáõÃÛ³Ý µ³ñÓñ³óÙ³ÝÁ, ÏñÃáõÃÛáõÝ-³ßË³ï³ßáõÏ³» ÷áË³éÝãáõÃÛáõÝÝ»ñÇ ËÃ³ÝÙ³ÝÁ, ³éÏ³ Ã³÷áõñ ³ßË³ï³ï»Õ»ñÇ Ñ³Ù³ÉñÙ³ÝÁ:</t>
  </si>
  <si>
    <t>¶áñÍ³½áõñÏÝ»ñÇ ¨ ³ßË³ï³ÝùÇó ³½³ïÙ³Ý éÇëÏ áõÝ»óáÕ,  ÇÝãå»ë Ý³¨ ³½³ï³½ñÏÙ³Ý Ó¨áí å³ïÇÅÁ Ïñ»Éáõ ³í³ñïÇÝ ÙÇÝã¨ í»ó ³ÙÇë ÙÝ³ó³Í ³ßË³ï³Ýù ÷ÝïñáÕ ³ÝÓ³Ýó Ù³ëÝ³·Çï³Ï³Ý áõëáõóÙ³Ý Ï³½Ù³Ï»ñåáõÙ ÙÇÝã¨ 5 ³ÙÇë ï¨áÕáõÃÛ³Ùµ</t>
  </si>
  <si>
    <t>Ìñ³·ñ»ñáõÙ ÁÝ¹·ñÏí³ÍÝ»ñÇ ÃÇí, Ù³ñ¹« ³Û¹ ÃíáõÙª</t>
  </si>
  <si>
    <t>Ø³ëÝ³·Çï³Ï³Ý áõëáõóÙ³Ý ï¨áÕáõÃÛáõÝ, ³ÙÇë</t>
  </si>
  <si>
    <t>Ñ³ßÙ³Ý¹³ÙáõÃÛáõÝ áõÝ»óáÕ ³ÝÓ³Ýó ÃÇíÁ</t>
  </si>
  <si>
    <t>Ð³ë³ñ³Ï³Ï³Ý ³ßË³ï³ÝùÝ»ñÇ Íñ³·ñ»ñÇ ÃÇí, Ñ³ï</t>
  </si>
  <si>
    <t>Ð³ë³ñ³Ï³Ï³Ý ³ßË³ï³ÝùÝ»ñÇ Íñ³·ñ»ñÇ ³é³í»É³·áõÛÝ ï¨áÕáõÃÛáõÝ, ³ÙÇë</t>
  </si>
  <si>
    <t>Ìñ³·ñÇ ß³Ñ³éáõÝ»ñÇ ÃÇí, Ù³ñ¹</t>
  </si>
  <si>
    <t>ÆÝùÝ³½µ³Õí³ÍáõÃÛ³Ùµ ³å³Ñáíí³Í ³ÝÓ³Ýó ÃÇí, ³Û¹ ÃíáõÙ</t>
  </si>
  <si>
    <t>²ßË³ï³ÝùÇ ÁÝ¹áõÝí³Í ³ßË³ï³ßáõÏ³ÛáõÙ ³ÝÙñóáõÝ³Ï, Ñ³ßÙ³Ý¹³ÙáõÃÛáõÝ áõÝ»óáÕ ³ÝÓÇÝù, ³Û¹ ÃíáõÙ</t>
  </si>
  <si>
    <t>áõÕ»ÏóáÕ ³ÝÓ³Ýó ÃÇí, Ù³ñ¹</t>
  </si>
  <si>
    <t xml:space="preserve">¶áñÍ³ïáõÇÝ ³ç³ÏóáõÃÛ³Ý ïñ³Ù³¹ñÙ³Ý ï¨áÕáõÃÛáõÝÁ, ³ÙÇë </t>
  </si>
  <si>
    <t xml:space="preserve">àõÕ»ÏóáÕ ³ÝÓÇÝ ³ç³ÏóáõÃÛ³Ý ïñ³Ù³¹ñÙ³Ý ï¨áÕáõÃÛáõÝÁ, ³ÙÇë </t>
  </si>
  <si>
    <t>²ÛÉ í³Ûñ ·áñÍáõÕí³Í ·áñÍ³½áõñÏÝ»ñÇ ÃÇí</t>
  </si>
  <si>
    <t xml:space="preserve"> Ñ³ßÙ³Ý¹³ÙáõÃÛáõÝ áõÝ»óáÕ ³ÝÓ³Ýó ÃÇíÁ</t>
  </si>
  <si>
    <t>Ìñ³·ñ»ñÇ ÃÇí, Ñ³ï</t>
  </si>
  <si>
    <t>Ìñ³·ñ»ñáõÙ Ý»ñ³éí³Í ³ÝÓ³Ýó ÃÇí, Ù³ñ¹</t>
  </si>
  <si>
    <t>Ìñ³·ñÇ ³é³í»É³·áõÛÝ ï¨áÕáõÃÛáõÝÁ, ûñ</t>
  </si>
  <si>
    <t>Ìñ³·ñáõÙ ÁÝ¹·ñÏí³ÍÝ»ñÇ ÃÇí, ³Û¹ ÃíáõÙ</t>
  </si>
  <si>
    <t>Ìñ³·ñÇ ï¨áÕáõÃÛáõÝÁ, ³ÙÇë</t>
  </si>
  <si>
    <t>Ìñ³·ñ»ñÇáõÙ ÁÝ¹·ñÏí³Í ³ÝÓ³Ýó ÃÇí, Ñ³ï, ³Û¹ ÃíáõÙ՝</t>
  </si>
  <si>
    <t xml:space="preserve">ÎÇÝ </t>
  </si>
  <si>
    <t>îÕ³Ù³ñ¹</t>
  </si>
  <si>
    <t>Ð³ë³ñ³Ï³Ï³Ý ³ßË³ï³ÝùÝ»ñÇ Íñ³·ñ»ñÇ ÙÇçÇÝ ï¨áÕáõÃÛáõÝ, ³ÙÇë</t>
  </si>
  <si>
    <t xml:space="preserve">Ìñ³·ñ»ñÇ ÃÇíÁ, ³Û¹ ÃíáõÙ՝ </t>
  </si>
  <si>
    <t xml:space="preserve"> 2 </t>
  </si>
  <si>
    <t xml:space="preserve"> 140 </t>
  </si>
  <si>
    <t xml:space="preserve"> 300 </t>
  </si>
  <si>
    <t xml:space="preserve"> 14 </t>
  </si>
  <si>
    <t xml:space="preserve"> 6 </t>
  </si>
  <si>
    <t xml:space="preserve"> 6699 </t>
  </si>
  <si>
    <t xml:space="preserve"> 60 </t>
  </si>
  <si>
    <t xml:space="preserve"> 100 </t>
  </si>
  <si>
    <t xml:space="preserve"> 57 </t>
  </si>
  <si>
    <t xml:space="preserve"> Üáï³ñÝ»ñÇ ¹»åá½Çï³ÛÇÝ Ñ³ßÇíÝ»ñÇÝ ÷áË³ÝóíáÕ ÙÇ³íáñÇ ÃÇí </t>
  </si>
  <si>
    <t xml:space="preserve"> 230 </t>
  </si>
  <si>
    <t xml:space="preserve"> 227 </t>
  </si>
  <si>
    <t xml:space="preserve"> 0 </t>
  </si>
  <si>
    <t xml:space="preserve"> Î³éáõóÙ³Ý »ÝÃ³Ï³ ûµÛ»ÏïÝ»ñÇ ÃÇíÁ, Ñ³ï </t>
  </si>
  <si>
    <t xml:space="preserve"> Ü³Ë³·Í³Ñ»ï³½áï³Ï³Ý ÷³ëï³ÃÕÃ»ñÇ ÃÇí, Ñ³ï </t>
  </si>
  <si>
    <t xml:space="preserve">  êáóÇ³É³Ï³Ý ¹»åùÇ í³ñÙ³Ý Í³é³ÛáõÃÛ³Ý Ó»éùµ»ñáõÙ (ï»Õ³÷áËí»É ¿ 1117,11006 )</t>
  </si>
  <si>
    <t xml:space="preserve"> Ð³Ù³ÛÝù³ÛÇÝ »ÝÃ³Ï³ÛáõÃÛ³Ý ëáóÇ³É³Ï³Ý Í³é³ÛáõÃÛáõÝÝ»ñÇ ÏáÕÙÇó ëáóÇ³É³Ï³Ý ³ç³ÏóáõÃÛ³Ý ù³Õ³ù³Ï³ÝáõÃÛ³Ý Çñ³Ï³Ý³óÙ³Ý ³å³ÑáíáõÙ (ï»Õ³÷áËí»É ¿ 1117,11005 )</t>
  </si>
  <si>
    <t xml:space="preserve">ÊÝ³ÙùÇ Í³é³ÛáõÃÛáõÝÝ»ñ ëï³óáÕÝ»ñÇ Ãí³ù³Ý³ÏáõÙ  ËÝ³ÙùÇ ³ÛÉÁÝïñ³Ý ù³ÛÇÝ Í³é³ÛáõÃ ÛáõÝÝ»ñ ëï³óáÕÝ»ñÇ ÁÝ·ñÏí³ÍáõÃ Û³Ý Ù³Ï³ñ¹³ÏÇ µ³ñÓñ³óáõÙ, ïáÏáë  </t>
  </si>
  <si>
    <t xml:space="preserve"> 80000 </t>
  </si>
  <si>
    <t xml:space="preserve"> 1 </t>
  </si>
  <si>
    <t xml:space="preserve"> Î»Ýë³Ãáß³Ï³ÛÇÝ Ñ³Ù³Ï³ñ·Ç Ñ³Ýñ³ÛÇÝ Çñ³½»ÏÙ³Ý ³ßË³ï³ÝùÝ»ñ (î»Õ³÷áËí»É ¿՝ 1117.11007)</t>
  </si>
  <si>
    <t>1005   ä ³ñ·¨³í×³ñÝ»ñ ¨ å³ïíáí×³ñÝ»ñ</t>
  </si>
  <si>
    <t>ä»ï³Ï³Ý Ñá·³ÍáõÃÛ³Ý ¹ñë¨áñáõÙ՝ ³é³ÝÓÇÝ Ï³ï»·áñÇ³ÛÇ ù³Õ³ù³óÇÝ»ñÇÝ ¨ Ýñ³Ýó ÁÝï³ÝÇùÝ»ñÇÝ ëáóÇ³É³Ï³Ý »ñ³ßËÇùÝ»ñÇ ïñ³Ù³¹ñáõÙ</t>
  </si>
  <si>
    <t>Ùß³Ïí³Í ã¿</t>
  </si>
  <si>
    <t>ÐÐ Ï³é³í³ñáõÃÛ³Ý Íñ³·ñÇ 4.2-ñ¹ Ù³ë ( Ý³Ëáñ¹ Å³Ù³Ý³Ï³Ñ³ïí³ÍáõÙ ³ñÓ³Ý³·ñí³Í ÅáÕáíñ¹³·ñ³Ï³Ý Çñ³íÇ×³ÏÇ ½³ñ·³óÙ³Ý µ³ó³ë³Ï³Ý ÙÇïáõÙÝ»ñÁ Ù»ÕÙ»Éáõ Ýå³ï³Ïáí Ùß³Ïí»Éáõ ¨ ÏÛ³ÝùÇ »Ý Ïáãí»Éáõ ÍÝ»ÉÇáõÃÛ³Ý Ëñ³ËáõëÙ³Ý, »ñÇï³ë³ñ¹ ¨ »ñ»Ë³Ý»ñ áõÝ»óáÕ ÁÝï³ÝÇùÝ»ñÇ ³ç³ÏóáõÃÛ³Ý Ýáñ Íñ³·ñ»ñ, áñáÝó ßñç³Ý³ÏÝ»ñáõÙ, Áëï ³ÝÑñ³Å»ßïáõÃÛ³Ý, Ïí»ñ³Ý³Ûí»Ý Ý³¨ ·áñÍáÕ Íñ³·ñ»ñÁ)</t>
  </si>
  <si>
    <t xml:space="preserve"> ²ßË³ï³Ýù³ÛÇÝ ÙÇçÇÝ Ï»Ýë³Ãáß³ÏÁ Ýí³½³·áõÛÝ ëå³éáÕ³Ï³Ý ½³ÙµÛáõÕÇ ³ñÅ»ùÇ ÝÏ³ïÙ³Ùµ, ïáÏáë (ÙÇçÇÝ Ï»Ýë³Ãáß³Ï/³Õù³ïáõÃÛ³Ý í»ñÇÝ ß»Ù)* </t>
  </si>
  <si>
    <t>ß³ñáõÝ³Ï³Ï³Ý</t>
  </si>
  <si>
    <t xml:space="preserve"> ²ßË³ï³Ýù³ÛÇÝ ÙÇçÇÝ Ï»Ýë³Ãáß³ÏÁ </t>
  </si>
  <si>
    <t xml:space="preserve"> Ì»ñáõÃÛ³Ý, Ñ³ßÙ³Ý¹³ÙáõÃÛ³Ý, Ï»ñ³ÏñáÕÇÝ ÏáñóÝ»Éáõ ¹»åùáõÙ Ýå³ëïÝ»ñÇ ÙÇçÇÝ Ù»ÍáõÃÛáõÝ, ¹ñ³Ù </t>
  </si>
  <si>
    <t xml:space="preserve"> Ì³Ûñ³Ñ»Õ ³Õù³ïáõÃÛ³Ý ·ÍÇó ó³Íñ Ýå³ëï ëï³óáÕÝ»ñÇ Ãí³ù³Ý³Ï </t>
  </si>
  <si>
    <t xml:space="preserve">ØÇÝã¨ 18 ï³ñ»Ï³Ý ³é³Ýó ÍÝáÕ³Ï³Ý ËÝ³ÙùÇ ÙÝ³ó³Í »ñ»Ë³Ý»ñÇ ßáõñçûñÛ³ ËÝ³ÙùÇ Ï³½Ù³Ï»ñåáõÙ՝ ³å³Ñáí»Éáí Ýñ³Ýó ¹³ëïÇ³ñ³ÏáõÃÛ³ÝÁ, ýÇ½ÇÏ³Ï³Ý ¨ Ùï³íáñ ½³ñ·³óáõÙÁ,  Çñ³íáõÝùÝ»ñÇ ¨ ß³Ñ»ñÇ å³ßïå³ÝáõÃÛáõÝÁ ¨ Ï³åÁ Ï»Ýë³µ³Ý³Ï³Ý ÁÝï³ÝÇùÝ»ñÇ Ñ»ï </t>
  </si>
  <si>
    <t xml:space="preserve"> ´Ý³ÏãáõÃÛ³Ý ëáóÇ³É³Ï³Ý å³ßïå³ÝáõÃÛ³Ý ÁÝ¹Ñ³Ýáõñ ïÇåÇ ¨ Ñ³ïáõÏ /Ù³ëÝ³·Çï³óí³Í Ñ³ëï³ïáõÃÛáõÝÝ»ñáõÙ ËÝ³ÙíáÕ »ñ»Ë³Ý»ñÇ ÃÇí, »ñ»Ë³,      ³Û¹ ÃíáõÙ՝</t>
  </si>
  <si>
    <t xml:space="preserve">³ÕçÇÏ </t>
  </si>
  <si>
    <t xml:space="preserve"> ïÕ³</t>
  </si>
  <si>
    <t xml:space="preserve"> ºñ»Ë³Ý»ñÇ ëáóÇ³É³Ï³Ý ½³ñ·³óÙ³Ý ³ÝÑ³ï³Ï³Ý Íñ³·ñ»ñáí ³å³Ñáíí³ÍáõÃÛáõÝÁ, ïáÏáë </t>
  </si>
  <si>
    <t>ÐÐ »ñ»Ë³Ý»ñÇ ßáõñçûñÛ³ ËÝ³Ùù ¨ å³ßïå³ÝáõÃÛáõÝ Çñ³Ï³Ý³óÝáÕ Ñ³ëï³ïáõÃÛáõÝÝ»ñáõÙ ËÝ³ÙíáÕ ¨ Ñ³ëï³ïáõÃÛáõÝáõÙ Ñ³ÛïÝí»Éáõ éÇëÏÇ ËÙµáõÙ ·ïÝíáÕ »ñ»Ë³Ý»ñÇ ÁÝï³ÝÇù í»ñ³¹³ñÓÝ»Éáõ ¨ ÙáõïùÁ Ñ³ëï³ïáõÃÛáõÝÝ»ñ Ï³ÝË³ñ·»É»Éáõ Í³é³ÛáõÃÛáõÝÝ»ñ</t>
  </si>
  <si>
    <t xml:space="preserve"> 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
</t>
  </si>
  <si>
    <t xml:space="preserve"> ÎÛ³ÝùÇ ¹Åí³ñÇÝ Çñ³íÇ×³ÏáõÙ Ñ³ÛïÝí³Í 3-18 ï³ñ»Ï³Ý ³é³Ýó ÍÝáÕ³Ï³Ý ËÝ³ÙùÇ ÙÝ³ó³Í »ñ»Ë³Ý»ñÇ ßáõñçûñÛ³ ËÝ³ÙùÇ Ï³½Ù³Ï»ñáõÙ ÙÇÝã¨ Ýñ³Ýó ÝÏ³ïÙ³Ùµ ËÝ³Ù³Ï³É՝ há·³µ³ñÓáõ Ýß³Ý³Ï»ÉÁ, ÇëÏ ¹ñ³ ³ÝÑÝ³ñÇÝáõÃÛ³Ý ¹»åùáõÙ` ßáõñçûñÛ³ ËÝ³ÙùÇ Ñ³ëï³ïáõÃÛáõÝÝ»ñ ï»Õ³íáñ»ÉÁ </t>
  </si>
  <si>
    <t>Ö·Ý³Å³Ù³ÛÇÝ Ï»ÝïñáÝÝ»ñÇ ÃÇíÁ, Ñ³ï</t>
  </si>
  <si>
    <t xml:space="preserve">Î»Ýë³µ³Ý³Ï³Ý Ï³Ù ûñÇÝ³Ï³Ý Ý»ñÏ³Û³óáõóãÇ ÁÝï³ÝÇù í»ñ³ÙÇ³íáñÙ³Ý áñáßáõÙ Ï³Û³óÝ»Éáõ Ñ³Ù³ñ ·Ý³Ñ³ïáõÙ ³Ýó³Í »ñ»Ë³Ý»ñÇ ÃÇíÁ, »ñ»Ë³ </t>
  </si>
  <si>
    <t>ÀÝï³ÝÇùÝ»ñÇ Ñ»ï í»ñ³ÙÇ³íáñí³Í »ñ»Ë³Ý»ñÇ Ù³ëÝ³µ³ÅÇÝÁ, áõÙ í»ñ³ÙÇ³íáñ»Éáõó Ñ»ïá Ùßï³¹Çï³ñÏáõÙ ¿ ëáó ³ßË³ïáÕÁ, ïáÏáë</t>
  </si>
  <si>
    <t>ì»ñ³ÙÇ³íáñÙ³Ý ßñç³ÝáõÙ å»ï³Ï³Ý ³ç³ÏóáõÃÛáõÝ ëï³óáÕ »ñ»Ë³Ý»ñÇ/ ÁÝï³ÝÇùÝ»ñÇ ÃÇíÁ, Ñ³ï</t>
  </si>
  <si>
    <t>Î»Ýë³µ³Ý³Ï³Ý ÁÝï³ÝÇùÝ»ñÇ Ñ»ï í»ñ³ÙÇ³íáñí³Í »ñ»Ë³Ý»ñÇ Ù³ëÝ³µ³ÅÇÝÁ, ïáÏáë</t>
  </si>
  <si>
    <t xml:space="preserve">Ì³é³ÛáõÃÛ³Ý ï¨áÕáõÃÛáõÝÁ, ³ÙÇë </t>
  </si>
  <si>
    <t>Ä³Ù³Ý³Ï³íáñ ËÝ³ÙùÇ Ñ³ëï³ïáõÃÛáõÝáõÙ ËÝ³ÙíáÕ »ñ»Ë³Ý»ñÇ ÃÇí, »ñ»Ë³</t>
  </si>
  <si>
    <t>ÎÛ³ÝùÇ ¹Åí³ñÇÝ Çñ³íÇ×³ÏáõÙ Ñ³ÛïÝí³Í Ï³Ù Ñ³ßÙ³Ý¹³ÙáõÃÛáõÝ áõÝ»óáÕ 3-18 ï³ñ»Ï³Ý »ñ»Ë³Ý»ñÇ ó»ñ»Ï³ÛÇÝ ËÝ³ÙùÇ, ¹³ëïÇ³ñ³ÏáõÃÛ³Ý, áõëÙ³Ý, ýÇ½ÇÏ³Ï³Ý ¨ Ùï³íáñ ½³ñ·³óÙ³ÝÁ Ýå³ëïáÕ å³ÛÙ³ÝÝ»ñÇ ³å³ÑáíáõÙ, ÇÝãå»ë Ý³¨ ÁÝï³Ý»Ï³Ý µéÝáõÃÛ³Ý »ÝÃ³ñÏí³Í ³ÝÓ³Ýó ³ç³ÏóáõÃÛáõÝ</t>
  </si>
  <si>
    <t xml:space="preserve"> Âñ³ýÇùÇÝ·Ç ¨ ß³Ñ³·áñÍÙ³Ý, ë»é³Ï³Ý µéÝáõÃÛ³Ý »ÝÃ³ñÏí³Í ³ÝÓ³Ýó ëáóÇ³ÉÑá·»µ³Ý³Ï³Ý í»ñ³Ï³Ý·ÝáÕ³Ï³Ý Í³é³ÛáõÃÛáõÝÝ»ñ</t>
  </si>
  <si>
    <t xml:space="preserve"> Âñ³ýÇùÇÝ·Ç ¨ ß³Ñ³·áñÍÙ³Ý՝ µéÝáõÃÛ³Ý »ÝÃ³ñÏí³Í ³ÝÓ³Ýó /ÏÇÝ ïÕ³Ù³ñ¹/ å³ßïå³ÝáõÃÛáõÝ ¨ Ýñ³Ýó Ù³ïã»ÉÇ՝ µ³½Ù³ÏáÕÙ³ÝÇ áõ ûå»ñ³ïÇí ³ç³ÏóáõÃÛ³Ý Ï³½Ù³Ï»ñåáõÙ </t>
  </si>
  <si>
    <t xml:space="preserve">Þ³Ñ³éáõÝ»ñÇ ÃÇí,Ù³ñ¹  ³Û¹ ÃíáõÙ  </t>
  </si>
  <si>
    <t xml:space="preserve">ÏÇÝ   </t>
  </si>
  <si>
    <t>ö³ëï³óÇ Í³é³ÛáõÃÛáõÝ ëï³ó³Í ³ÝÓ³Ýó ¨ Í³é³ÛáõÃÛáõÝ ëï³Ý³Éáõ Çñ³íáõÝù áõÝ»óáÕ ³ÝÓ³Ýó  Ñ³ñ³µ»ñ³ÏóáõÃÛáõÝ, ïáÏáë</t>
  </si>
  <si>
    <t>êáóÇ³É-Ñáգ»µ³Ý³Ï³Ý í»ñ³Ï³ÝգÝáÕ³Ï³Ý Í³é³ÛáõÃÛ³Ý Ñ³Ù³å³ï³ëË³ÝáõÃÛáõÝÁ ë³ÑÙ³Ýí³Í ã³÷áñáßÇãÝ»ñÇÝ, ïáÏáë</t>
  </si>
  <si>
    <t xml:space="preserve">Ì³é³ÛáõÃÛáõÝÝ»ñÇ áñ³ÏÇ í»ñ³µ»ñÛ³É ¹ñ³Ï³Ý Ï³ñÍÇù ³ñï³Ñ³Ûï³Í ß³Ñ³éáõÝ»ñ,  ïáÏáëë,        ³Û¹ ÃíáõÙ    </t>
  </si>
  <si>
    <t xml:space="preserve"> Ì³é³ÛáõÃÛ³Ý  ³é³í»É³·áõÛÝ ï¨áÕáõÃÛáõÝÁ, ³ÙÇë </t>
  </si>
  <si>
    <t xml:space="preserve"> ÀÝï³ÝÇùáõÙ µéÝáõÃÛ³Ý »ÝÃ³ñÏí³Í ³ÝÓ³Ýó ³å³ëï³ñ³ÝÇ Í³é³ÛáõÃÛáõÝÝ»ñ»ñ </t>
  </si>
  <si>
    <t xml:space="preserve">ö³ëï³óÇ Í³é³ÛáõÃÛáõÝ ëï³ó³Í ³ÝÓ³Ýó ¨ Í³é³ÛáõÃÛáõÝ ëï³Ý³Éáõ Çñ³íáõÝù áõÝ»óáÕ ³ÝÓ³Ýó  Ñ³ñ³µ»ñ³ÏóáõÃÛáõÝÁ, ïáÏáë   </t>
  </si>
  <si>
    <t xml:space="preserve">Ì³é³ÛáõÃÛáõÝÝ»ñÇ áñ³ÏÇ í»ñ³µ»ñÛ³É ¹ñ³Ï³Ý Ï³ñÍÇù ³ñï³Ñ³Ûï³Í ß³Ñ³éáõÝ»ñ,  ïáÏáë,        ³Û¹ ÃíáõÙ    </t>
  </si>
  <si>
    <t xml:space="preserve">Ì³é³ÛáõÃÛáõÝÝ»ñÇ Ù³ïáõóáõÙ </t>
  </si>
  <si>
    <t xml:space="preserve"> ÀÝï³ÝÇùáõÙ µéÝáõÃÛ³Ý »ÝÃ³ñÏí³Í ³ÝÓ³Ýó ³ç³ÏóáõÃÛ³Ý Ï»ÝïñáÝÝ»ñÇ Í³é³ÛáõÃÛáõÝÝ»ñ</t>
  </si>
  <si>
    <t xml:space="preserve"> ÀÝï³ÝÇùáõÙ µéÝáõÃÛ³Ý »ÝÃ³ñÏí³Í ³ÝÓ³Ýó /ÏÇÝ ïÕ³Ù³ñ¹/ «ÀÝï³ÝÇùáõÙ µéÝáõÃÛ³Ý Ï³ÝË³ñ·»ÉÙ³Ý, ÁÝï³ÝÇùáõÙ µéÝáõÃÛ³Ý »ÝÃ³ñÏí³Í ³ÝÓ³Ýó å³ßïå³ÝáõÃÛ³Ý ¨ ÁÝï³ÝÇùáõÙ Ñ³Ù»ñ³ßËáõÃÛ³Ý í»ñ³Ï³Ý·ÝÙ³Ý Ù³ëÇÝ»  ÐÐ ûñ»ÝùÇ 19-ñ¹ Ñá¹í³ÍÇ å³Ñ³ÝçÝ»ñÇÝ Ñ³Ù³å³ï³ëË³Ý Í³é³ÛáõÃÛáõÝÝ»ñÇ ïñ³Ù³¹ñáõÙ</t>
  </si>
  <si>
    <t xml:space="preserve">ºñ»Ë³Ý»ñÇÝ ËÝ³ÙùÇ ó»ñ»Ï³ÛÇÝ Í³é³ÛáõÃÛáõÝÝ»ñÇ ïñ³Ù³¹ñáõÙ </t>
  </si>
  <si>
    <t>ÎÛ³ÝùÇ ¹Åí³ñÇÝ Çñ³íÇ×³ÏáõÙ Ñ³ÛïÝí³Í, Ñ³ßÙ³Ý¹áõÃÛáõÝ áõÝ»óáÕ »ñ»Ë³Ý»ñÇÝ ó»ñ»Ï³ÛÇÝ ËÝ³ÙùÇ Í³é³ÛáõÃÛáõÝÝ»ñÇ ïñ³Ù³¹ñáõÙ՝ ëáóÇ³É-Ñá·»µ³Ý³Ï³Ý, Ù³ÝÏ³í³ñÅ³Ï³Ý, í»ñ³Ï³Ý·ÝáÕ³Ï³Ý Í³é³ÛáõÃÛáõÝÝ»ñÇ ïñ³Ù³¹ñÙ³Ý, ÏñÃ³Ï³Ý Ï³ñáÕáõÃÛáõÝÝ»ñÇ ½³ñ·³óÙ³Ý, ÇÝãå»ë Ý³¨ »ñ»Ë³Ý»ñÇ ßáõñçûñÛ³ Ñ³ëï³ïáõÃÛáõÝÝ»ñ ÙáõïùÇ Ï³ÝË³ñ·»ÉÙ³Ý ÙÇçáóáí</t>
  </si>
  <si>
    <t>îñ³Ù³¹ñí³Í Í³é³ÛáõÃÛ³Ý Ñ³Ù³å³ï³ëË³ÝáõÃÛáõÝÁ ë³ÑÙ³Ýí³Í ã³÷áñáßÇãÝ»ñÇÝ /ïáÏáë/</t>
  </si>
  <si>
    <t xml:space="preserve">Þ³Ñ³éáõÝ»ñÇ ÃÇí,Ù³ñ¹   </t>
  </si>
  <si>
    <t xml:space="preserve">êáóÇ³É³Ï³Ý Ñá·³ÍáõÃÛ³Ý ó»ñ»Ï³ÛÇÝ Ï»ÝïñáÝÝ»ñÇ ÃÇíÁ, Ñ³ï  </t>
  </si>
  <si>
    <t xml:space="preserve">ºñ»Ë³Ý»ñÇ՝ ëáóÇ³É³Ï³Ý ½³ñ·³óÙ³Ý ³ÝÑ³ï³Ï³Ý Íñ³·ñ»ñáí ³å³Ñáíí³ÍáõÃÛáõÝÁ, ïáÏáë </t>
  </si>
  <si>
    <t xml:space="preserve"> ºñ»Ë³Ý»ñÇ ËÝ³ÙùÇ ßáõñçûñÛ³ Ñ³ëï³ïáõÃÛáõÝÝ»ñ ÙáõïùÁ  Ï³ÝË³ñ·»Éí³Í »ñ»Ë³Ý»ñÇ ÃÇíÁ՝ ó»ñ»Ï³ÛÇÝ ËÝ³ÙùÇ Ñ³ëï³ïáõÃÛ³Ý »ñ»Ë³Ý»ñÇ Ãí³ù³Ý³ÏáõÙ, ïáÏáë </t>
  </si>
  <si>
    <t xml:space="preserve">ºñ»Ë³Ý»ñÇ ßáõñçûñÛ³ ËÝ³ÙùÇ µÝ³ÏãáõÃÛ³Ý ëáóÇ³É³Ï³Ý å³ßïå³ÝáõÃÛ³Ý Ñ³ëï³ïáõÃÛáõÝÝ»ñáõÙ ËÝ³ÙíáÕ ¹åñáóáõÙ ëáíáñáÕ »ñ»Ë³Ý»ñÇÝ ¹ñ³Ù³Ï³Ý ³ç³ÏóáõÃÛ³Ý ïñ³Ù³¹ñáõÙ </t>
  </si>
  <si>
    <t xml:space="preserve">ÐÐ ³ßË³ï³ÝùÇ ¨ ëáóÇ³É³Ï³Ý Ñ³ñó»ñÇ Ý³Ë³ñ³ñáõÃÛ³Ý »ÝÃ³Ï³ÛáõÃÛ³Ý »ñ»Ë³Ý»ñÇ ßáõñçûñÛ³ ËÝ³ÙùÇ µÝ³ÏãáõÃÛ³Ý ëáóÇ³É³Ï³Ý å³ßïå³ÝáõÃÛ³Ý Ñ³ëï³ïáõÃÛáõÝÝ»ñáõÙ ËÝ³ÙíáÕ ¨ ¹åñáóáõÙ ëáíáñáÕ »ñ»Ë³Ý»ñÇ Ñ³Ù³ñ ³ÝÓÝ³Ï³Ý Ù³Ýñ Í³Ëë»ñÇ Ñ³Ù³ñ ¹ñ³Ù³Ï³Ý ÙÇçáóÝ»ñÇ ïñ³Ù³¹ñáõÙ  </t>
  </si>
  <si>
    <t xml:space="preserve">ºñ»Ë³Ý»ñÇ ßáõñçûñÛ³ ËÝ³ÙùÇ µÝ³ÏãáõÃÛ³Ý ëáóÇ³É³Ï³Ý å³ßïå³ÝáõÃÛ³Ý Ñ³ëï³ïáõÃÛáõÝÝ»ñáõÙ  ËÝ³ÙíáÕ  ¹åñáóáõÙ  ëáíáñáÕ »ñ»Ë³Ý»ñ </t>
  </si>
  <si>
    <t>ºñ»Ë³Ý»ñÇ ßáõñçûñÛ³ ËÝ³ÙùÇ µÝ³ÏãáõÃÛ³Ý ëáóÇ³É³Ï³Ý å³ßïå³ÝáõÃÛ³Ý Ñ³ëï³ïáõÃÛáõÝÝ»ñáõÙ ËÝ³ÙíáÕ՝¹åñáóáõÙ ëáíáñáÕ »ñ»Ë³Ý»ñÇ ÃÇí , »ñ»Ë³ ³Û¹ ÃíáõÙ</t>
  </si>
  <si>
    <t xml:space="preserve">¶áõÙ³ñÇ ïÝûñÇÝÙ³Ý ÑÙïáõÃÛáõÝÝ»ñ áõÝ»óáÕ »ñ»Ë³Ý»ñÇ ÃÇí, »ñ»Ë³, ³Û¹ ÃíáõÙ՝ </t>
  </si>
  <si>
    <t xml:space="preserve"> îñ³Ýëý»ñïÇ í×³ñÙ³Ý Ñ³×³Ë³Ï³ÝáõÃÛáõÝÁ,  ³Ý·³Ù</t>
  </si>
  <si>
    <t>ºñ»Ë³Ý»ñÇ ßáõñçûñÛ³ ËÝ³ÙùÇ µÝ³ÏãáõÃÛ³Ý ëáóÇ³É³Ï³Ý å³ßïå³ÝáõÃÛ³Ý Ñ³ëï³ïáõÃÛáõÝÝ»ñáõÙ ËÝ³ÙíáÕ »ñ»Ë³Ý»ñÇÝ Ï»Ýë³µ³Ý³Ï³Ý ÁÝï³ÝÇùÝ»ñ í»ñ³¹³ñÓÝ»Éáõ Ñ»ï Ï³åí³Í` ÁÝï³ÝÇùÝ»ñÇÝ µÝ³Çñ³ÛÇÝ û·ÝáõÃÛ³Ý ÷³Ã»ÃÇ ïñ³Ù³¹ñáõÙ</t>
  </si>
  <si>
    <t xml:space="preserve">ºñ»Ë³Ý»ñÇÝ ÁÝï³ÝÇù í»ñ³¹³ñÓÝ»Éáõ Ñ³Ù³ñ ÁÝï³ÝÇùÝ»ñÇ å³ÛÙ³Ý³Ï³Ý µ³ñ»Ýå³ëï ÉÇÝ»ÉÁ  (ÁÝï³ÝÇùÇ ëáóÇ³É-ïÝï»ë³Ï³Ý, µÝ³Ï³ñ³Ý³ÛÇÝ-Ï»Ýó³Õ³ÛÇÝ å³ÛÙ³ÝÝ»ñÁ ¨ µ³ñáÛ³Ñá·»µ³Ý³Ï³Ý ÙÃÝáÉáñïÁ) </t>
  </si>
  <si>
    <t xml:space="preserve">ºñ»Ë³Ý»ñÇ ßáõñçûñÛ³ ËÝ³ÙùÇ µÝ³ÏãáõÃÛ³Ý ëáóÇ³É³Ï³Ý å³ßïå³ÝáõÃÛ³Ý Ñ³ëï³ïáõÃÛáõÝÝ»ñÇ ßñç³Ý³í³ñïÝ»ñÇÝ ÙÇ³Ýí³· ¹ñ³Ù³Ï³Ý û·ÝáõÃÛ³Ý ïñ³Ù³¹ñáõÙ </t>
  </si>
  <si>
    <t xml:space="preserve">ºñ»Ë³Ý»ñÇ ßáõñçûñÛ³ ËÝ³ÙùÇ µÝ³ÏãáõÃÛ³Ý ëáóÇ³É³Ï³Ý å³ßïå³ÝáõÃÛ³Ý Ñ³ëï³ïáõÃÛáõÝÝ»ñÇ ßñç³Ý³í³ñï Ñ³Ý¹Çë³Ý³ÉÁ </t>
  </si>
  <si>
    <t xml:space="preserve">ÊÝ³Ù³ï³ñ ÁÝï³ÝÇùáõÙ »ñ»Ë³ÛÇ ËÝ³ÙùÇ ¨ ¹³ëïÇ³ñ³ÏáõÃÛ³Ý ³ç³ÏóáõÃÛ³Ý ïñ³Ù³¹ñáõÙ </t>
  </si>
  <si>
    <t xml:space="preserve">ºñ»Ë³Ý»ñÇ ßáõñçûñÛ³ ËÝ³ÙùÇ µÝ³ÏãáõÃÛ³Ý ëáóÇ³É³Ï³Ý å³ßïå³ÝáõÃÛ³Ý Ñ³ëï³ïáõÃÛáõÝÝ»ñáõÙ ËÝ³ÙíáÕ ³é³Ýó ÍÝáÕ³Ï³Ý ËÝ³ÙùÇ ÙÝ³ó³Í »ñ»Ë³Ý»ñÇ ËÝ³ÙùÇ ¨ ¹³ëïÇ³ñ³ÏáõÃÛ³Ý µ³ñ»Ýå³ëï å³ÛÙ³ÝÝ»ñÇ ëï»ÕÍáõÙ` Ýñ³Ýó ËÝ³Ù³ï³ñ ÁÝï³ÝÇùÝ»ñ ï»Õ³íáñ»Éáõ ÙÇçáóáí </t>
  </si>
  <si>
    <t>Ð³ßí³éí³Í ËÝ³Ù³ï³ñ ÍÝáÕ ¹³éÝ³É ó³ÝÏ³óáÕ ³ÝÓ³Ýó Ãí³ù³Ý³ÏÁ, ³ÝÓ</t>
  </si>
  <si>
    <t xml:space="preserve">ÊÝ³Ù³ï³ñ ÁÝï³ÝÇùÝ»ñáõÙ ËÝ³Ùù ëï³óáÕ »ñ»Ë³Ý»ñÇ ÃÇí,»ñ»Ë³ </t>
  </si>
  <si>
    <t>ÊÝ³Ù³ï³ñáõÃÛáõÝÇó ¹áõñë »Ï³Í »ñ»Ë³Ý»ñÇ Ãí³ù³Ý³ÏÁ, »ñ»Ë³</t>
  </si>
  <si>
    <t xml:space="preserve">¸ñ³Ù³Ï³Ý ÷áËÑ³ïáõóáõÙ ëï³ó³Í ß³Ñ³éáõÝ»ñÇ ÃÇí , Ù³ñ¹  ³Û¹ ÃíáõÙ  </t>
  </si>
  <si>
    <t>ö³ëï³óÇ ¹ñ³Ù³Ï³Ý ÷áËÑ³ïáõóáõÙ ëï³ó³Í ³ÝÓ³Ýó ¨ ¹ñ³Ù³Ï³Ý ÷áË³ïáõóáõÙ ëï³Ý³Éáõ Çñ³íáõÝù áõÝ»óáÕ ³ÝÓ³Ýó  Ñ³ñ³µ»ñ³ÏóáõÃÛáõÝÁ, ïáÏáë, ³Û¹ ÃíáõÙ</t>
  </si>
  <si>
    <t>¸ñ³Ù³Ï³Ý ÷áË³ïáõóÙ³Ý Ñ³Ù³å³ï³ëË³ÝáõÃÛáõÝÁ ë³ÑÙ³Ýí³Í ã³÷áñáßÇãÝ»ñÇÝ, /ïáÏáë</t>
  </si>
  <si>
    <t xml:space="preserve">Ì³é³ÛáõÃÛáõÝÝ»ñÇ áñ³ÏÇ í»ñ³µ»ñÛ³É ¹ñ³Ï³Ý Ï³ñÍÇù ³ñï³Ñ³Ûï³Í ß³Ñ³éáõÝ»Ç ÃÇíÁ, ïáÏáë,  ³Û¹ ÃíáõÙ    </t>
  </si>
  <si>
    <t xml:space="preserve"> îñ³Ýëý»ñïÇ í×³ñÙ³Ý Ñ³×³Ë³Ï³ÝáõÃÛáõÝÁ,   ³Ý·³Ù </t>
  </si>
  <si>
    <t>87,50</t>
  </si>
  <si>
    <t>ÀÝï³ÝÇùáõÙ µéÝáõÃÛ³Ý »ÝÃ³ñÏí³ÍÝ»ñÇÝ Å³Ù³Ý³Ï³íáñ ³ç³ÏóáõÃÛáõÝ</t>
  </si>
  <si>
    <t>ÀÝï³ÝÇùáõÙ µéÝáõÃÛ³Ý »ÝÃ³ñÏí³Í ³ÝÓ³Ýó ýÇÝ³Ýë³Ï³Ý ³ç³ÏóáõÃÛ³Ý ïñ³Ù³¹ñáõÙ ÐÐ Ï³é³í³ñáõÃÛ³Ý 2019 Ãí³Ï³ÝÇ Ù³ñïÇ 29-Ç N333-Ü áñáßÙ³Ùµ ë³ÑÙ³Ýí³Í ¹ñáõÛÃÝ»ñÇ å³Ñ³ÝçÝ»ñÇÝ Ñ³Ù³å³ï³ëË³Ý՝ ¿ áã ³í»ÉÇ, ù³Ý 150.0 Ñ³½. ¹ñ³ÙÇ ã³÷áí</t>
  </si>
  <si>
    <t>ÐÐ Ï³é³í³ñáõÃÛ³Ý 2019 Ãí³Ï³ÝÇ Ù³ñïÇ 29-Ç N333-Ü áñáßÙ³Ùµ ë³ÑÙ³Ýí³Í ¹ñáõÛÃÝ»ñÇ å³Ñ³ÝçÝ»ñÇÝ Ñ³Ù³å³ï³ëË³Ý</t>
  </si>
  <si>
    <t>Î»Ýë³µ³Ý³Ï³Ý ÁÝï³ÝÇù ï»Õ³÷áËí³Í ¨ Ñ³ëï³ïáõÃÛáõÝ ÙáõïùÁ Ï³ÝË³ñ·»Éí³Í »ñ»Ë³Ý»ñÇ ÁÝï³ÝÇùÝ»ñÇ µÝ³Çñ³ÛÇÝ û·ÝáõÃÛ³Ý ÷³Ã»ÃÇ ïñ³Ù³¹ñáõÙ  (ÑÇÝ ³ÝáõÝ՝ Î»Ýë³µ³Ý³Ï³Ý ÁÝï³ÝÇù ï»Õ³÷áËí³Í »ñ»Ë³Ý»ñÇ ÁÝï³ÝÇùÝ»ñÇÝ µÝ³Çñ³ÛÇÝ û·ÝáõÃÛ³Ý ÷³Ã»ÃÇ ïñ³Ù³¹ñáõÙ)</t>
  </si>
  <si>
    <t>ÞáõñçûñÛ³ ËÝ³ÙùÇ Ñ³ëï³ïáõÃÛáõÝÝ»ñÇó ¹áõñë »Ï³Í ¨ Ñ³ëï³ïáõÃÛáõÝÝ»ñ ÁÝ¹áõÝí³Í »ñ»Ë³Ý»ñÇ ÃíÇ Ñ³ñ³µ»ñ³ÏóáõÃÛáõÝÁ, ïáÏáë</t>
  </si>
  <si>
    <t>ÞáõñçûñÛ³ ËÝ³ÙùÇ Ñ³ëï³ïáõÃÛáõÝÝ»ñáõÙ ËÝ³Ùù ëï³óáÕ »ñ»Ë³Ý»ñÇ ÃíÇ ÝÏ³ïÙ³Ùµ ÁÝï³Ý»Ï³Ý ïÇåÇ ³ÛÉÁÝïñ³Ýù³ÛÇÝ ËÝ³Ùù ëï³óáÕ »ñ»Ë³Ý»ñÇ ÃíÇ Ñ³ñ³µ»ñ³ÏóáõÃÛáõÝÁ, ïáÏáë</t>
  </si>
  <si>
    <t>ä»ïáõÃÛ³Ý ÏáÕÙÇó å³ïíÇñ³Ïí³Í ÉÇ³½áñáõÃÛáõÝÝ»ñ Çñ³Ï³Ý³óÝáÕ  Ï³½Ù³Ï»ñåáõÃÛáõÝÝ»ñÇ ÙÇçáóáí »ñ»Ë³ÛÇÝ ¨ ÁÝï³ÝÇùÇÝ ³ç³ÏóáÕ ó»ñ»Ï³ÛÇÝ ËÝ³ÙùÇ  Ï»ÝïñáÝÝ»ñ áõÝ»óáÕ Ñ³Ù³ÛÝùÝ»ñÇ ÃíÇ ³í»É³óáõÙ, ³Ý·³Ù</t>
  </si>
  <si>
    <t>ÐÐ í³ñã³å»ïÇ ³ßË³ï³Ï³½Ù, ³Û¹ ÃíáõÙ՝</t>
  </si>
  <si>
    <t>§Ð³Ýñ³ÛÇÝ Ï³å»ñÇ ¨ ï»Õ»Ï³ïíáõÃÛ³Ý Ï»ÝïñáÝ¦ äà²Î</t>
  </si>
  <si>
    <t>§ÎáÝ¹Ç ³é³ÝÓÝ³ïÝ»ñÇ ïÝï»ëáõÃÛáõÝ¦ äà²Î</t>
  </si>
  <si>
    <t>ÐÐ ëÝÝ¹³ÙÃ»ñùÇ ³Ýíï³Ý·áõÃÛ³Ý ï»ëã³Ï³Ý Ù³ñÙÇÝ</t>
  </si>
  <si>
    <t>ÐÐ ù³Õ³ù³ßÇÝáõÃÛ³Ý, ï»ËÝÇÏ³Ï³Ý ¨ Ññ¹»Ñ³ÛÇÝ ³Ýíï³Ý·áõÃÛ³Ý ï»ëã³Ï³Ý Ù³ñÙÇÝ</t>
  </si>
  <si>
    <t>ÐÐ µÝ³å³Ñå³ÝáõÃÛ³Ý ¨ ÁÝ¹»ñùÇ ï»ëã³Ï³Ý Ù³ñÙÇÝ</t>
  </si>
  <si>
    <t>ÐÐ ÏñÃáõÃÛ³Ý ï»ëã³Ï³Ý Ù³ñÙÇÝ</t>
  </si>
  <si>
    <t>ÐÐ ßáõÏ³ÛÇ í»ñ³ÑëÏáÕáõÃÛ³Ý ï»ëã³Ï³Ý Ù³ñÙÇÝ</t>
  </si>
  <si>
    <t>ÐÐ ³éáÕç³å³Ñ³Ï³Ý ¨ ³ßË³ï³ÝùÇ ï»ëã³Ï³Ý Ù³ñÙÇÝ</t>
  </si>
  <si>
    <t>ÐÐ ¹³ï³Ï³Ý ¹»å³ñï³Ù»Ýï, ³Û¹ ÃíáõÙ՝</t>
  </si>
  <si>
    <t>¸³ï³íáñÝ»ñ</t>
  </si>
  <si>
    <t>¸³ï³Ï³Ý ¹»å³ñï³Ù»ÝïáõÙ Ñ³ëïÇù³óáõó³Ïáí Ý³Ë³ï»ëí³Í Ñ³ëïÇù ½µ³Õ»óÝáÕ ³ÝÓÇÝù</t>
  </si>
  <si>
    <t>ÐÐ ï³ñ³Íù³ÛÇÝ Ï³é³í³ñÙ³Ý ¨ »ÝÃ³Ï³éáõóí³ÍùÝ»ñÇ Ý³Ë³ñ³ñáõÃÛáõÝ</t>
  </si>
  <si>
    <t>Ñ³Ýñ³ÏñÃ³Ï³Ý ¹åñáóÝ»ñ /ºñ¨³Ý/</t>
  </si>
  <si>
    <t>Î³ñ»Ý ¸»ÙÇñ×Û³ÝÇ ³Ýí³Ý ºñ¨³ÝÇ Ù»ïñáåáÉÇï»Ý</t>
  </si>
  <si>
    <t>§Ð³ÛÏ³Ï³Ý ³ïáÙ³ÛÇÝ ¿É»Ïïñ³Ï³Û³Ý¦ ö´À</t>
  </si>
  <si>
    <t>ÐÐ ï³ñ³Íù³ÛÇÝ Ï³é³í³ñÙ³Ý ¨ ½³ñ·³óÙ³Ý Ý³Ë³ñ³ñáõÃÛáõÝ, ³Û¹ ÃíáõÙ՝</t>
  </si>
  <si>
    <t>äñáµ³óÇ³ÛÇ Í³é³ÛáõÃÛáõÝ</t>
  </si>
  <si>
    <t>§²ñ¹³ñ³¹³ïáõÃÛ³Ý ³Ï³¹»ÙÇ³¦ äà²Î</t>
  </si>
  <si>
    <t>§Æñ³í³Ï³Ý ÏñÃáõÃÛ³Ý ¨ í»ñ³Ï³Ý·ÝáÕ³Ï³Ý Íñ³·ñ»ñÇ Çñ³Ï³Ý³óÙ³Ý Ï»ÝïñáÝ¦ äà²Î</t>
  </si>
  <si>
    <t>§Æñ³í³Ï³Ý ÏñÃáõÃ«Ð³Û³ëï³ÝÇ Ð³Ýñ³å»ïáõÃÛ³Ý ³ñ¹³ñ³¹³ïáõÃÛ³Ý Ý³Ë³ñ³ñáõÃÛ³Ý Ã³ñ·Ù³ÝáõÃÛáõÝÝ»ñÇ Ï»ÝïñáÝ¦ äà²Î</t>
  </si>
  <si>
    <t>§Ð³Û³ëï³ÝÇ ³½·³ÛÇÝ ³ñËÇí¦ äà²Î</t>
  </si>
  <si>
    <t>ÐÐ ¿ÏáÝáÙÇÏ³ÛÇ Ý³Ë³ñ³ñáõÃÛáõÝ</t>
  </si>
  <si>
    <t>§Üáñ³ÙáõÍáõÃÛ³Ý ¨ Ó»éÝ»ñ»óáõÃÛ³Ý ³½·³ÛÇÝ Ï»ÝïñáÝ¦ äà²Î</t>
  </si>
  <si>
    <t>¼µáë³ßñçáõÃÛ³Ý ÏáÙÇï»</t>
  </si>
  <si>
    <t>ÐÐ ³éáÕç³å³ÑáõÃÛ³Ý Ý³Ë³ñ³ñáõÃÛáõÝ, ³Û¹ ÃíáõÙ՝</t>
  </si>
  <si>
    <t>ÐÐ ³ñ¹³ñ³¹³ïáõÃÛ³Ý Ý³Ë³ñ³ñáõÃÛáõÝ, ³Û¹ ÃíáõÙ՝</t>
  </si>
  <si>
    <t>ÐÐ ¿ÏáÝáÙÇÏ³ÛÇ Ý³Ë³ñ³ñáõÃÛáõÝ, ³Û¹ ÃíáõÙ՝</t>
  </si>
  <si>
    <t>ÐÐ ³ñï³ùÇÝ ·áñÍ»ñÇ Ý³Ë³ñ³ñáõÃÛáõÝ, ³Û¹ ÃíáõÙ՝</t>
  </si>
  <si>
    <t>§Ð³Û³ëï³ÝÇ Ð³Ýñ³å»ïáõÃÛ³Ý ³ñï³ùÇÝ ·áñÍ»ñÇ Ý³Ë³ñ³ñáõÃÛ³Ý ¹Çí³Ý³·Çï³Ï³Ý ¹åñáó¦ äà²Î</t>
  </si>
  <si>
    <t>ÐÐ ßñç³Ï³ ÙÇç³í³ÛñÇ Ý³Ë³ñ³ñáõÃÛáõÝ</t>
  </si>
  <si>
    <t>§Ð³Û³ëï³ÝÇ µÝáõÃÛ³Ý å»ï³Ï³Ý Ã³Ý·³ñ³Ý¦ äà²Î</t>
  </si>
  <si>
    <t>ÐÐ ßñç³Ï³ ÙÇç³í³ÛñÇ Ý³Ë³ñ³ñáõÃÛáõÝ, ³Û¹ ÃíáõÙ՝</t>
  </si>
  <si>
    <t>ÐÐ ÏñÃáõÃÛ³Ý, ·ÇïáõÃÛ³Ý, Ùß³ÏáõÛÃÇ ¨ ëåáñïÇ Ý³Ë³ñ³ñáõÃÛáõÝ, ³Û¹ ÃíáõÙ՝</t>
  </si>
  <si>
    <t>ÐÐ ÏñÃáõÃÛ³Ý, ·ÇïáõÃÛ³Ý, Ùß³ÏáõÛÃÇ ¨ ëåáñïÇ Ý³Ë³ñ³ñáõÃÛ³Ý ³å³ñ³ï</t>
  </si>
  <si>
    <t>È»½íÇ ÎáÙÇï»</t>
  </si>
  <si>
    <t>´³ñÓñ³·áõÛÝ áñ³Ï³íáñÙ³Ý ÏáÙÇï»</t>
  </si>
  <si>
    <t>Ñ³Ýñ³ÏñÃ³Ï³Ý ¹åñáóÝ»ñ</t>
  </si>
  <si>
    <t>Ñ³ïáõÏ Ñ³Ýñ³ÏñÃ³Ï³Ý ¹åñáóÝ»ñ</t>
  </si>
  <si>
    <t>Ý³ËÝ³Ï³Ý Ù³ëÝ³·Çï³Ï³Ý áõëáõÙÝ³Ï³Ý Ñ³ëï³ïáõÃÛáõÝÝ»ñ</t>
  </si>
  <si>
    <t>§Ø³ï»Ý³¹³ñ³Ý¦ Ø»ëñáå Ø³ßïáóÇ ³Ýí³Ý ÑÇÝ Ó»é³·ñ»ñÇ ·Çï³Ñ»ï³½áï³Ï³Ý ÇÝëïÇïáõï</t>
  </si>
  <si>
    <t>Ã³Ý·³ñ³ÝÝ»ñ</t>
  </si>
  <si>
    <t>·ñ³¹³ñ³ÝÝ»ñ</t>
  </si>
  <si>
    <t>Ã³ïñáÝÝ»ñ</t>
  </si>
  <si>
    <t>Ñ³Ù»ñ·³ÛÇÝ Ï³½Ù³Ï»ñåáõÃÛáõÝÝ»ñ</t>
  </si>
  <si>
    <t>§êï»÷³Ý³í³ÝÇ Ùß³ÏáõÛÃÇ ¨ Å³Ù³ÝóÇ Ï»ÝïñáÝ¦ äà²Î</t>
  </si>
  <si>
    <t>§Øß³ÏáõÃ³ÛÇÝ ³ñÅ»ùÝ»ñÇ ÷áñÓ³·Çï³Ï³Ý Ï»ÝïñáÝ¦ äà²Î</t>
  </si>
  <si>
    <t>§Ð³Û³ëï³ÝÇ ³½·³ÛÇÝ ÏÇÝáÏ»ÝïñáÝ¦ äà²Î</t>
  </si>
  <si>
    <t>§ä³ïÙ³Ùß³ÏáõÃ³ÛÇÝ Å³é³Ý·áõÃÛ³Ý ·Çï³Ñ»ï³½áï³Ï³Ý Ï»ÝïñáÝ¦ äà²Î</t>
  </si>
  <si>
    <t xml:space="preserve"> §ºñ»Ë³Ý»ñÇ Ñ³ïáõÏ ëï»ÕÍ³·áñÍ³Ï³Ý Ï»ÝïñáÝ¦ äà²Î</t>
  </si>
  <si>
    <t>Ð³Û³ëï³ÝÇ Ð³Ýñ³å»ïáõÃÛ³Ý §ÄàÔàìð¸²Î²Ü¦ å³ïí³íáñ ÏáãÙ³ÝÝ ³ñÅ³Ý³ó³Í ³ÝÓÇÝù</t>
  </si>
  <si>
    <t>§ºñ¨³ÝÇ ä. â³ÛÏáíëÏáõ ³Ýí³Ý ÙÇçÝ³Ï³ñ· »ñ³Åßï³Ï³Ý Ù³ëÝ³·Çï³Ï³Ý ¹åñáó¦ äà²Î</t>
  </si>
  <si>
    <t>§²ñÙ»Ýåñ»ë» Éñ³ïí³Ï³Ý ·áñÍ³Ï³ÉáõÃÛáõÝ¦ ö´À</t>
  </si>
  <si>
    <t>ÐÐ ÏñÃáõÃÛ³Ý, ·ÇïáõÃÛ³Ý, Ùß³ÏáõÛÃÇ ¨ ëåáñïÇ Ý³Ë³ñ³ñáõÃÛ³Ý ³å³ñ³ï, ³Û¹ ÃíáõÙ՝</t>
  </si>
  <si>
    <t>ï³ñ»óÝ»ñÇ ïáõÝ-ÇÝï»ñÝ³ïÝ»ñ</t>
  </si>
  <si>
    <t>»ñ»Ë³Ý»ñÇ ïáõÝ-ÇÝï»ñÝ³ïÝ»ñ</t>
  </si>
  <si>
    <t>»ñ»Ë³Ý»ñÇ ËÝ³ÙùÇ ó»ñ»Ï³ÛÇÝ Ï»ÝïñáÝÝ»ñ</t>
  </si>
  <si>
    <t>§îÝ³ÛÇÝ å³ÛÙ³ÝÝ»ñáõÙ ÙÇ³ÛÝ³Ï ï³ñ»óÝ»ñÇ ¨ Ñ³ßÙ³Ý¹³ÙÝ»ñÇ ëáóÇ³É³Ï³Ý ëå³ë³ñÏÙ³Ý Ï»ÝïñáÝ¦ äà²Î</t>
  </si>
  <si>
    <t>ÐÐ ³ßË³ï³ÝùÇ ¨ ëáóÇ³É³Ï³Ý Ñ³ñó»ñÇ Ý³Ë³ñ³ñáõÃÛáõÝ, ³Û¹ ÃíáõÙ՝</t>
  </si>
  <si>
    <t>ÐÐ µ³ñÓñ ï»ËÝáÉá·Ç³Ï³Ý ³ñ¹ÛáõÝ³µ»ñáõÃÛ³Ý Ý³Ë³ñ³ñáõÃÛáõÝ</t>
  </si>
  <si>
    <t>è³½Ù³ñ¹ÛáõÝ³µ»ñáõÃÛ³Ý ÏáÙÇï»</t>
  </si>
  <si>
    <t>ÐÐ µ³ñÓñ ï»ËÝáÉá·Ç³Ï³Ý ³ñ¹ÛáõÝ³µ»ñáõÃÛ³Ý Ý³Ë³ñ³ñáõÃÛáõÝ, ³Û¹ ÃíáõÙ՝</t>
  </si>
  <si>
    <t>ÐÐ ýÇÝ³ÝëÝ»ñÇ Ý³Ë³ñ³ñáõÃÛ³ÝÁ »ÝÃ³Ï³ Ù³ñÙÇÝ` ·ÝáõÙÝ»ñÇ Ñ»ï Ï³åí³Í µáÕáùÝ»ñ ùÝÝáÕ ³ÝÓÇÝù</t>
  </si>
  <si>
    <t xml:space="preserve">öñÏ³ñ³ñ Í³é³ÛáõÃÛáõÝ </t>
  </si>
  <si>
    <t>ÐÐ Ï³¹³ëïñÇ ÏáÙÇï»</t>
  </si>
  <si>
    <t>ÐÐ ï³ñ³Íù³ÛÇÝ Ï³é³í³ñÙ³Ý ¨ »ÝÃ³Ï³éáõóí³ÍùÝ»ñÇ Ý³Ë³ñ³ñáõÃÛ³Ý çñ³ÛÇÝ ÏáÙÇï»</t>
  </si>
  <si>
    <t>ÐÐ äºÎ §àõëáõÙÝ³Ï³Ý Ï»ÝïñáÝ¦ äà²Î</t>
  </si>
  <si>
    <t>ÐÐ ÏñÃáõÃÛ³Ý, ·ÇïáõÃÛ³Ý, Ùß³ÏáõÛÃÇ ¨ ëåáñïÇ Ý³Ë³ñ³ñáõÃÛ³Ý ·ÇïáõÃÛ³Ý ÏáÙÇï»</t>
  </si>
  <si>
    <t>¶ÇïáõÃÛ³Ý ÏáÙÇï»</t>
  </si>
  <si>
    <t>ÐÐ  ·ÇïáõÃÛáõÝÝ»ñÇ ³½·³ÛÇÝ ³Ï³¹»ÙÇ³ÛÇ ÐÇÙÝ³ñ³ñ ·Çï³Ï³Ý ·ñ³¹³ñ³Ý</t>
  </si>
  <si>
    <t>§ø»Ý¹É¦ ëÇÝùñáïñáÝ³ÛÇÝ Ñ»ï³½áïáõÃÛáõÝÝ»ñÇ ÇÝëïÇïáõï</t>
  </si>
  <si>
    <t xml:space="preserve">². Æ. ²ÉÇË³ÝÛ³ÝÇ ³Ýí³Ý ³½·³ÛÇÝ ·Çï³Ï³Ý É³µáñ³ïáñÇ³ </t>
  </si>
  <si>
    <t>ÐÐ ·ÇïáõÃÛáõÝÝ»ñÇ ³½·³ÛÇÝ ³Ï³¹»ÙÇ³</t>
  </si>
  <si>
    <t>ÐÐ ï³ñ³Íù³ÛÇÝ Ï³é³í³ñÙ³Ý ¨ »ÝÃ³Ï³éáõóí³ÍùÝ»ñÇ Ý³Ë³ñ³ñáõÃÛ³Ý ù³Õ³ù³óÇ³Ï³Ý ³íÇ³óÇ³ÛÇ ÏáÙÇï»</t>
  </si>
  <si>
    <t xml:space="preserve">ÐÐ ³ñï³ùÇÝ ·áñÍ»ñÇ Ý³Ë³ñ³ñáõÃÛ³Ý å»ï³Ï³Ý ³ñ³ñáÕ³Ï³ñ·Ç Í³é³ÛáõÃÛáõÝ </t>
  </si>
  <si>
    <t>ÐÐ ï³ñ³Íù³ÛÇÝ Ï³é³í³ñÙ³Ý ¨ »ÝÃ³Ï³éáõóí³ÍùÝ»ñÇ Ý³Ë³ñ³ñáõÃÛ³Ý å»ï³Ï³Ý ·áõÛùÇ Ï³é³í³ñÙ³Ý ÏáÙÇï»</t>
  </si>
  <si>
    <t>ÐÐ ï³ñ³Íù³ÛÇÝ Ï³é³í³ñÙ³Ý ¨ »ÝÃ³Ï³éáõóí³ÍùÝ»ñÇ Ý³Ë³ñ³ñáõÃÛ³Ý ÙÇ·ñ³óÇáÝ Í³é³ÛáõÃÛáõÝ</t>
  </si>
  <si>
    <t>ØÇ·ñ³óÇáÝ Í³é³ÛáõÃÛáõÝ</t>
  </si>
  <si>
    <t>§Ð³ïáõÏ Ï³ó³ñ³Ý¦ äà²Î</t>
  </si>
  <si>
    <t xml:space="preserve">ÐÐ ³ñ¹³ñ³¹³ïáõÃÛ³Ý Ý³Ë³ñ³ñáõÃÛ³Ý ùñ»³Ï³ï³ñáÕ³Ï³Ý Í³é³ÛáõÃÛáõÝ </t>
  </si>
  <si>
    <t>ÐÐ ßñç³Ï³ ÙÇç³í³ÛñÇ Ý³Ë³ñ³ñáõÃÛ³Ý ³Ýï³é³ÛÇÝ ÏáÙÇï»</t>
  </si>
  <si>
    <t>ÐÐ ÞÇñ³ÏÇ  Ù³ñ½å»ï³ñ³Ý</t>
  </si>
  <si>
    <t>Ùß³ÏáõÛÃÇ ïÝ»ñ, Ï»ÝïñáÝÝ»ñ</t>
  </si>
  <si>
    <t>ÐÐ ýÇÝ³ÝëÝ»ñÇ Ý³Ë³ñ³ñáõÃÛáõÝ, ³Û¹ ÃíáõÙ՝</t>
  </si>
  <si>
    <t>ÐÐ ³ñï³Ï³ñ· Çñ³íÇ×³ÏÝ»ñÇ Ý³Ë³ñ³ñáõÃÛáõÝ, ³Û¹ ÃíáõÙ՝</t>
  </si>
  <si>
    <t>ÐÐ å»ï³Ï³Ý »Ï³ÙáõïÝ»ñÇ ÏáÙÇï», ³Û¹ ÃíáõÙ՝</t>
  </si>
  <si>
    <t>ÐÐ ÏñÃáõÃÛ³Ý, ·ÇïáõÃÛ³Ý, Ùß³ÏáõÛÃÇ ¨ ëåáñïÇ Ý³Ë³ñ³ñáõÃÛ³Ý ·ÇïáõÃÛ³Ý ÏáÙÇï», ³Û¹ ÃíáõÙ՝</t>
  </si>
  <si>
    <t>ÐÐ ï³ñ³Íù³ÛÇÝ Ï³é³í³ñÙ³Ý ¨ »ÝÃ³Ï³éáõóí³ÍùÝ»ñÇ Ý³Ë³ñ³ñáõÃÛ³Ý ÙÇ·ñ³óÇáÝ Í³é³ÛáõÃÛáõÝ, ³Û¹ ÃíáõÙ՝</t>
  </si>
  <si>
    <t>ÐÐ ²ñ³·³ÍáïÝÇ Ù³ñ½Ç Ñ³Ýñ³ÏñÃ³Ï³Ý ¹åñáóÝ»ñ</t>
  </si>
  <si>
    <t>§ÐÐ Îáï³ÛùÇ Ùß³ÏáõÛÃÇ ïáõÝ¦ äà²Î</t>
  </si>
  <si>
    <t>å»ï³Ï³Ý ¹ñ³Ù³ïÇÏ³Ï³Ý Ã³ïñáÝ</t>
  </si>
  <si>
    <t>ÐÐ ²ñÙ³íÇñÇ Ù³ñ½å»ï³ñ³ÝÇ »ÝÃ³Ï³ÛáõÃÛ³Ý Ñ³Ýñ³ÏñÃ³Ï³Ý ¹åñáóÝ»ñ</t>
  </si>
  <si>
    <t>ÐÐ ÏñÃáõÃÛ³Ý, ·ÇïáõÃÛ³Ý, Ùß³ÏáõÛÃÇ ¨ ëåáñïÇ Ý³Ë³ñ³ñáõÃÛáõÝ</t>
  </si>
  <si>
    <t>ÐÐ ì³Ûáó ՁáñÇ Ù³ñ½å»ï³ñ³Ý</t>
  </si>
  <si>
    <t>Ù³ëÝ³·Çï³Ï³Ý áõëáõóáõÙ ³Ýó³Í Ñ³ßÙ³Ý¹³ÙáõÃÛáõÝ áõÝ»óáÕ ³ÝÓ³Ýó ÃÇí, Ù³ñ¹</t>
  </si>
  <si>
    <t xml:space="preserve">Ø³ëÝ³·Çï³Ï³Ý áõëáõóÙ³Ý Íñ³·ñ»ñÇ Ñ³Ù³å³ï³ëË³ÝáõÃÛáõÝÝ ³ßË³ï³ßáõÏ³ÛáõÙ å³Ñ³Ýç³ñÏ áõÝ»óáÕ ³ßË³ï³ï»Õ»ñÇÝ, ïáÏáë </t>
  </si>
  <si>
    <t xml:space="preserve">Þ³Ñ³éáõÝ»ñÇ ·áÑáõÝ³ÏáõÃÛ³Ý Ù³Ï³ñ¹³ÏÁ, ïáÏáë </t>
  </si>
  <si>
    <t>áõëáõóáõÙ ³Ýó³Í Ñ³ßÙ³Ý¹³ÙáõÃÛáõÝ áõÝ»óáÕ ³ÝÓ³Ýó ÃÇíÁ</t>
  </si>
  <si>
    <t>àõëáõóáõÙ ³ÝóÝ»Éáõó Ñ»ïá Ó»éÝ³ñÏ³ïÇñ³Ï³Ý ·áñÍáõÝ»áõÃÛáõÝ ëÏë³Í ß³Ñ³éáõÝ»ñÇ ÃÇíÁ áõëáõóáõÙ ³Ýó³Í ß³Ñ³éáõÝ»ñÇ ÁÝ¹Ñ³Ýáõñ ÃíáõÙ, ïáÏáë</t>
  </si>
  <si>
    <t>Þ³Ñ³éáõÝ»ñÇ ·áÑáõÝ³ÏáõÃÛ³Ý Ù³Ï³ñ¹³ÏÁ, ïáÏáë</t>
  </si>
  <si>
    <t>Ð³ë³ñ³Ï³Ï³Ý ³ßË³ï³ÝùÝ»ñÇ Íñ³·ñ»ñáõÙ ÁÝ¹·ñÏí³Í ·áñÍ³½áõñÏÝ»ñÇ ÃÇí, Ù³ñ¹, ³Û¹ ÃíáõÙ՝</t>
  </si>
  <si>
    <t>¶áñÍ³ïáõÇ Ùáï ³ßË³ï³Ýù³ÛÇÝ åñ³ÏïÇÏ³ ³Ýó³Í ·áñÍ³½áõñÏÝ»ñÇ ÃÇí, Ù³ñ¹, ³Û¹ ÃíáõÙ՝</t>
  </si>
  <si>
    <t xml:space="preserve">²ßË³ï³Ýù³ÛÇÝ åñ³ÏïÇÏ³ ³Ýó³Í Ñ³ßÙ³Ý¹³ÙáõÃÛáõÝ áõÝ»óáÕ ³ÝÓ³Ýó ÃÇí, Ù³ñ¹ </t>
  </si>
  <si>
    <t>²ßË³ï³Ýù³ÛÇÝ åñ³ÏïÇÏ³ÛÇ ï¨áÕáõÃÛáõÝÁ, ³ÙÇë</t>
  </si>
  <si>
    <t xml:space="preserve">î³ñ»ó ¨ Ñ³ßÙ³Ý¹³ÙáõÃÛáõÝ áõÝ»óáÕ ³ÝÓ³Ýó ëÝÝ¹Ç ³ç³ÏóáõÃÛáõÝ (î³ñ»óÝ»ñÇÝ, Ñ³ßÙ³Ý¹³ÙáõÃÛáõÝ áõÝ»óáÕ ³ÝÓ³Ýó ó»ñ»Ï³ÛÇÝ ËÝ³ÙùÇ Í³é³ÛáõÃÛáõÝÝ»ñ)  </t>
  </si>
  <si>
    <t>²Ùë³Ï³Ý í³ñÓ³í×³ñÇ ã³÷Á,  Ñ³½. ¹ñ³Ù</t>
  </si>
  <si>
    <t xml:space="preserve"> Øï³íáñ ËÝ¹ÇñÝ»ñ áõÝ»óáÕ ³ÝÓ³Ýó ßáõñçûñÛ³ ËÝ³ÙùÇ Í³é³ÛáõÃÛáõÝÝ»ñ Ñ³Ù³ÛÝù³Ñ»Ýù ÷áùñ ËÙµ³ÛÇÝ ïÝ»ñáõÙ (1032.11008.Øï³íáñ ËÝ¹ÇñÝ»ñ áõÝ»óáÕ ³ÝÓ³Ýó ßáõñçûñÛ³ ËÝ³ÙùÇ Í³é³ÛáõÃÛáõÝÝ»ñ )</t>
  </si>
  <si>
    <t xml:space="preserve"> Øï³íáñ ËÝ¹ÇñÝ»ñ  áõÝ»óáÕ ³ÝÓ³Ýó ßáõñçûñÛ³ ËÝ³ÙùÇ ¨ ëáóÇ³É-Ñá·»µ³Ý³Ï³Ý í»ñ³Ï³Ý·ÝÙ³Ý Í³é³ÛáõÃÛáõÝÝ»ñÇ ïñ³Ù³¹ñáõÙ</t>
  </si>
  <si>
    <t xml:space="preserve"> Ðá·»Ï³Ý ³éáÕçáõÃÛ³Ý ËÝ¹ÇñÝ»ñ áõÝ»óáÕ ³ÝÓ³Ýó ßáõñçûñÛ³  ËÝ³ÙùÇ  Í³é³ÛáõÃÛáõÝÝ»ñ   Ñ³Ù³ÛÝù³Ñ»Ýù ÷áùñ ËÙµ³ÛÇÝ ïÝ»ñáõÙ (1032.11009.Ðá·»Ï³Ý ³éáÕçáõÃÛ³Ý ËÝ¹ÇñÝ»ñ áõÝ»óáÕ ³ÝÓ³Ýó ßáõñçûñÛ³ ËÝ³ÙùÇ Í³é³ÛáõÃÛáõÝÝ»ñÇ ïñ³Ù³¹ñáõÙ) </t>
  </si>
  <si>
    <t xml:space="preserve"> Ðá·»Ï³Ý ³éáÕçáõÃÛ³Ý ËÝ¹ÇñÝ»ñ áõÝ»óáÕ ³ÝÓ³Ýó ßáõñçûñÛ³ ËÝ³ÙùÇ Í³é³ÛáõÃÛáõÝÝ»ñÇ ïñ³Ù³¹ñáõÙ</t>
  </si>
  <si>
    <t>Øï³íáñ ËÝ¹ÇñÝ»ñ  áõÝ»óáÕ ³ÝÓ³Ýó ßáõñçûñÛ³ ËÝ³ÙùÇ ¨ ëáóÇ³É-Ñá·»µ³Ý³Ï³Ý í»ñ³Ï³Ý·ÝÙ³Ý Í³é³ÛáõÃÛáõÝÝ»ñÇ ïñ³Ù³¹ñáõÙ</t>
  </si>
  <si>
    <t xml:space="preserve"> êå³ë³ñÏíáÕ ³ÝÓ³Ýó (ËÝ³ÙíáÕÝ»ñÇ) ÃÇí, Ù³ñ `³Û¹ ÃíáõÙ</t>
  </si>
  <si>
    <t>Ðá·»Ï³Ý ³éáÕçáõÃÛ³Ý ËÝ¹ÇñÝ»ñ áõÝ»óáÕ ³ÝÓ³Ýó ßáõñçûñÛ³ ËÝ³ÙùÇ Í³é³ÛáõÃÛáõÝÝ»ñÇ ïñ³Ù³¹ñáõÙ</t>
  </si>
  <si>
    <t xml:space="preserve"> êå³ë³ñÏíáÕ ³ÝÓ³Ýó (ËÝ³ÙíáÕÝ»ñÇ) ÃÇí, ³Û¹ ÃíáõÙ՝</t>
  </si>
  <si>
    <t>´Ý³ÏãáõÃÛ³Ý ëáóÇ³É³Ï³Ý å³ßïå³ÝáõÃÛ³Ý Ñ³ëï³ïáõÃÛáõÝÝ»ñÇ ßñç³Ý³í³ñïÝ»ñÇ ëáóÇ³É³Ï³Ý µÝ³Ï³ñ³Ý³ÛÇÝ ýáÝ¹Ç Ñ»ñÃ³óáõó³ÏáõÙ Ñ³ßí³éí³Í ÁÝï³ÝÇùÝ»ñ</t>
  </si>
  <si>
    <r>
      <rPr>
        <sz val="10"/>
        <rFont val="Arial LatArm"/>
        <family val="2"/>
      </rPr>
      <t xml:space="preserve"> ÐÐ »ñ»Ë³Ý»ñÇ ËÝ³Ùù ¨ å³ßïå³ÝáõÃÛáõÝ Çñ³Ï³Ý³óÝáÕ Ñ³ëï³ïáõÃÛáõÝÝ»ñáõÙ ËÝ³ÙíáÕ »ñ»Ë³Ý»ñÇÝ Ï»Ýë³µ³Ý³Ï³Ý ÁÝï³ÝÇù í»ñ³¹³ñÓÝ»Éáõ՝ ÇÝãå»ë Ý³¨ Ýñ³Ýó ÙáõïùÁ ë³ÑÙ³Ý³÷³Ï»Éáõ Ñ»ï Ï³åí³Í  Çñ³½»ÏÙ³Ý ³ßË³ï³ÝùÝ»ñÇ Çñ³Ï³Ý³óáõÙ ¨ Íñ³·ñÇ Ï³é³í³ñáõÙ</t>
    </r>
    <r>
      <rPr>
        <i/>
        <sz val="10"/>
        <rFont val="Arial LatArm"/>
        <family val="2"/>
      </rPr>
      <t xml:space="preserve">
</t>
    </r>
  </si>
  <si>
    <t>2024Ã ï³ñÇ                (Ñ³½. ¹ñ³Ù)</t>
  </si>
  <si>
    <t xml:space="preserve">Î³åÁ ÐÐ Ï³é³í³ñáõÃÛ³Ý Íñ³·ñáí  ¨ ÐÐ ·áñÍáÕ ³ÛÉ é³½Ù³í³ñ³Ï³Ý ÷³ëï³ÃÕÃ»ñáí ë³ÑÙ³Ýí³Í ÐÐ Ï³é³í³ñáõÃÛ³Ý ù³Õ³ù³Ï³ÝáõÃÛ³Ý Ýå³ï³ÏÝ»ñÇ ¨ ÃÇñ³ËÝ»ñÇ Ñ»ï </t>
  </si>
  <si>
    <t>Î³åÁ Ø²Î-Ç Ï³ÛáõÝ ½³ñ·³óÙ³Ý Ýå³ï³ÏÝ»ñÇ ¨ óáõó³ÝÇßÝ»ñÇ Ñ»ï</t>
  </si>
  <si>
    <t>Æñ³Ï³Ý³óíáÕ Ñ»ï³½áïáõÃÛáõÝÝ»ñÇ ÃÇí (Ñ³ï)</t>
  </si>
  <si>
    <t xml:space="preserve">êáóÇ³É³Ï³Ý å³ßïå³ÝáõÃÛ³Ý áÉáñïÇ í»ñ³å³ïñ³ïáõÙ ³Ýó³ÍÝ»ñÇ ÃÇí
</t>
  </si>
  <si>
    <t xml:space="preserve">êáóÇ³É³Ï³Ý å³ßïå³ÝáõÃÛ³Ý áÉáñïÇ ³ßË³ïáÕÝ»ñÇ í»ñ³å³ïñ³ëïáõÙÝ»ñÇ Ñ³Ù³ñ ï³ñ»Ï³Ý Ùß³Ïí³Í Ýáñ Íñ³·ñ»ñÇ ÃÇí (Ñ³ï)
</t>
  </si>
  <si>
    <t xml:space="preserve">ì»ñ³å³ïñ³ëïáõÙÝ»ñÇ Ñ³Ù³ñ ï³ñ»Ï³Ý í»ñ³Ý³Ûí³Í ·áñÍáÕ Íñ³·ñ»ñÇ ÃÇí (Ñ³ï)
</t>
  </si>
  <si>
    <t xml:space="preserve">ì»ñ³å³ïñ³ëïíáÕÝ»ñÇ ·áÑáõÝ³ÏáõÃÛ³Ý ·Ý³Ñ³ï³Ï³Ý 
</t>
  </si>
  <si>
    <t>ì»ñ³å³ïñ³ëïáõÙÝ»ñÇ Ñ³Ù³ñ ï³ñ»Ï³Ý Ùß³Ïí³Í Ù»Ãá¹³Ï³Ý ÝÛáõÃ»ñÇ ÃÇí (Ñ³ï)</t>
  </si>
  <si>
    <t xml:space="preserve">Øß³Ïí³Í Ù»Ãá¹³Ï³Ý áõÕ»óáõÛó»ñÇ ÃÇí (Ñ³ï)
</t>
  </si>
  <si>
    <t xml:space="preserve">Ø³ëÝ³·Çï³Ï³Ý ÏáÕÙÝáñáßÙ³Ý áõÕÕáõÃÛ³Ùµ áõëáõóáõÙ ³Ýó³Í Ù³ëÝ³·»ïÝ»ñÇ ÃÇí (Ñ³ï)
</t>
  </si>
  <si>
    <t>êáõå»ñíÇ½Ç³ÛÇ Í³é³ÛáõÃÛáõÝÝ»ñ ëï³ó³Í Ù³ëÝ³·»ïÝ»ñÇ ÃÇí (Ñ³ï)</t>
  </si>
  <si>
    <t xml:space="preserve">2021Ã ëå³ëíáÕ
</t>
  </si>
  <si>
    <t xml:space="preserve">2022Ã ï³ñÇ
</t>
  </si>
  <si>
    <t>2024Ã</t>
  </si>
  <si>
    <t>Ø³ëÝ³·Çï³Ï³Ý áõëáõóÙ³Ý ¨ í»ñ³å³ïñ³ëïÙ³Ý ÙÇçáó³éáõÙÝ»ñÇó Ù³ëÝ³ÏÇóÝ»ñÇ ·áÑáõÝ³ÏáõÃÛ³Ý Ù³Ï³ñ¹³ÏÁ(%)</t>
  </si>
  <si>
    <t xml:space="preserve"> 17 </t>
  </si>
  <si>
    <t xml:space="preserve"> 3 </t>
  </si>
  <si>
    <t xml:space="preserve"> 1264 </t>
  </si>
  <si>
    <t xml:space="preserve"> 85 </t>
  </si>
  <si>
    <t xml:space="preserve"> Î³éáõóíáÕ, í»ñ³Ï³éáõóíáÕ Ï³Ù í»ñ³Ýáñá·íáÕ ûµÛ»ÏïÝ»ñÇ Ù³Ï»ñ»ë, ù.Ù. </t>
  </si>
  <si>
    <t xml:space="preserve"> 30 </t>
  </si>
  <si>
    <t>Üáñ Ó»éùµ»ñí³Í ë³ñù³íáñáõÙÝñÇ Ù³ëÝ³µ³ÅÇÝÁ ÁÝ¹Ñ³ÝáõñÇ Ù»ç</t>
  </si>
  <si>
    <t>î³ñ»óÝ»ñÇ ßáõñçûñÛ³ ËÝ³ÙùÇ ¨ ëáóÇ³É³Ï³Ý ëå³ë³ñÏÙ³Ý Çñ³Ï³Ý³óáõÙ</t>
  </si>
  <si>
    <t>Ð³ïáõÏ ËÙµ»ñÇÝ ¹³ëí³Í áñáß³ÏÇ Ï³ï»·áñÇ³ÛÇ ³ÝÓ³Ýó Ï³ó³ñ³Ýáí, Ï³ÑáõÛùáí ¨ ³é³çÇÝ µÅßÏ³Ï³Ý û·ÝáõÃÛ³Ý Í³é³ÛáõÃÛáõÝÝ»ñáí ³å³ÑáíáõÙ</t>
  </si>
  <si>
    <t xml:space="preserve"> îÝ³ÛÇÝ å³ÛÙ³ÝÝ»ñáõÙ ÙÇ³ÛÝ³Ï ï³ñ»óÝ»ñÇ ¨ Ñ³ßÙ³Ý¹³ÙÝ»ñÇ ËÝ³ÙùÇ ïñ³Ù³¹ñÙ³Ý ¨ ëáóÇ³É³Ï³Ý ëå³ë³ñÏÙ³Ý Ñ³Ù³å³ï³ëË³ÝáõÃÛáõÝÁ ë³ÑÙ³Ýí³Í Ýí³½³·áõÛÝ ã³÷áñáßÇãÝ»ñÇÝ (ÙáÝÇïáñÇÝ·Ç ¨ ·Ý³Ñ³ïÙ³Ý ³ñ¹ÛáõÝùÝ»ñ), ïáÏáë </t>
  </si>
  <si>
    <t xml:space="preserve"> ´Ý³ÏãáõÃÛ³Ý ëáó© å³ßïå³ÝáõÃÛ³Ý Ñ³ëï³ïáõÃÛáõÝÝ»ñáõÙ ï³ñ»óÝ»ñÇ ¨ Ñ³ßÙ³Ý¹³ÙáõÃÛáõÝ áõÝ»óáÕ 18 ï³ñÇÝ Éñ³ó³Í ³ÝÓ³Ýó ßáõñçûñÛ³ ËÝ³ÙùÇ՝ Çñ³í³Ï³Ý ËáñÑñ¹³ïíáõÃÛ³Ý՝ ëáóÇ³É-Ñá·»µ³Ý³Ï³Ý՝ µÅßÏ© û·ÝáõÃÛ³Ý՝  ³ßË³ï³Ýù³ÛÇÝ Ã»ñ³åÇ³ÛÇ ïñ³Ù³¹ñáõÙ ¨ ³½³ï Å³Ù³ÝóÇ Ï³½Ù³Ï»ñåáõÙ </t>
  </si>
  <si>
    <t>²ßË³ï³ÝùÇ ¨ ëáóÇ³É³Ï³Ý Ñ³ñó»ñÇ Ý³Ë³ñ³ñáõÃÛáõÝ ¨ ÙñóáõÛÃáõÙ Ñ³ÕÃ³Í Ï³½Ù³Ï»ñåáõÃÛáõÝÝ»ñ</t>
  </si>
  <si>
    <t xml:space="preserve"> Þ³Ñ³éáõÇ ¹ÇÙ»Éáõó Ñ»ïá ó»ñ»Ï³ÛÇÝ Ï»ÝïñáÝÝ»ñáõÙ Í³é³ÛáõÃÛáõÝÝ»ñÇ  ëï³óÙ³Ý ÙÇçÇÝ Å³ÙÏ»ï, ûñ </t>
  </si>
  <si>
    <t>ºñ»Ë³Ý»ñÇ ËÝ³ÙùÇ ßáõñçûñÛ³ Í³é³ÛáõÃÛáõÝÝ»ñÇ Ï³éáõÛóÝ»ñáõÙ »ñ»Ë³Ý»ñÇ ÃíÇ Ýí³½áõÙ, ïáÏáë</t>
  </si>
  <si>
    <t>ò»ñ»Ï³ÛÇÝ ËÝ³ÙùÇ Í³é³ÛáõÃÛáõÝÝ»ñÇ Ù³ïáõóÙ³Ý Í³ÍÏáõÛÃÁ ÐÐ ï³ñ³ÍùáõÙ, ïáÏáë</t>
  </si>
  <si>
    <t xml:space="preserve">Øï³íáñ Ñ³ßÙ³Ý¹³ÙáõÃÛáõÝ áõÝ»óáÕ ³ÝÓ³Ýó ó»ñ»Ï³ÛÇÝ ëáóÇ³É-í»ñ³Ï³Ý·ÝáÕ³Ï³Ý Í³é³ÛáõÃÛáõÝÝ»ñ </t>
  </si>
  <si>
    <t xml:space="preserve">  Ð³ßÙ³Ý¹³ÙáõÃÛáõÝ áõÝ»óáÕ ³ÝÓ³Ýó ³ç³ÏóáÕ ÙÇçáóÝ»ñÇ í»ñ³Ýáñá·áõÙ </t>
  </si>
  <si>
    <t xml:space="preserve">Øï³íáñ ¨ Ñá·»Ï³Ý ËÝ¹ÇñÝ»ñáí  Ñ³ßÙ³Ý¹³ÙáõÃÛáõÝ áõÝ»óáÕ ³ÝÓ³Ýó ó»ñ»Ï³ÛÇÝ ëáóÇ³É-í»ñ³Ï³Ý·ÝáÕ³Ï³Ý Í³é³ÛáõÃÛáõÝÝ»ñ  </t>
  </si>
  <si>
    <t xml:space="preserve"> Ìñ³·ñ»ñÇ ¨ ß³Ñ³éáõÝ»ñÇ` ÐÐ ûñ»Ýë¹ñáõÃÛ³Ùµ ë³ÑÙ³Ýí³Í ÁÝïñáõÃÛ³Ý ã³÷³ÝÇßÝ»ñÇÝ Ñ³Ù³å³ï³ëË³ÝáõÃÛáõÝÁ, ïáÏáë 
</t>
  </si>
  <si>
    <t xml:space="preserve"> Þ³Ñ³éáõÝ»ñÇ ·áÑáõÝ³ÏáõÃÛ³Ý Ù³Ï³ñ¹³ÏÁ, ïáÏáë </t>
  </si>
  <si>
    <t xml:space="preserve"> ¸³ëÁÝÃ³óÝ»ñÇ ù³Ý³ÏÁ </t>
  </si>
  <si>
    <t xml:space="preserve"> Ø³ëÝ³·Çï³Ï³Ý áõëáõóáõÙÇó Ñ»ïá՝ Ù»Ï ï³ñí³ ÁÝÃ³óùáõÙ ½µ³Õí³ÍáõÃÛáõÝ Ó»éù µ»ñ³Í ³ÝÓ³Ýó Ù³ëÝ³µ³ÅÇÝÁ Íñ³·ñ»ñáõÙ  ÁÝ¹·ñÏí³ÍÝ»ñÇ ÁÝ¹Ñ³Ýáõñ ÃíáõÙ, ïáÏáë </t>
  </si>
  <si>
    <t xml:space="preserve"> Ìñ³·ñÇ ³ñ¹ÛáõÝùáõÙ Ù»Ï ï³ñí³ ÁÝÃ³óùáõÙ ½µ³Õí³ÍáõÃÛáõÝ Ó»éù µ»ñ³Í ³ÝÓ³Ýó Ù³ëÝ³µ³ÅÇÝÁ, ïáÏáë </t>
  </si>
  <si>
    <t>Ð³ßÙ³Ý¹³ÙáõÃÛáõÝ áõÝ»óáÕ ³ÝÓ³Ýó ÃÇíÁ, áñáÝó Ñ³Ù³ñ Çñ³Ï³Ý³óí»É ¿ ³ßË³ï³ï»ÕÇ Ñ³ñÙ³ñ»óáõÙ</t>
  </si>
  <si>
    <t xml:space="preserve">Ìñ³·ñÇ ³ñ¹ÛáõÝùáõÙ Ù»Ï ï³ñí³ ÁÝÃ³óùáõÙ ½µ³Õí³ÍáõÃÛáõÝ Ó»éù µ»ñ³Í ³ÝÓ³Ýó Ù³ëÝ³µ³ÅÇÝÁ ß³Ñ³éáõÝ»ñÇ ÁÝ¹Ñ³Ýáõñ ÃíáõÙ, ïáÏáë </t>
  </si>
  <si>
    <t>Ìñ³·ñáõÙ ÁÝ¹·ñÏí³Í ³ÝÓ³Ýó ï»ë³Ï³ñ³ñ ÏßÇéÁ ï³ñí³ ÁÝÃ³óùáõÙ  ·áñÍ³½áõñÏÇ Ï³ñ·³íÇ×³Ï ëï³ó³Í ³ÝÓ³Ýó Ãí³ù³Ý³ÏáõÙ, ïáÏáë</t>
  </si>
  <si>
    <t>êáóÇ³É³Ï³Ý µÝ³Ï³ñ³Ý³ÛÇÝ ýáÝ¹áõÙ Ý»ñ³éí³Í Ï³éáõÛóÝ»ñáõÙ µÝ³ÏíáÕ  ³ÝÓ³Ýó (ÁÝï³ÝÇùÝ»ñÇ)  ÃÇí</t>
  </si>
  <si>
    <t xml:space="preserve">ÁÝï³ÝÇùáõÙ 3 ³Ýã³÷³Ñ³ë »ñ»Ë³ áõÝ»óáÕ՝ ËÝ³ÙùÇ  Ýå³ëï ëï³Ý³Éáõ Çñ³íáõÝù áõÝ»óáÕÝ»ñÇ Ãí³ù³Ý³ÏÁ, ÙÇçÇÝ ³Ùë³Ï³Ý </t>
  </si>
  <si>
    <t>ÁÝï³ÝÇùáõÙ 3 ³Ýã³÷³Ñ³ë »ñ»Ë³ áõÝ»óáÕ µáÉáñ ÍÝáÕÝ»ñÁ</t>
  </si>
  <si>
    <t xml:space="preserve">ºñÏ³ñ³ÙÛ³ Í³é³ÛáõÃÛ³Ý »Ýë³Ãáß³Ï³éáõÝ»ñÇ ÃÇí, Ù³ñ¹ </t>
  </si>
  <si>
    <t xml:space="preserve">Ð³ßÙ³Ý¹³ÙáõÃÛ³Ý ½ÇÝíáñ³Ï³Ý Ï»Ýë³Ãáß³Ï³éáõÝ»ñÇ ÃÇí, Ù³ñ¹ </t>
  </si>
  <si>
    <t xml:space="preserve">½ÇÝÍ³é³ÛáÕÇ Ù³Ñí³Ý ¹»åùáõÙ Ýñ³ ÁÝï³ÝÇùÇ ³Ý¹³ÙÝñÇÝ Ï»ñ³ÏñáÕÇÝ ÏáñóÝ»Éáõ ¹»åùáõÙ½ÇÝíáñ³Ï³Ý Ï»Ýë³Ãáß³Ï³éáõÝ»ñÇ ÃÇí, Ù³ñ¹ </t>
  </si>
  <si>
    <t xml:space="preserve">Ì»ñáõÃÛ³Ý Ýå³ëï³éáõÝ»ñÇ ÃÇí, Ù³ñ¹ </t>
  </si>
  <si>
    <t xml:space="preserve">Ð³ßÙ³Ý¹³ÙáõÃÛ³Ý Ýå³ëï³éáõÝ»ñÇ  ÃÇí, Ù³ñ¹ </t>
  </si>
  <si>
    <t xml:space="preserve">Î»ñ³ÏñáÕÇÝ ÏáñóÝ»Éáõ ¹»åùáõÙ Ýå³ëï³éáõÝ»ñÇ ÃÇí, Ù³ñ¹ </t>
  </si>
  <si>
    <t xml:space="preserve"> êáóÇ³É³Ï³Ý µÝ³Ï³ñ³Ý³ÛÇÝ ýáÝ¹Ç  Ï³ó³ñ³ÝÝ»ñáõÙ µÝ³ÏíáÕ ÙÇ³ÛÝ³Ï Ï»Ýë³Ãáß³Ï³éáõÝ»ñÇÝ ÏáÙáõÝ³É Í³Ëë»ñÇ ¹ÇÙ³ó ¹ñ³Ù³Ï³Ý ÷áËÑ³ïáõóáõÙ </t>
  </si>
  <si>
    <t xml:space="preserve">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</si>
  <si>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êáóÇ³É³Ï³Ý µÝ³Ï³ñ³Ý³ÛÇÝ ýáÝ¹Ç  Ï³ó³ñ³ÝÝ»ñáõÙ µÝ³ÏíáÕ ÙÇ³ÛÝ³Ï Ï»Ýë³Ãáß³Ï³éáõÝ»ñÇÝ ÏáÙáõÝ³É /·³½Ç, ¿É»Ïïñ³¿Ý»ñ·Ç³ÛÇ ¨ çñ³Ù³ï³Ï³ñ³ñÙ³Ý í³ñÓ³í×³ñÝ»ñÇ/ Í³Ëë»ñÇ ¹ÇÙ³ó ¹ñ³Ù³Ï³Ý ÷áËÑ³ïáõóáõÙ </t>
  </si>
  <si>
    <t xml:space="preserve"> êáóÇ³É³Ï³Ý µÝ³Ï³ñ³Ý³ÛÇÝ ýáÝ¹Ç  Ï³ó³ñ³ÝÝ»ñáõÙ µÝ³ÏíáÕ ÙÇ³ÛÝ³Ï Ï»Ýë³Ãáß³Ï³éáõ </t>
  </si>
  <si>
    <t xml:space="preserve">êáóÇ³É³Ï³Ý µÝ³Ï³ñ³Ý³ÛÇÝ ýáÝ¹Ç  Ï³ó³ñ³ÝÝ»ñáõÙ µÝ³ÏíáÕ ÙÇ³ÛÝ³Ï Ï»Ýë³Ãáß³Ï³éáõÝ»ñÇ ÃÇí </t>
  </si>
  <si>
    <t>Ìñ³·ñÇ ß³Ñ³éáõÝ»ñÇ ÃíÇ ³í»É³óáõմ 3,8%-áí</t>
  </si>
  <si>
    <t xml:space="preserve">370633     </t>
  </si>
  <si>
    <t>381752 </t>
  </si>
  <si>
    <t xml:space="preserve"> Þ³Ñ³éáõÝ»ñÇ  Ãí³ù³Ý³Ï՝ ³ÝÓ  (»ñÇï³ë³ñ¹ ¨ »ñ»Ë³Ý»ñ áõÝ»óáÕ ÁÝï³ÝÇùÝ»ñÇ µÝ³Ï³ñ³Ý³ÛÇÝ ³å³ÑáíáõÃÛ³Ý µ³Õ³¹ñÇã)</t>
  </si>
  <si>
    <t xml:space="preserve">êáóÇ³É³Ï³Ý ³å³ÑáíáõÃÛ³Ý Í³é³ÛáõÃÛ³Ý  ï»ËÝÇÏ³Ï³Ý Ñ³·»óí³ÍáõÃÛ³Ý ³å³ÑáíáõÙ </t>
  </si>
  <si>
    <t>ØÇçáó³éÙ³Ý ÝÏ³ñ³·ñáõÃÛáõÝÁª</t>
  </si>
  <si>
    <t xml:space="preserve"> êáóÇ³É³Ï³Ý ³å³ÑáíáõÃÛ³Ý Í³é³ÛáõÃÛ³Ý  ·áñÍáõÝ»áõÃÛ³Ý Ñ³Ù³ñ ³ÝÑñ³Å»ßï í³ñã³Ï³Ý ë³ñù³íáñáõÙÝ»ñÇ Ó»éùµ»ñáõÙ </t>
  </si>
  <si>
    <t>ØÇçáó³éÙ³Ý ï»ë³ÏÁª</t>
  </si>
  <si>
    <t xml:space="preserve">ä»ï³Ï³Ý Ù³ñÙÇÝÝ»ñÇ ÏáÕÙÇó û·ï³·áñÍíáÕ áã ýÇÝ³Ýë³Ï³Ý ³ÏïÇíÝ»ñÇ Ñ»ï ·áñÍ³éÝáõÃÛáõÝÝ»ñ </t>
  </si>
  <si>
    <t xml:space="preserve"> 1015 </t>
  </si>
  <si>
    <t>2021 Ã. ×ßïí³Í</t>
  </si>
  <si>
    <t>2022Ã. ï³ñÇ</t>
  </si>
  <si>
    <t>2023 Ã.</t>
  </si>
  <si>
    <t>2024 Ã.</t>
  </si>
  <si>
    <t xml:space="preserve">ä»ï³Ï³Ý ÑÇÙÝ³ñÏÝ»ñÇ ¨ Ï³½Ù³Ï»ñåáõÃÛáõÝÝ»ñÇ ³ßË³ïáÕÝ»ñÇ ÑÇåáÃ»ù³ÛÇÝ í³ñÏÇ ³Ùë³Ï³Ý í×³ñÇ՝ áõëÙ³Ý í×³ñÇ ¨ Ñ³Ý·ëïÇ ³å³ÑáíÙ³Ý ·Íáí Í³Ëë»ñÇ ÷áËÑ³ïáõóáõÙ </t>
  </si>
  <si>
    <t>Î³é³í³ñáõÃÛ³Ý 2012Ã. ¹»Ïï»Ùµ»ñÇ 27-Ç N 1691-Ü áñáßÙ³Ùµ ë³ÑÙ³Ýí³Í ³ÝÓÇÝù</t>
  </si>
  <si>
    <t>êáó÷³Ã»ÃÇ ß³Ñ³éáõÝ»ñ (Ù³ñ¹)</t>
  </si>
  <si>
    <t>üÇÝ³Ýë³Ï³Ý</t>
  </si>
  <si>
    <t>ÐÐ ³ßË³ï³ÝùÇ ¨ ëáóÇ³É³Ï³Ý Ñ³ñó»ñÇ Ý³Ë³ñ³ñáõÃÛ³Ý ÙÇ³ëÝ³Ï³Ý ëáóÇ³É³Ï³Ý Í³é³ÛáõÃÛáõÝ</t>
  </si>
  <si>
    <t xml:space="preserve">Ð³Ýñ³ÛÇÝ Ñ»é³ñÓ³ÏáÕÇ ËáñÑáõñ¹ </t>
  </si>
  <si>
    <t>ÐÐ ì³Ûáó ÓáñÇ Ù³ñ½å»ï³ñ³Ý</t>
  </si>
  <si>
    <t>§Ð³Û³ëï³ÝÇ Ð³Ýñ³å»ïáõÃÛ³Ý ³ñ¹³ñ³¹³ïáõÃÛ³Ý Ý³Ë³ñ³ñáõÃÛ³Ý ùñ»³Ï³ï³ñáÕ³Ï³Ý µÅßÏáõÃÛ³Ý  Ï»ÝïñáÝ¦ äà²Î</t>
  </si>
  <si>
    <t>§ö³ëï³í³í»ñ³·ñ³Ï³Ý ýÇÉÙ»ñÇ §Ð³ÛÏ¦ ÏÇÝáëïáõ¹Ç³¦ äà²Î</t>
  </si>
  <si>
    <t>§Ð³Ûáó ó»Õ³ëå³ÝáõÃÛ³Ý Ã³Ý·³ñ³Ý-ÇÝëïÇïáõï¦ ÑÇÙÝ³¹ñ³Ù</t>
  </si>
  <si>
    <t>§ºñ¨³ÝÇ ¶¨áñ· ¾ÙÇÝÇ ³Ýí³Ý ÃÇí 182 ³í³· ¹åñáó¦ ÑÇÙÝ³¹ñ³Ù</t>
  </si>
  <si>
    <t xml:space="preserve">§Ì³ÕÏáõÝù µ³ó ¹åñáó¦ ÑÇÙÝ³¹ñ³Ù </t>
  </si>
  <si>
    <t>§Ð³Û-ãÇÝ³Ï³Ý µ³ñ»Ï³ÙáõÃÛ³Ý ¹åñáó¦ ÑÇÙÝ³¹ñ³Ù</t>
  </si>
  <si>
    <t>§Ö³ñï³ñ³å»ïáõÃÛ³Ý ¨ ßÇÝ³ñ³ñáõÃÛ³Ý Ð³Û³ëï³ÝÇ ³½·³ÛÇÝ Ñ³Ù³Éë³ñ³ÝÇ  Ø. ²µ»ÕÛ³ÝÇ ³Ýí³Ý N 3 ³í³· ¹åñáó¦</t>
  </si>
  <si>
    <t>§ºñ¨³ÝÇ å»ï³Ï³Ý Ù³ÝÏ³í³ñÅ³Ï³Ý Ñ³Ù³Éë³ñ³ÝÇ  N 57 ³í³· ¹åñáó¦</t>
  </si>
  <si>
    <t>§ºñ¨³ÝÇ Ø Ð»ñ³óáõ ³Ýí³Ý å»ï³Ï³Ý µÅßÏ³Ï³Ý Ñ³Ù³Éë³ñ³ÝÇ  §Ð»ñ³óÇ¦ ³í³· ¹åñáó¦</t>
  </si>
  <si>
    <t>§Ð³Û³ëï³ÝÇ ³½·³ÛÇÝ åáÉÇï»ËÝÇÏ³Ï³Ý Ñ³Ù³Éë³ñ³ÝÇ ºñ¨³ÝÇ ³í³· ¹åñáó¦</t>
  </si>
  <si>
    <t>Øß³ÏáõÃ³ÛÇÝ ûµÛ»ÏïÝ»ñ (Ã³Ý·³ñ³Ý,Ã³ïñáÝ)</t>
  </si>
  <si>
    <t xml:space="preserve">Þ³Ñ³éáõÝ»ñÇ ÃÇí, Ù³ñ¹  ³Û¹ ÃíáõÙ  </t>
  </si>
  <si>
    <t xml:space="preserve">ïÕ³ </t>
  </si>
  <si>
    <t xml:space="preserve">ÀÝï³ÝÇùáõÙ µéÝáõÃÛ³Ý »ÝÃ³ñÏí³Í ³ÝÓ³Ýó, ³ÝÑñ³Å»ßïáõÃÛ³Ý ¹»åùáõÙ Ýñ³Ýó ËÝ³ÙùÇ ï³Ï »ÕáÕ »ñ»Ë³Ý»ñÇÝ  ³ÝÑ³ïáõÛó ³å³Ñáí µÝ³Ï»ÉÇ ï³ñ³Íùáí, ëÝÝ¹áí ¨ Ñ³·áõëïáí ³å³ÑáíáõÙ, Ñá·»µ³Ý³Ï³Ý ¨ Çñ³í³µ³Ý³Ï³Ý û·ÝáõÃÛ³Ý ïñ³Ù³¹ñáõÙ, ÇÝãå»ë Ý³¨ ûñ»Ýë¹ñáõÃÛ³Ùµ ë³ÑÙÝ³Ýí³Í ëáóÇ³É³Ï³Ý ³ç³ÏóáõÃÛáõÝ  </t>
  </si>
  <si>
    <t>ÊÃ³Ý»É Ë³Õ³Õ »í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»í Ý»ñ³é³Ï³Ý Ñ³ëï³ïáõÃÛáõÝÝ»ñ</t>
  </si>
  <si>
    <t>1153 êáóÇ³É³Ï³Ý å³ßïå³ÝáõÃÛ³Ý áÉáñïÇ ½³ñ·³óÙ³Ý Íñ³·Çñ</t>
  </si>
  <si>
    <t>8,5</t>
  </si>
  <si>
    <t>Æñ³Ï³Ý³óíáÕ Ñ»ï³½áïáõÃÛáõÝÝ»ñÇ ÃÇí</t>
  </si>
  <si>
    <t>êáóÇ³É³Ï³Ý å³ßïå³ÝáõÃÛ³Ý áÉáñïÇ í»ñ³å³ïñ³ïáõÙ ³Ýó³ÍÝ»ñÇ ÃÇí</t>
  </si>
  <si>
    <t>Ø³ëÝ³·Çï³Ï³Ý ÏáÕÙÝáñáßÙ³Ý áõÕÕáõÃÛ³Ùµ áõëáõóáõÙ ³Ýó³Í Ù³ëÝ³·»ïÝ»ñÇ ÃÇí</t>
  </si>
  <si>
    <t>êáõå»ñíÇ½Ç³ÛÇ Í³é³ÛáõÃÛáõÝÝ»ñ ëï³ó³Í Ù³ëÝ³·»ïÝ»ñÇ ÃÇí</t>
  </si>
  <si>
    <t>êáóÇ³É³Ï³Ý å³ßïå³ÝáõÃÛ³Ý áÉáñïÇ ÑÇÙÝ³ËÝ¹ÇñÝ»ñÇ ÉáõÍáõÙÝ»ñÇ ³é³ç³¹ñáõÙ՝ µ³ñ»÷áË»õÙÝ»ñÇÝ áõÕÕí³Í ëáóÇ³É³Ï³Ý ÇÝáí³óÇ³Ý»ñÇ Ùß³ÏáõÙ՝ ÇÝãå»ë Ý³¨ áÉáñïÇ Ù³ëÝ³·»ïÝ»ñÇ ß³ñáõÝ³Ï³Ï³Ý ÏñÃáõÃÛ³Ý Ýñ³Ýó ·Çï»ÉÇùÝ»ñÇ ¨ Ï³ñáÕáõÃÛáõÝÝ»ñÇ ½³ñ·³óÙ³ÝÁ ³ç³ÏóáõÃÛ³Ý óáõó³µ»ñáõÙ</t>
  </si>
  <si>
    <t xml:space="preserve">1. Î³ÛáõÝ ½³ñ·³óÙ³Ý Ýå³ï³Ï 1-Ç («²Ù»Ýáõñ»ù í»ñ³óÝ»É ³Õù³ïáõÃÛáõÝÁ՝ Çñ µáÉáñ Ó¨»ñáí áõ ¹ñë¨áñáõÙÝ»ñáí») ·Éáµ³É óáõó³³ÝÇß 1.3
2.  Î³ÛáõÝ ½³ñ·³óÙ³Ý Ýå³ï³Ï 4-Ç («²å³Ñáí»É Ý»ñ³é³Ï³Ý áõ Ñ³Ù³å³ï³ëË³Ý áñ³ÏÛ³É ÏñÃáõÃÛáõÝ µáÉáñÇ Ñ³Ù³ñ »í ËÃ³Ý»É áÕç ÏÛ³ÝùÇ ÁÝÃ³óùáõÙ áõëÙ³Ý ÑÝ³ñ³íáñáõÃÛáõÝÝ»ñ») ·Éáµ³É óáõó³³ÝÇß 4.4
3. Î³ÛáõÝ ½³ñ·³óÙ³Ý Ýå³ï³Ï 8-Ç  («ÊÃ³Ý»É Ï³Û³ó³Í, Ý»ñ³é³Ï³Ý »í Ï³ÛáõÝ ïÝï»ë³Ï³Ý ³×, ÉÇ³ñÅ»ù »í ³ñï³¹ñáÕ³Ï³Ý ½µ³Õí³ÍáõÃÛáõÝ »í ³ñÅ³Ý³å³ïÇí ³ßË³ï³Ýù µáÉáñÇ Ñ³Ù³ñ») ·Éáµ³É óáõó³³ÝÇßÝ»ñ 8.3, 8.5 ¨ 8.6 
4. Î³ÛáõÝ ½³ñ·³óÙ³Ý Ýå³ï³Ï 10-Ç  («Îñ×³ï»É ³ÝÑ³í³ë³ñáõÃÛáõÝÁ »ñÏñÝ»ñÇ Ý»ñëáõÙ »í ¹ñ³Ýó ÙÇç»í») ·Éáµ³É óáõó³³ÝÇß 10.2
</t>
  </si>
  <si>
    <t xml:space="preserve">Î¼Ü 5։ «Ð³ëÝ»É ·»Ý¹»ñ³ÛÇÝ Ñ³í³ë³ñáõÃÛ³Ý »í ½áñ³óÝ»É µáÉáñ Ï³Ý³Ýó  áõ ³ÕçÇÏÝ»ñÇÝ»
Î¼Ü 8.7 «Ò»éÝ³ñÏ»É ³ÝÑ³å³Õ ¨ ³ñ¹ÛáõÝ³í»ï ÙÇçáó³éáõÙÝ»ñ՝ Çëå³é í»ñ³óÝ»Éáõ Ñ³ñÏ³¹ñÛ³É ³ßË³ï³ÝùÁ, í»ñç ¹Ý»Éáõ Å³Ù³Ý³Ï³ÏÇó ëïñÏáõÃÛ³ÝÁ ¨ Ù³ñ¹Ï³Ýó Ãñ³ýÇùÇÝ·ÇÝ, ³å³Ñáí»Éáõ »ñ»Ë³ÛÇ ³ßË³ï³ÝùÇ í³ïÃ³ñ³·áõÛÝ Ó¨»ñÇ, ³Û¹ ÃíáõÙ՝ Ù³ÝáõÏ ½ÇÝíáñÝ»ñÇ Ñ³í³ù³·ñÙ³Ý ¨ û·ï³·áñÍÙ³Ý ³ñ·»ÉáõÙÝ áõ í»ñ³óáõÙÁ, ÇÝãå»ë Ý³¨ ÙÇÝã¨ 2025 Ã. í»ñç ¹Ý»É »ñ»Ë³ÛÇ ³ßË³ï³ÝùÇÝ Çñ µáÉáñ Ó¨»ñáí»
Î¼Ü16.1. «¼·³ÉÇáñ»Ý Ýí³½»óÝ»É µéÝáõÃÛ³Ý µáÉáñ Ó¨»ñÁ ¨ ¹ñ³Ýó ³éÝãíáÕ Ù³Ñ»ñÇ óáõó³ÝÇßÁ»
Î¼Ü16.2. «ì»ñç ¹Ý»É »ñ»Ë³Ý»ñÇ ã³ñ³ß³ÑÙ³ÝÁ, ß³Ñ³·áñÍÙ³ÝÁ, Ãñ³ýÇùÇÝ·ÇÝ, Ýñ³Ýó ¹»Ù ·áñÍ³¹ñíáÕ µáÉáñ ï»ë³ÏÇ µéÝáõÃÛáõÝÝ»ñÇÝ ¨ Ëáßï³Ý·áõÙÝ»ñÇÝ»
</t>
  </si>
  <si>
    <t>Âñ³ýÇùÇÝ·Ç ¨ ß³Ñ³·áñÍÙ³Ý, ë»é³Ï³Ý µéÝáõÃÛ³Ý »ÝÃ³ñÏí³Í ³ÝÓ³Ýó ÃíÇ ÝÏ³ïÙ³Ùµ  ëáóÇ³É-Ñá·»µ³Ý³Ï³Ý í»ñ³Ï³Ý·ÝáÕ³Ï³Ý Í³é³ÛáõÃÛáõÝÝ»ñ ëï³ó³Í ³ÝÓ³Ýó ÃÇíÁ, ïáÏáë</t>
  </si>
  <si>
    <t>ÀÝï³ÝÇùáõÙ µéÝáõÃÛ³Ý »ÝÃ³ñÏí³Í ³ÝÓ³Ýó ÃíÇ ÝÏ³ïÙ³Ùµ ÁÝï³ÝÇùáõÙ µéÝáõÃÛ³Ý »ÝÃ³ñÏí³Í ³ÝÓ³Ýó å»ï³Ï³Ý ýÇÝ³Ýë³íáñÙ³Ùµ ³ç³ÏóáõÃÛáõÝ ëï³ó³Í ß³Ñ³éáõÝ»ñÇ ÃÇíÁ, ïáÏáë</t>
  </si>
  <si>
    <t>ì»ñ³å³ïñ³ëïáõÙ Ý»ñÇ Ñ³Ù³ñ ï³ñ»Ï³Ý Ùß³Ïí³Í Ù»Ãá¹³Ï³Ý ÝÛáõÃ»ñÇ ÃÇí</t>
  </si>
  <si>
    <t>Ø³ëÝ³·Çï³Ï³Ý ÏáÕÙÝáñáßÙ³Ý Ñ³Ù³ñ Ùß³Ïí³Í Ù»Ãá¹³Ï³Ý áõÕ»óáõÛó»ñÇ ÃÇí</t>
  </si>
  <si>
    <t xml:space="preserve">ì»ñ³å³ïñ³ëïíáÕÝ»ñÇ ·áÑáõÝ³ÏáõÃÛ³Ý ·Ý³Ñ³ï³Ï³Ý </t>
  </si>
  <si>
    <t>ì»ñ³å³ïñ³ëïáõÙÝ»ñÇ Ñ³Ù³ñ ï³ñ»Ï³Ý í»ñ³Ý³Ûí³Í ·áñÍáÕ Íñ³·ñ»ñÇ ÃÇí</t>
  </si>
  <si>
    <t>êáóÇ³É³Ï³Ý å³ßïå³ÝáõÃÛ³Ý áÉáñïÇ ³ßË³ïáÕÝ»ñÇ í»ñ³å³ïñ³ëïáõÙÝ»ñÇ Ñ³Ù³ñ ï³ñ»Ï³Ý Ùß³Ïí³Í Ýáñ Íñ³·ñ»ñÇ ÃÇí</t>
  </si>
  <si>
    <t>Նպատակ 8․ Արժանապատիվ աշխատանք և տնտեսական աճ։ Ցուցանիշ 8.5.2. Գործազրկության մակարդակը ըստ սեռի, տարիքային խմբի և հաշմանդամություն ունենալու հանգամանքի։ Ցուցանիշ 8.բ.1. Սոցիալական պաշտպանության և զբաղվածության ծրագրերում ընդհանուր պետական ծախսերը որպես պետական բյուջեի և ՀՆԱ-ի համամասնություն         Նպատակ 1․ Աղքատության վերացում․ Ցուցանիշ  8.բ.1.  Սոցիալական պաշտպանության և զբաղվածության ծրագրերում ընդհանուր պետական ծախսերը որպես պետական բյուջեի և ՀՆԱ-ի համամասնություն</t>
  </si>
  <si>
    <t xml:space="preserve">Üå³ï³Ï 16. Ê³Õ³ÕáõÃÛáõÝ, ³ñ¹³ñáõÃÛáõÝ ¨ ³Ùáõñ Ñ³ëï³ïáõÃÛáõÝÝ»ñ - ÊÃ³Ý»É Ë³Õ³Õ ¨ Ý»ñ³é³Ï³Ý Ñ³ë³ñ³ÏáõÃÛáõÝÝ»ñÇ Ï³éáõóáõÙÁ՝ Ñ³ÝáõÝ Ï³ÛáõÝ ½³ñ·³óÙ³Ý, µáÉáñÇ Ñ³Ù³ñ Ñ³ë³Ý»ÉÇ ¹³ñÓÝ»É ³ñ¹³ñáõÃÛáõÝÁ, µáÉáñ Ù³Ï³ñ¹³ÏÝ»ñáõÙ ëï»ÕÍ»É ³ñ¹ÛáõÝ³í»ï, Ñ³ßí»ïáõ ¨ Ý»ñ³é³Ï³Ý Ñ³ëï³ïáõÃÛáõÝÝ»ñ։
</t>
  </si>
  <si>
    <t xml:space="preserve">²ßË³ï³ÝùÇ ¨ ëáóÇ³É³Ï³Ý Ñ³ñó»ñÇ Ý³Ë³ñ³ñáõÃÛ³Ý ØÇ³ëÝ³Ï³Ý ëáóÇ³É³Ï³Ý Í³é³ÛáõÃÛáõÝ </t>
  </si>
  <si>
    <t>²ßË³ï³ÝùÇ ¨ ëáóÇ³É³Ï³Ý Ñ³ñó»ñÇ Ý³Ë³ñ³ñáõÃÛ³Ý ØÇ³ëÝ³Ï³Ý ëáóÇ³É³Ï³Ý Í³é³ÛáõÃÛáõÝ</t>
  </si>
  <si>
    <t xml:space="preserve">êáõÛÝ Íñ³·ñÇ Çñ³óáõÙÁ Ï³åí³Í ¿ Ø²Î-Ç §Î³ÛáõÝ ½³ñ·³óÙ³Ý 2030 ûñ³Ï³ñ·áõÙ¦ Ý»ñ³éí³Í Ï³ÛáõÝ ½³ñ·³óÙ³Ý` 3-ñ¹« 4-ñ¹« 8-ñ¹ Ýå³ï³ÏÝ»ñÇ ¨ ¹ñ³Ýó ·Íáí ë³ÑÙ³Ýí³Í` 3©4©1-ÇÝ« 3©8©1-ÇÝ« 3©8©2-ñ¹« 3©µ©2-ñ¹« 4©2©2-ñ¹« 4©4©1-ÇÝ« 4©3©1-ÇÝ« 8©9©1-ÇÝ ¨ 8©10©2-ñ¹ ·Éáµ³É óáõó³ÝÇßÝ»ñÇ Ñ»ï:
</t>
  </si>
  <si>
    <t xml:space="preserve"> 322002 </t>
  </si>
  <si>
    <t xml:space="preserve"> 150000 </t>
  </si>
  <si>
    <t xml:space="preserve"> Øï³íáñ ËÝ¹ÇñÝ»ñ áõÝ»óáÕ ³ÝÓ³Ýó ßáõñçûñÛ³ ËÝ³ÙùÇ Í³é³ÛáõÃÛáõÝÝ»ñ Ñ³Ù³ÛÝù³Ñ»Ýù ÷áùñ ËÙµ³ÛÇÝ ïÝ»ñáõÙ </t>
  </si>
  <si>
    <t xml:space="preserve"> Ðá·»Ï³Ý ³éáÕçáõÃÛ³Ý ËÝ¹ÇñÝ»ñ áõÝ»óáÕ ³ÝÓ³Ýó ßáõñçûñÛ³  ËÝ³ÙùÇ  Í³é³ÛáõÃÛáõÝÝ»ñ   Ñ³Ù³ÛÝù³Ñ»Ýù ÷áùñ ËÙµ³ÛÇÝ ïÝ»ñáõÙ</t>
  </si>
  <si>
    <t xml:space="preserve">2021Ã փաստացի
</t>
  </si>
  <si>
    <t xml:space="preserve">2022Ã  ëå³ëíáÕ
</t>
  </si>
  <si>
    <t>2025 Ã</t>
  </si>
  <si>
    <t>2021Ã. ö³ëï³óÇ</t>
  </si>
  <si>
    <t>2022Ã ëå³ëíáÕ</t>
  </si>
  <si>
    <t>2023Ã »é³ÙëÛ³Ï</t>
  </si>
  <si>
    <t>2023Ã ÏÇë³ÙÛ³Ï</t>
  </si>
  <si>
    <t>2023Ã ÇÝÝ ³ÙÇë</t>
  </si>
  <si>
    <t>2023Ã ï³ñÇ</t>
  </si>
  <si>
    <t xml:space="preserve">2025Ã ï³ñÇ                </t>
  </si>
  <si>
    <t>òáõó³ÝÇßÝ»ñ</t>
  </si>
  <si>
    <t xml:space="preserve">òáõó³ÝÇßÝ»ñ        
</t>
  </si>
  <si>
    <t>2023 թ.</t>
  </si>
  <si>
    <t>Ð³Ýñ³å»ïáõÃÛáõÝáõÙ Ùßï³Ï³Ý µÝ³ÏáõÃÛ³Ý í³Ûñ ãáõÝ»óáÕ ³ÝûÃ¨³Ý ³ÝÓ³Ýó µÝ³Ï³ñ³Ý³ÛÇÝ
³å³ÑáíÙ³ÝÝ ³ç³ÏóáõÃÛáõÝ</t>
  </si>
  <si>
    <t>1098.´Ý³Ï³ñ³Ý³ÛÇÝ ³å³ÑáíáõÙ</t>
  </si>
  <si>
    <t>´Ý³Ï³ñ³Ýáí ³å³Ñáíí³ÍÝ»ñÇ ï»ë³Ï³ñ³ñ ÏßÇéÁ µÝ³Ï³ñ³ÝÇ Ï³ñÇù áõÝ»óáÕ ¹ÇÙáõÙ³ïáõÝ»ñÇ ÝÏ³ïÙ³Ùµ, ïáÏáë</t>
  </si>
  <si>
    <t>5.2%</t>
  </si>
  <si>
    <t>2023Ã.</t>
  </si>
  <si>
    <t>15.7%</t>
  </si>
  <si>
    <t>2025Ã.</t>
  </si>
  <si>
    <t xml:space="preserve">ÐÐ Ï³é³í³ñáõÃÛ³Ý Íñ³·ñÇ 1-ÇÝ µ³ÅÇÝ, 1.3 »ÝÃ³µ³ÅÇÝ, 9-ñ¹ å³ñµ»ñáõÃÛáõÝ, ¿ç 18-19  Î³é³í³ñáõÃÛ³Ý áõß³¹ñáõÃÛ³Ý Ï»ÝïñáÝáõÙ Ùßï³å»ë »Õ»É ¨ ÉÇÝ»Éáõ ¿ ½ÇÝÍ³é³ÛáÕÝ»ñÇ ¨ Ýñ³Ýó ÁÝï³ÝÇùÝ»ñÇ ëáóÇ³É³Ï³Ý å³ßïå³ÝáõÃÛ³Ý µ³ñÓñ³óáõÙÁ, áõëïÇ Î³é³í³ñáõÃÛáõÝÁ Ù»Í³óÝ»Éáõ ¿ ½ÇÝÍ³é³ÛáÕÝ»ñÇ ÝÛáõÃ³Ï³Ý ¨ ëáóÇ³É³Ï³Ý ³å³ÑáíÙ³Ý »ñ³ßËÇùÝ»ñÁ, Ï³ï³ñ»É³·áñÍ»Éáõ ¿ ½ÇÝÍ³é³ÛáõÃÛ³Ý ·ñ³íãáõÃÛ³Ý ¨ ½ÇÝÍ³é³ÛáÕÇ Ñ»ÕÇÝ³ÏáõÃÛ³Ý µ³ñÓñ³óÙ³Ý Ù»Ë³ÝÇ½ÙÝ»ñÁ: ¼ÇÝÍ³é³ÛáÕÝ»ñÇ ³ßË³ï³í³ñÓ»ñÇ ¨ ³ÛÉ í×³ñÝ»ñÇ µ³ñÓñ³óáõÙÁ, µÝ³Ï³ñ³Ý³ÛÇÝ ³åÑáíÙ³Ý áõÕÕáõÃÛ³Ùµ Î³é³í³ñáõÃÛ³Ý Íñ³·ñ»ñÁ, å³ï»ñ³½ÙÇ Ñ»ï¨³ÝùÝ»ñÝ Çñ»Ýó íñ³ ÏñáÕ ½ÇÝÍ³é³ÛáÕÝ»ñÇ ëáóÇ³É³Ï³Ý ¨ ³éáÕç³å³Ñ³Ï³Ý Íñ³·ñ»ñÁ Ýáñ Ã³÷ »Ý ëï³Ý³Éáõ </t>
  </si>
  <si>
    <t xml:space="preserve">11 Î³ÛáõÝ ù³Õ³ùÝ»ñ ¨ Ñ³Ù³ÛÝùÝ»ñ                                  11.1 ØÇÝã¨ 2030Ã. µáÉáñÇ Ñ³Ù³ñ Ñ³ë³Ý»ÉÇ ¹³ñÓÝ»É å³ïß³× ¨ Ù³ïã»ÉÇ µÝ³Ï³ñ³ÝÝ»ñ ¨ ÑÇÙÝ³Ï³Ý Í³é³ÛáõÃÛáõÝÝ»ñ, ³ñ¹Ç³Ï³Ý³óÝ»É Ñ»ïÝ³Ëáñß»ñÁ: </t>
  </si>
  <si>
    <t xml:space="preserve">´Ý³Ï³ñ³Ý³ÛÇÝ ³å³ÑáíÙ³Ý ¨ å³ÛÙ³ÝÝ»ñÇ µ³ñ»É³íÙ³Ý Ýå³ï³Ïáí ³ç³ÏóáõÃÛáõÝ ëï³óáÕ ß³Ñ³éáõÝ»ñÇ ÃÇí,                      ³¹ ÃíáõÙ՝  Ñ»ï¨íÛ³É Çñ³í³Ï³Ý ³Ïï»ñÇ Ñ³Ù³Ó³ÛÝ.      §¼ÇÝíáñ³Ï³Ý Í³é³ÛáõÃÛ³Ý ¨ ½ÇÝÍ³é³ÛáÕÇ Ï³ñ·³íÇ×³ÏÇ Ù³ëÇÝ¦ ÐÐ ûñ»Ýù , ÐÐ Ï³é³í³ñáõÃÛ³Ý  10.09.2017Ã.  N 1016-Ü áñáßáõÙ,  ÐÐ Ï³é³í³ñáõÃÛ³Ý  06.12.2018Ã.  N 1419-Ü áñáßáõÙ,                                        
</t>
  </si>
  <si>
    <t>1. ¼áÑí³Í (Ù³Ñ³ó³Í) ½ÇÝÍ³é³ÛáÕÝ»ñÇ ÁÝï³ÝÇùÝ»ñ, ³Û¹ ÃíáõÙ՝</t>
  </si>
  <si>
    <t>1.1. ù. ºñ¨³Ý, áñÇó՝</t>
  </si>
  <si>
    <t>³ÝûÃ¨³Ý և µÝ³Ï³ñ³Ý³ÛÇÝ å³ÛÙ³ÝÝ»ñÇ µ³ñ»É³íÙ³Ý Ï³ñÇù áõÝ»óáÕ ÁÝï³ÝÇùÝ»ñի ÃÇí, Ñ³ï</t>
  </si>
  <si>
    <t>1.2. ÐÐ Ù³ñ½»ñ, áñÇó՝</t>
  </si>
  <si>
    <t>2. ²é³çÇÝ, »ñÏñáñ¹ ¨ »ññáñ¹ Ï³ñ·Ç Ñ³ßÙ³Ý¹³Ù ½ÇÝÍ³é³ÛáÕÝ»ñÇ ÁÝï³ÝÇùÝ»ñ, ³Û¹ ÃíáõÙ`</t>
  </si>
  <si>
    <t>2.1. ²é³çÇÝ Ï³ñ·Ç Ñ³ßÙ³Ý¹³Ù ½ÇÝÍ³é³ÛáÕÝ»ñÇ ÁÝï³ÝÇùÝ»ñ,  ³Û¹ ÃíáõÙ`</t>
  </si>
  <si>
    <t>2.1.1. ù. ºñ¨³Ý,  áñÇó`</t>
  </si>
  <si>
    <t>2.1.2. ÐÐ Ù³ñ½»ñ,  áñÇó`</t>
  </si>
  <si>
    <t>2.2. ºñÏñáñ¹ Ï³ñ·Ç Ñ³ßÙ³Ý¹³Ù ½ÇÝÍ³é³ÛáÕÝ»ñÇ ÁÝï³ÝÇùÝ»ñ, ³Û¹ ÃíáõÙ`</t>
  </si>
  <si>
    <t>2.2.1. ù. ºñ¨³Ý,  áñÇó`</t>
  </si>
  <si>
    <t>2.2.2. ÐÐ Ù³ñ½»ñ, áñÇó`</t>
  </si>
  <si>
    <t>2.3. ºñññáñ¹ Ï³ñ·Ç Ñ³ßÙ³Ý¹³Ù ½ÇÝÍ³é³ÛáÕÝ»ñÇ ÁÝï³ÝÇùÝ»ñ, ³Û¹ ÃíáõÙ`</t>
  </si>
  <si>
    <t>2.3.1. ù. ºñ¨³Ý,  áñÇó`</t>
  </si>
  <si>
    <t>2.3.2. ÐÐ Ù³ñ½»ñ, áñÇó`</t>
  </si>
  <si>
    <t>²ç³ÏóáõÃÛáõÝ ëï³ó³Í ³ÝûÃ¨³Ý ß³Ñ³éáõÝ»ñÇ ï»ë³Ï³ñ³ñ ÏßÇéÁ, áñå»ë µÝ³Ï³ñ³Ý³ÛÇÝ å³ÛÙ³ÝÝ»ñÇ Ï³ñÇù³íáñ Ñ³ßí³éí³Í ß³Ñ³éáõÝ»ñÇ ÝÏ³ïÙ³Ùµ, ïáÏáë</t>
  </si>
  <si>
    <t>ØÇ³Ýí³·</t>
  </si>
  <si>
    <t>2021Ã. ÷³ëï³óÇ</t>
  </si>
  <si>
    <t>2025Ã</t>
  </si>
  <si>
    <t xml:space="preserve"> 129 </t>
  </si>
  <si>
    <t xml:space="preserve"> 35015 </t>
  </si>
  <si>
    <t xml:space="preserve"> 157 </t>
  </si>
  <si>
    <t>12001 (ամփոփ)</t>
  </si>
  <si>
    <t xml:space="preserve"> 130687 </t>
  </si>
  <si>
    <t xml:space="preserve">ՀՀ կառավարության ծրագրի 4-րդ բաժին, 4.6 ենթաբաժին,  22-րդ,, 23-րդ և 26-րդ պարբերություններ. </t>
  </si>
  <si>
    <t>Տարածքային կառավարման և ենթակառուցվածքների նախարարություն</t>
  </si>
  <si>
    <t xml:space="preserve">ՀՀ կառավարության  ծրագրի (18.08.2021թ. N 1363-Ա որոշում) 4.6 մասի
14-րդ, 15-րդ և 16-րդ պարբերություններ
</t>
  </si>
  <si>
    <t>´Ý³ÏãáõÃÛ³Ý ëáóÇ³É³Ï³Ý å³ßïå³ÝáõÃÛ³Ý Ñ³ëï³ïáõÃÛáõÝÝ»ñÇ ßñç³Ý³í³ñïÝ»ñÇ Ñ³Ù³ñ µÝ³Ï³ñ³ÝÝ»ñÇ í³ñÓ³Ï³ÉáõÃÛáõÝ</t>
  </si>
  <si>
    <t xml:space="preserve"> 750 </t>
  </si>
  <si>
    <t xml:space="preserve">  2 </t>
  </si>
  <si>
    <t xml:space="preserve">  100 </t>
  </si>
  <si>
    <t xml:space="preserve"> 5250 </t>
  </si>
  <si>
    <t xml:space="preserve"> 1050 </t>
  </si>
  <si>
    <t>Դրամաշնորհի մրցույթով հաղթող կազմակերպություններ</t>
  </si>
  <si>
    <t>Ցերեկային սոցիալ-վերականգնողական ծառայություններ մատուցող ոչ պետական կազմակերպությունների թիվ, հատ</t>
  </si>
  <si>
    <t xml:space="preserve">Փոքր տների թիվ, հատ </t>
  </si>
  <si>
    <t xml:space="preserve">ՀՀ կառավարության ծրագիր
4. Մարդկային կապիտալի զարգացում
4.6 աշխատանք և սոցիալական պաշտպանություն, 22-րդ պարբերությունով սահմանված նպատակները։
</t>
  </si>
  <si>
    <t xml:space="preserve">êáóÇ³É³Ï³Ý å³ßïå³ÝáõÃÛ³Ý áÉáñïÇ ÑÇÙÝ³Ï³Ý ËÝ¹ÇñÝ»ñÝ áõÕÕ³ÏÇáñ»Ý ³éÝãíáõÙ ¨ Ñ³ÙÁÝÏáõÙ »Ý ÐÐ Ï³é³í³ñáõÃÛ³Ý Íñ³·ñÇ Ýå³ï³ÏÝ»ñÇÝ  
2022 Ãí³Ï³ÝÇÝ  ²ßË³ï³ÝùÇ ¨ ëáóÇ³É³Ï³Ý Ñ³ñó»ñÇ Ý³Ë³ñ³ñáõÃÛ³Ý Ñ³Ù³ñ ·»ñ³Ï³ í»ñçÝ³Ï³Ý ³ñ¹ÛáõÝùÝ»ñ »Ý.                                                                                         -î³ñ»óÝ»ñÇ µÝ³·³í³éáõÙ Çñ³Ï³Ý³óíáÕ Íñ³·ñ»ñÇ ¨ ÙÇçáó³éáõÙÝ»ñÇ ÑÇÙÝ³Ï³Ý Ýå³ï³ÏÝ ¿ ËÝ³ÙùÇ Ï³ñÇù áõÝ»óáÕ  65 ï³ñÇÝ Éñ³ó³Í  ï³ñ»óÝ»ñÇ, 18 ï³ñÇÝ Éñ³ó³Í Ñ³ßÙ³Ý¹³ÙáõÃÛáõÝ áõÝ»óáÕ ³ÝÓ³Ýó, ÇÝãå»ë Ý³¨ áñáß³ÏÇ µÝ³ÏáõÃÛ³Ý í³Ûñ ãáõÝ»óáÕ ³ÝûÃ¨³Ý Ù³ñ¹Ï³Ýó (³ÛëáõÑ»ï` ß³Ñ³éáõÝ»ñ) Ñ³Ù³ñ ³ñÅ³Ý³å³ïÇí Ï»Ýë³å³ÛÙ³ÝÝ»ñÇ ³å³ÑáíáõÙÝ áõ Ýñ³Ýó ÏÛ³ÝùÇ áñ³ÏÇ µ³ñ»É³íáõÙÁ: Ì³é³ÛáõÃÛáõÝÝ»ñÇ ïñ³Ù³¹ñáõÙÝ Çñ³Ï³Ý³óíáõÙ ¿  ß³Ñ³éáõÝ»ñÇ ·Ý³Ñ³ïí³Í ëáóÇ³É³Ï³Ý Ï³ñÇùÝ»ñÇÝ Ñ³Ù³å³ï³ëË³Ý: ØÄÌÌ Ñ³ïí³ÍáõÙ ·»ñ³Ï³ í»ñçÝ³Ï³Ý ³ñ¹ÛáõÝùÝ»ñÝ »Ý՝                                                                                                                                        1.ä»ï³Ï³Ý ÙÇçáóÝ»ñÇ ßñç³Ý³ÏáõÙ ß³Ñ³éáõÝ»ñÇÝ Ù³ïáõóíáÕ ËÝ³ÙùÇ Í³é³ÛáõÃÛáõÝÝ»ñÇ ß³ñáõÝ³Ï³Ï³ÝáõÃÛ³Ý ³å³ÑáíáõÙÁ` Ëñ³Ëáõë»Éáí Í³é³ÛáõÃÛáõÝÝ»ñÇ å³ïíÇñ³ÏáõÙÁ Ñ³ë³ñ³Ï³Ï³Ý Ï³½Ù³Ï»ñåáõÃÛáõÝÝ»ñÇÝ ÙñóáõÃ³ÛÇÝ »Õ³Ý³Ïáí. 
2.ÊÝ³ÙùÇ Ï³ñÇù áõÝ»óáÕ 18 ï³ñÇÝ Éñ³ó³Í ³ÝÓ³Ýó  ïñ³Ù³¹ñíáÕ ËÝ³ÙùÇ Í³é³ÛáõÃÛáõÝÝ»ñÇ áñ³ÏÇ µ³ñ»É³íáõÙ.
3.ÊÝ³ÙùÇ Í³é³ÛáõÃÛáõÝÝ»ñ ëï³óáÕÝ»ñÇ Ãí³ù³Ý³ÏáõÙ  ËÝ³ÙùÇ ³ÛÉÁÝïñ³Ýù³ÛÇÝ Í³é³ÛáõÃ ÛáõÝÝ»ñ ëï³óáÕÝ»ñÇ ÁÝ·ñÏí³ÍáõÃÛ³Ý Ù³Ï³ñ¹³ÏÇ µ³ñÓñ³óáõÙ.                                                                                                                                                                                 4.Ø³ïáõóíáÕ ËÝ³ÙùÇ Í³é³ÛáõÃÛáõÝÝ»ñÇ Ñ³Ù³å³ï³ëË³ÝáõÃÛáõÝÁ ß³Ñ³éáõÝ»ñÇ ·Ý³Ñ³ïí³Í ëáóÇ³É³Ï³Ý ³ÝÑ³ï³Ï³Ý Ï³ñÇùÝ»ñÇÝ, 
5. Սոցիալական բնակարաններում բնակվող միայնակ տարեցներին նպատակային սոցիալական աջակցության տրամասրումը,    6.ì»ñÁ Ýßí³Í ·áñÍÁÝÃ³óÝ»ñÇ Çñ³Ï³Ý³óáõÙÝ ³å³Ñáí»Éáõ Ýå³ï³Ïáí ûñ»Ýë¹ñ³Ï³Ý ¹³ßïÇ Ï³ï³ñ»É³·áñÍáõÙÁ:                                                                                                                                                                       -Ð³ßÙ³Ý¹³ÙáõÃÛáõÝ áõÝ»óáÕ ³ÝÓ³Ýí ÑÇÙÝ³Ñ³ñó»ñÇ áÉáñïáõÙ Çñ³Ï³Ý³óíáÕ Íñ³·ñ»ñÇ ¨ ÙÇçáó³éáõÙÝ»ñÇ ÑÇÙÝ³Ï³Ý Ýå³ï³ÏÝ ¿ Ñ³ßÙ³Ý¹³ÙáõÃÛáõÝ áõÝ»óáÕ ³ÝÓ³Ýó Çñ³íáõÝùÝ»ññÇ å³ßïå³ÝáõÃÛáõÝÁ, Ñ³Ù³ÛÝù³ÛÇÝ ÏÛ³ÝùáõÙ Ýñ³Ýó  ëáóÇ³É³Ï³Ý Ý»ñ³éÙ³Ý ³å³ÑáíáõÙÁ ¨ Ï³ñÇùÇÝ Ñ³Ù³ñÅ»ù Í³é³ÛáõÃÛáõÝÝ»ñÇ Ù³ïáõóáõÙÁ:     ØÄÌÌ Å³Ù³Ý³Ï³Ñ³ïí³ÍáõÙ ·»ñ³Ï³ í»ñçÝ³Ï³Ý ³ñ¹ÛáõÝùÝ»ñÝ »Ý՝՝                                                                                                                                                 1.ä»ï³Ï³Ý ÙÇçáóÝ»ñÇ ßñç³Ý³ÏáõÙ ß³Ñ³éáõÝ»ñÇÝ Ï³ñÇùÇÝ Ñ³Ù³ñÅ»ù ³ç³ÏóáÕ ÙÇçáóÝ»ñÇ ïñ³Ù³¹ñáõÙ å»ï³Ï³Ý Ñ³í³ëï³·ñ»ñÇ ÑÇÙ³Ý íñ³:                                           2. ïñ³Ù³¹ñíáÕ ³ç³ÏóáÕ ÙÇçáóÝ»ñÇ áñ³ÏÇ µ³ñ»É³íáõÙ ¨ ï»ë³Ï³Ýáõ ÁÝ¹É³ÛÝáõÙ:                                                                                                                                              3. Ñ³ßÙ³Ý¹³ÙáõÃÛáõÝ áõÝ»óáÕ ³ÝÓ³Ýó ëáóÇ³É_í»ñ³Ï³Ý·ÝáÕ³Ï³Ý Í³é³ÛáõÃÛáõÝÝ»ñÇ ïñ³Ù³¹ñáõÙ ó»ñ»Ï³ÛÇÝ Ï»ÝïñáÝÝ»ñáõÙ՝ Ëñ³Ëáõë»Éáí Í³é³ÛáõÃÛáõÝÝ»ñÇ å³ïíÇñ³ÏáõÙÁ Ñ³ë³ñ³Ï³Ï³Ý Ï³½Ù³Ï»ñåáõÃÛáõÝÝ»ñÇÝ ÙñóáõÃ³ÛÇÝ »Õ³Ý³Ïáí.                         
4.Þ³Ñ³éáõÝ»ñÇÝ Ù³ïáõóíáÕ Í³é³ÛáõÃÛáõÝÝ»ñÇ áñ³ÏÇ µ³ñ»É³íáõÙÁ.
5.ÊÝ³ÙùÇ Í³é³ÛáõÃÛáõÝÝ»ñÇ ³å³ÇÝëïÇïáõóÇáÝ³É³óÙ³Ý ·áñÍÁÝÃ³óÇ Ñ³Ù³ï»ùëïáõÙ Ñ³Ù³ÛÝù³Ñ»Ýù ÷áùñ ËÙµ³ÛÇÝ ïÝ»ñáõÙ Ñ³ßÙ³Ý¹³ÙáõÃÛáõÝ áõÝ»óáÕ ³ÝÓ³Ýó ËÝ³ÙùÇ Í³ï³ÛáõÃÛáõÝÝ»ñÇ ïñ³Ù³¹ñáõÙ:     
6.ì»ñÁ Ýßí³Í ·áñÍÁÝÃ³óÝ»ñÇ Çñ³Ï³Ý³óáõÙÝ ³å³Ñáí»Éáõ Ýå³ï³Ïáí ûñ»Ýë¹ñ³Ï³Ý ¹³ßïÇ Ï³ï³ñ»É³·áñÍáõÙÁ:                                                                
-Անապահով սոցիալական խմբերին աջակցության բնագավառում`
2022 թվականին կշարունակվեն պետական նպաստների, այդ թվում՝ ընտանիքների անապահովության գնահատման համակարգում առցանց եղանակով ստացվող տվյալների շրջանակի ընդլայնման աշխատանքները
-ÇÝï»·ñí³Í ëáóÇ³É³Ï³Ý Í³é³ÛáõÃÛáõÝÝ»ñÇ Ñ³Ù³Ï³ñ·Ç Ý»ñ¹ñÙ³Ý ß³ñáõÝ³Ï³Ï³ÝáõÃÛáõÝ,                                                                                                                                 -¼µ³Õí³ÍáõÃÛ³Ý å»ï³Ï³Ý ù³Õ³ù³Ï³ÝáõÃÛ³Ý ß³ñáõÝ³Ï³Ï³Ý Ï³ï³ñ»É³·áñÍáõÙ                                                                                                                           ÀÝï³ÝÇùÝ»ñÇ, Ï³Ý³Ýó ¨ »ñ»Ë³Ý»ñÇ µÝ³·³í³éáõÙ ÑÇÙÝ³Ï³Ý ËÝ¹ÇñÝ»ñÝ áõÕÕ³ÏÇáñ»Ý ³éÝãíáõÙ ¨ Ñ³ÙÁÝÏáõÙ »Ý ÐÐ Ï³é³í³ñáõÃÛ³Ý Íñ³·ñÇ Ýå³ï³ÏÝ»ñÇÝ 
2021 Ãí³Ï³ÝÇÝ   ØÄÌÌ Ñ³ïí³ÍáõÙ ·»ñ³Ï³ í»ñçÝ³Ï³Ý ³ñ¹ÛáõÝùÝ»ñÝ »Ý՝՝                                                                                                                                     
 -ÏÛ³ÝùÇ ¹Åí³ñÇÝ Çñ³íÇ×³ÏáõÙ Ñ³ÛïÝí³Í Ï³Ý³Ýó, »ñ»Ë³Ý»ñÇ ¨ Ýñ³Ýó ÁÝï³ÝÇùÝ»ñÇ  ÏÛ³ÝùÇ áñ³ÏÇ µ³ñ»É³íáõÙÁ,  Ýñ³Ýó  ëáóÇ³É³Ï³Ý å³ßïå³ÝáõÃÛáõÝÝ áõ Ñ³ë³ñ³ÏáõÃÛ³Ý Ù»ç ÇÝï»·ñáõÙÁ  
 - Ù³ñ¹Ï³Ýó Ãñ³ýÇùÇÝ·Ç ¨ ß³Ñ³·áñÍÙ³Ý, ë»é³Ï³Ý µéÝáõÃÛ³Ý, ÁÝï³ÝÇùáõÙ µéÝáõÃÛ³Ý »ñ¨áõÛÃÝ»ñÇ Ï³ÝË³ñ·»ÉáõÙÁ, Ù³ñ¹Ï³Ýó Ãñ³ýÇùÇÝ·Ç ¨ ß³Ñ³·áñÍÙ³Ý, ë»é³Ï³Ý µéÝáõÃÛ³Ý, ÁÝï³ÝÇùáõÙ µéÝáõÃÛ³Ý »ÝÃ³ñÏí³Í ³ÝÓ³Ýó å³ßïå³ÝáõÃÛáõÝÁ, ³ç³ÏóáõÃÛáõÝÁ ¨ Ñ³ë³ñ³ÏáõÃÛáõÝ ÇÝï»·ñáõÙÁ                                                                                                                                                                           </t>
  </si>
  <si>
    <r>
      <t xml:space="preserve">  </t>
    </r>
    <r>
      <rPr>
        <i/>
        <sz val="10"/>
        <color rgb="FFFF0000"/>
        <rFont val="Arial LatArm"/>
        <family val="2"/>
      </rPr>
      <t>î³ñ»óÝ»ñÇ ¨ Ñ³ßÙ³Ý¹³ÙÝ»ñÇ µÝ³·³í³é                                                                                                                                                                                                                                                                     Տարեցների բնագավառում բյուջետային ծախսային ծրագրերում կատարվող հիմնական փոփոխություններ են՝
1. «Տարեց և (կամ) հաշմանդամություն ունեցող անձանց շուրջօրյա խնամքի ծառայություններ» միջոցառման (11001) շահառուների թիվը՝ 1160-ը ավելացվել է 45-ով, դարձնելով 1205, որից  1045 շահառուի շուրջօրյա խնամքի ծառայություններ կտրամադրվի 4 ՊՈԱԿ-ների կողմից, իսկ 160 շահառուի շուրջօրյա խնամքի ծառայություն կտրամադրի Հայկական Կարմիր Խաչ ընկերությունը: ՀՀ  2022թ. պետական բյուջեում հաստատված է 2,495,868.0 հազ.դրամ, 2022 թ. առաջարկվում է 2,495,868.0 հազ. դրամ:
2. «Տարեց և (կամ) հաշմանդամություն ունեցող անձանց տնային պայմաններում խնամքի ծառայություններ» միջոցառման (11002) շահառուների թիվը 1880-ից հասցվել է 1887: Դա պայմանավորված է նրանով, որ «Տնային պայմաններում միայնակ տարեցների և հաշմանդամների սոցիալական սպասարկման կենտրոն» ՊՈԱԿ-ը Մալաթիա-Սեբաստիա համայնքում կտարամդրի 180 շահառուի խնամք տնային պայմաններում, և ևս 57 շահառուի կապահովի կացարանով։ Մյուս բոլոր տարածքներում տնային խնամքի ծառայությունը կտրամադրեն տնային խնամքի համար հայտարարաված մրցույթում հաղթող կազմակերպությունները:  2022թ. համար հաստատված է 193,535.7 հազ. դրամ՝ 1880 շահառուի տնային խնամքի համար, 2023 թ. առաջարկվում է 1887 շահառուի, այդ թվում՝ 1500 շահառուի համար ընդհանուր տիպի խնամքի տրամադրում՝ 212,698.9 հազ. դրամ, իսկ 150 շահառուի համար հատուկ (մասնագիտացված) խնամքի տրամադրում, ընդհանուր առմամբ՝ 242,364.8 հազար ՀՀ դրամի դրամաշնորհի տրամադրման մրցույթի արդյունքում ընտրված կազմակերպություններին, 38,535.7 հազար ՀՀ դրամը՝ պետական ոչ առևտրային կազմակերպությանը։
3. «18 տարին լրացած անձանց ցերեկային կենտրոններում խնամքի և սննդի տրամադրման ծառայություններ» միջոցառման (11003) շահառուների թիվը 2022 թվականին եղել է 1600 անձ՝ 170,000.0 հազար դրամի չափով, իսկ 2023 թվականին նախատեսվում է շահառուների թիվն ավելացնել 100-ով՝ դարձնել 1700 շահառու, որի համար կպահանջվի 189,325.7 հազ. դրամ, այդ թվում՝ 400 տարեց և (կամ) հաշմանդամություն ունեցող անձանց  համար սոցիալական հոգածության ցերեկային խնամքի ծառայություններ՝ 44,547.2 հազ. դրամ, և 1300 չափահաս անձանցսննդի տրամադրման ծառայություններ բարեգործական ճաշարաններում՝ 144,778.5 հազ. դրամ:
4. «Տարեց և (կամ) հաշմանդամություն ունեցող անձանց շուրջօրյա խնամքի ծառայություններ Լոռու մարզում » միջոցառման (11004) շահառուների թիվը 2022 թվականին եղել է 55 անձ՝ 24,000.0 հազար դրամի չափով, և 2023 թվականին նախատեսվում է շահառուների թիվը պահպանել, սակայն ավելացնելով հաստիքները ըստ սահմանված չափորոշչի՝ 31.5 դրույք, որի համար կպահանջվի 35,262.2 հազ. դրամ:
5. «Անօթևան մարդկանց համար ժամանակավոր օթևանի տրամադրման ծառայություններ» միջոցառման (11005) շահառուների թիվը 2022 թվականին եղել է 80 անձ՝ 47,000.0 հազար դրամի չափաքանակով, իսկ 2023 թվականին, սակայն խնամքը կազմակերպվել է «Երևանի Թիվ 1 տուն-ինտերնատ» ՊՈԱԿ-ի առանձնացված մասնաշենքում, որի համար պահանջվել է ևս 21,500.0 հազ․ ՀՀ դրամ, ուստի 80 շահառուի համար նախատեսվում է 68,500.0 հազ. ՀՀ դրամ։
6. 1205 ծրագրի շրջանակում իրականացվում է «ԱՊՀ տարածքում Հայրենական մեծ պատերազմի հաշմանդամներին և մասնակիցներին օդային տրանսպորտով մատուցվող ծառայությունների դիմաց փոխհատուցում» միջոցառումը (12008), ինչի համար 2022 թվականին հատկացվել էր 4,735.0 հազար դրամ՝ 35 շահառուի հաշվարկով։ Ելնելով փաստացի թվաքանակից՝ առաջարկվում է 2023 թվականին նույն միջոցառումն իրականացնել 15 շահառուի համար՝ ֆինանսական չափաքանակը սահմանելով 2,000.0 հազար դրամ։
7.1205 ծրագրի շրջանակում իրականացվում է «Աջակցություն «ՀՀ վետերանների միավորում» կազմակերպությանը» միջոցառումը (12026), ինչի համար 2022 թվականին հատկացվել էր 18,000.0 հազար դրամ՝ 50 շահառուի հաշվարկով։ Ելնելով փաստացի թվաքանա</t>
    </r>
    <r>
      <rPr>
        <i/>
        <sz val="10"/>
        <rFont val="Arial LatArm"/>
        <family val="2"/>
      </rPr>
      <t xml:space="preserve">կից՝ առաջարկվում է 2023 թվականին նույն միջոցառումն իրականացնել 40 շահառուի համար՝ ֆինանսական չափաքանակը պահպանելով նույնը՝ 18,000.0 հազար դրամ։
                                                                                              </t>
    </r>
    <r>
      <rPr>
        <i/>
        <sz val="10"/>
        <rFont val="Arial LatArm"/>
        <family val="2"/>
      </rPr>
      <t xml:space="preserve">
</t>
    </r>
    <r>
      <rPr>
        <b/>
        <i/>
        <sz val="10"/>
        <rFont val="Arial LatArm"/>
        <family val="2"/>
      </rPr>
      <t>²Ý³å³Ñáí ëáóÇ³É³Ï³Ý ËÙµ»ñÇÝ ³ç³ÏóáõÃÛ³Ý µÝ³·³í³éáõÙ</t>
    </r>
    <r>
      <rPr>
        <i/>
        <sz val="10"/>
        <rFont val="Arial LatArm"/>
        <family val="2"/>
      </rPr>
      <t xml:space="preserve">
2022 թվականին կշարունակվեն պետական նպաստների, այդ թվում՝ ընտանիքների անապահովության գնահատման համակարգում առցանց եղանակով ստացվող տվյալների շրջանակի ընդլայնման աշխատանքները </t>
    </r>
    <r>
      <rPr>
        <b/>
        <i/>
        <sz val="10"/>
        <rFont val="Arial LatArm"/>
        <family val="2"/>
      </rPr>
      <t xml:space="preserve">                                                                                                                                                                                           ÀÝï³ÝÇùÝ»ñÇ, Ï³Ý³Ýó ¨ »ñ»Ë³Ý»ñÇ µÝ³·³í³é   </t>
    </r>
    <r>
      <rPr>
        <i/>
        <sz val="10"/>
        <rFont val="Arial LatArm"/>
        <family val="2"/>
      </rPr>
      <t xml:space="preserve">                                                                                                                              
ºñ»Ë³Ý»ñÇ Çñ³íáõÝùÝ»ñÇ å³ßïå³ÝáõÃÛ³Ý Ñ³Ù³Ï³ñ·Ç µ³ñ»É³íáõÙÁ, ³ÛÉÁÝïñ³Ýù³ÛÇÝ ËÝ³ÙùÇ Ñ³Ù³ã³÷ ¨ Áëï Ï³ñÇùÇ Í³é³ÛáõÃÛáõÝÝ»ñÇ ó³ÝóÇ ÁÝ¹É³ÛÝáõÙÁ, Ñ³Ù³ÉÇñ ³ç³ÏóáõÃÛáõÝ ÏÛ³ÝùÇ ¹Åí³ñÇÝ Çñ³íÇ×³ÏáõÙ Ñ³ÛïÝí³Í »ñ»Ë³Ý»ñÇÝ ¨ Ýñ³Ýó ÁÝï³ÝÇùÝ»ñÇÝ՝ Ëñ³Ëáõë»Éáí Ï³ÛáõÝ »Ï³ÙïÇ ³ÕµÛáõñÝ»ñÇ Ó¨³íáñáõÙÁ ¨ ½µ³Õí³ÍáõÃÛáõÝÁ,  ßáõñçûñÛ³ ËÝ³ÙùÇ Ñ³ëï³ïáõÃÛáõÝÝ»ñÇ ³å³ÇÝëïÇïáõóÇáÝ³É³óáõÙÁ՝ Ý»ñ³éÛ³É áã å»ï³Ï³Ý Ñ³ëï³ïáõÃÛáõÝÝ»ñÝ áõ Ù³ëÝ³·Çï³óí³Í ËÝ³ÙùÇ Ñ³ëï³ïáõÃÛáõÝÝ»ñ: 
Î³Ý³Ýó ÑÇÙÝ³Ñ³ñó»ñÇ µÝ³·³í³é՝ 2021 Ãí³Ï³ÝÇÝ Ý³Ë³ï»ëíáõÙ ¿  Ý»ñ¹Ý»É ««Êáó»ÉÇ ËÙµ»ñÇÝ՝ Ñ³ßÙ³µ¹³ÙáõÃÛáõÝ áõÝ»óáÕ, ³½·³ÛÇÝ ÷áùñ³Ù³ëÝáõÃÛáõÝÝ»ñÇÝ å³ïÏ³ÝáÕ , ¹³ï³å³ñïí³Í ¨ å³ïÇÅÁ Ïñ³Í Ï³Ý³Ýó, ÇÝãå»ë Ý³¨ ë»é³Ï³Ý µéÝáõÃÛ³Ý »ÝÃ³ñÏí³Í »ñ»Ë³Ý»ñÇ ëáóÇ³É³Ï³Ý Ý»ñ³éÙ³ÝÝ áõÕÕí³Í ÙÇçáó³éáõÙÝ»ñ:    </t>
    </r>
    <r>
      <rPr>
        <b/>
        <i/>
        <sz val="10"/>
        <rFont val="Arial LatArm"/>
        <family val="2"/>
      </rPr>
      <t xml:space="preserve">¼µ³Õí³ÍáõÃÛ³Ý µÝ³·³í³é </t>
    </r>
    <r>
      <rPr>
        <i/>
        <sz val="10"/>
        <rFont val="Arial LatArm"/>
        <family val="2"/>
      </rPr>
      <t>2022 Ãí³Ï³ÝÇÝ ³é³ÝÓÝ³ÏÇ áõß³¹ñáõÃÛáõÝ Ï¹³ñÓíÇ Ï³ÛáõÝ ¨ Å³Ù³Ý³Ï³íáñ ½µ³Õí³ÍáõÃÛ³Ý ³å³ÑáíÙ³ÝÝ áõÕÕí³Í ÙÇçáó³éáõÙÝ»ñÇ ³ñ¹ÛáõÝ³í»ïáõÃÛ³Ý µ³ñÓñ³óÙ³ÝÁ, ³ßË³ï³ßáõÏ³ÛáõÙ ³ÝÙñóáõÝ³Ï ËÙµ»ñÇ՝ »ñÇï³ë³ñ¹Ý»ñÇ, Ñ³ßÙ³Ý¹³ÙáõÃÛáõÝ áõÝ»óáÕ ³ÝÓ³Ýó, Ï³Ý³Ýó ÙñóáõÝ³ÏáõÃÛ³Ý µ³ñÓñ³óÙ³ÝÁ, ÇÝãå»ë Ý³¨ ³ßË³ï³ßáõÏ³ÛÇ Ï³ñ·³íáñÙ³Ý Ýå³ï³Ï³ÛÇÝ ÙÇçáó³éáõÙÝ»ñÇ ¨ ³ñ¹ÛáõÝ³í»ï ·áñÍÇùÝ»ñÇ Ý»ñ¹ñÙ³ÝÁ:</t>
    </r>
  </si>
  <si>
    <t xml:space="preserve"> Ð³Ù³ÛÝù³ÛÇÝ »ÝÃ³Ï³ÛáõÃÛ³Ý ëáóÇ³É³Ï³Ý Í³é³ÛáõÃÛáõÝÝ»ñÇ ÏáÕÙÇó ëáóÇ³É³Ï³Ý ³ç³ÏóáõÃÛ³Ý ù³Õ³ù³Ï³ÝáõÃÛ³Ý Çñ³Ï³Ý³óÙ³Ý ³å³ÑáíáõÙ </t>
  </si>
  <si>
    <t xml:space="preserve">  êáóÇ³É³Ï³Ý ¹»åùÇ í³ñÙ³Ý Í³é³ÛáõÃÛ³Ý Ó»éùµ»ñáõÙ </t>
  </si>
  <si>
    <t xml:space="preserve">ïáõÝ³ÛóÇ ³ñ¹ÛáõÝùáõÙ ëáóÇ³É³Ï³Ý Í³é³ÛáõÃÛáõÝ ëï³ó³Í ÁÝï³ÝÇùÝ»ñÇ (³ÝÓ³Ýó) ÃÇí </t>
  </si>
  <si>
    <t xml:space="preserve">·Ý³Ñ³ïí³Í Ï³ñÇùÝ»ñÇ ÃÇí՝ ïáÏáë, ïáõÝ³Ûó»ñÇ ÝÏ³ïÙ³Ùµ </t>
  </si>
  <si>
    <t>îáõÝ³Ûó»ñÇ ÃÇíÁ, այդ թվում՝</t>
  </si>
  <si>
    <t xml:space="preserve"> 3426.12 </t>
  </si>
  <si>
    <t xml:space="preserve"> 8 </t>
  </si>
  <si>
    <t xml:space="preserve"> 700 </t>
  </si>
  <si>
    <t xml:space="preserve">Ð³ßÙ³Ý¹³ÙáõÃÛáõÝ áõÝ»óáÕ ³ÝÓ³Ýó Ù³ïáõóíáÕ Í³é³ÛáõÃÛáõÝÝ»ñÇ Íñ³·ñÇ Çñ³Ï³Ý³óÙ³Ý ³å³ÑáíáõÙ </t>
  </si>
  <si>
    <t xml:space="preserve"> 16 </t>
  </si>
  <si>
    <t xml:space="preserve">  1264 </t>
  </si>
  <si>
    <t xml:space="preserve"> 9300 </t>
  </si>
  <si>
    <t xml:space="preserve"> 13 </t>
  </si>
  <si>
    <t xml:space="preserve"> 76 </t>
  </si>
  <si>
    <t xml:space="preserve"> 24936.69 </t>
  </si>
  <si>
    <t xml:space="preserve"> 5447 </t>
  </si>
  <si>
    <t xml:space="preserve"> 7338 </t>
  </si>
  <si>
    <t xml:space="preserve"> 1300 </t>
  </si>
  <si>
    <t>3</t>
  </si>
  <si>
    <t>4</t>
  </si>
  <si>
    <t>5</t>
  </si>
  <si>
    <t>6</t>
  </si>
  <si>
    <t>7</t>
  </si>
  <si>
    <t>8</t>
  </si>
  <si>
    <t>9</t>
  </si>
  <si>
    <t>10</t>
  </si>
  <si>
    <t xml:space="preserve">î³ñ»ó ¨ (Ï³Ù) Ñ³ßÙ³Ý¹³ÙáõÃÛáõÝ áõÝ»óáÕ ³ÝÓ³Ýó ßáõñçûñÛ³ ËÝ³ÙùÇ Í³é³ÛáõÃÛáõÝÝ»ñ (î³ñ»óÝ»ñÇ ¨ Ñ³ßÙ³Ý¹³ÙáõÃÛáõÝ áõÝ»óáÕ 18 ï³ñÇÝ Éñ³ó³Í ³ÝÓ³Ýó ßáõñçûñÛ³ ËÝ³ÙùÇ Í³é³ÛáõÃÛáõÝÝ»ñ) </t>
  </si>
  <si>
    <t xml:space="preserve">î³ñ»ó ¨ (Ï³Ù) Ñ³ßÙ³Ý¹³ÙáõÃÛáõÝ áõÝ»óáÕ ³ÝÓ³Ýó ïÝ³ÛÇÝ å³ÛÙ³ÝÝ»ñáõÙ ËÝ³ÙùÇ Í³é³ÛáõÃÛáõÝÝ»ñ (î³ñ»óÝ»ñÇÝ ¨ Ñ³ßÙ³Ý¹³ÙáõÃÛáõÝ áõÝ»óáÕ ³ÝÓ³Ýó ïÝ³ÛÇÝ å³ÛÙ³ÝÝ»ñáõÙ ËÝ³ÙùÇ Í³é³ÛáõÃÛáõÝÝ»ñ) </t>
  </si>
  <si>
    <t>18 ï³ñÇÝ Éñ³ó³Í ³ÝÓ³Ýó ó»ñ»Ï³ÛÇÝ Ï»ÝïñáÝÝ»ñáõÙ ËÝ³ÙùÇ ¨ ëÝÝ¹Ç ïñ³Ù³¹ñÙ³Ý Í³é³ÛáõÃÛáõÝÝ»ñ (î³ñ»óÝ»ñÇÝ, Ñ³ßÙ³Ý¹³ÙáõÃÛáõÝ áõÝ»óáÕ ³ÝÓ³Ýó ó»ñ»Ï³ÛÇÝ ËÝ³ÙùÇ Í³é³ÛáõÃÛáõÝÝ»ñ (ëÝÝ¹Ç ïñ³Ù³¹ñÙ³Ý ·Íáí))</t>
  </si>
  <si>
    <t>î³ñ»ó ¨ (Ï³Ù) Ñ³ßÙ³Ý¹³ÙáõÃÛáõÝ áõÝ»óáÕ ³ÝÓ³Ýó ßáõñçûñÛ³ ËÝ³ÙùÇ Í³é³ÛáõÃÛáõÝÝ»ñ Èáéáõ Ù³ñ½áõÙ (î³ñ»óÝ»ñÇ ¨ Ñ³ßÙ³Ý¹³ÙáõÃÛáõÝ áõÝ»óáÕ ³ÝÓ³Ýó ßáõñçûñÛ³ ËÝ³ÙùÇ Í³é³ÛáõÃÛáõÝÝ»ñ Èáéáõ Ù³ñ½áõÙ)</t>
  </si>
  <si>
    <t>Ðá·»Ï³Ý ³éáÕçáõÃÛ³Ý ËÝ¹ÇñÝ»ñ áõÝ»óáÕ ³ÝÓ³Ýó ïÝ³ÛÇÝ ËÝ³ÙùÇ Í³é³ÛáõÃÛáõÝ</t>
  </si>
  <si>
    <t xml:space="preserve"> ¸ñ³Ù³Ï³Ý ³ç³ÏóáõÃÛáõÝ ÁÝï³ÝÇùáõÙ 3 ¨ ³í»ÉÇ »ñ»Ë³ áõÝ»óáÕ ÁÝï³ÝÇùÝ»ñÇÝ</t>
  </si>
  <si>
    <t xml:space="preserve"> ÀÝï³ÝÇùáõÙ 3-ñ¹ ¨ Ûáõñ³ù³ÝãÛáõñ Ñ³çáñ¹ »ñ»Ë³ÛÇ ÍÝí»Éáõ Ï³å³ÏóáõÃÛ³Ùµ Ýáñ ÍÝí³Í »ñ»Ë³ÛÇÝ Ýß³Ý³Ï»É ¨ í×³ñ»É ¹ñ³Ù³Ï³Ý ³ç³ÏóáõÃÛáõÝ՛ ³Ùë³Ï³Ý 50000 ¹ñ³ÙÇ ã³÷áí, ÙÇÝã¨ »ñ»Ë³ÛÇ 6 ï³ñ»Ï³ÝÁ Éñ³Ý³ÉÁ</t>
  </si>
  <si>
    <t xml:space="preserve">3 ¨ ³í»ÉÇ »ñ»Ë³Ý»ñ áõÝ»óáÕ ÁÝï³ÝÇùÝ»ñ, áñáÝù Ï¹ÇÙ»Ý 2022Ã· ÑáõÝí³ñÇ 1-Çó Ñ»ïá ÁÝï³ÝÇùáõÙ ÍÝí³Í »ñ»Ë³ÛÇ Ñ³Ù³ñ ¹ñ³Ù³Ï³Ý ³ç³ÏóáõÃÛáõÝ ëï³Ý³Éáõ Ñ³Ù³ñ </t>
  </si>
  <si>
    <t xml:space="preserve"> Þ³Ñ³éáõÝ»ñÇ  Ãí³ù³Ý³Ï, ÁÝï³ÝÇù (Ûáõñ³ù³ÝãÛáõñ »ñ»Ë³ÛÇ Ñ³Ù³ñ ¹ÇÙ³Í) </t>
  </si>
  <si>
    <t xml:space="preserve"> 4875 </t>
  </si>
  <si>
    <t xml:space="preserve"> Ð³ßÙ³Ý¹³ÙáõÃÛáõÝ áõÝ»óáÕ ³ÝÓ³Ýó ëáóÇ³É- í»ñ³Ï³Ý·ÝáÕ³Ï³Ý Í³é³ÛáõÃÛáõÝÝ»ñ ó»ñ»Ï³ÛÇÝ Ï»ÝïñáÝáõÙ</t>
  </si>
  <si>
    <t xml:space="preserve"> Øï³íáñ ¨ Ñá·»Ï³Ý ËÝ¹ÇñÝ»ñ áõÝ»óáÕ ³ÝÓ³Ýó ëáóÇ³É-í»ñ³Ï³Ý·ÝáÕ³Ï³Ý Í³é³ÛáõÃÛáõÝÝ»ñÇ Ù³ïáõóáõÙ ó»ñ»Ï³ÛÇÝ Ï»ÝïñáÝáõÙ</t>
  </si>
  <si>
    <t xml:space="preserve"> Ð³ßÙ³Ý¹³ÙáõÃÛáõÝ áõÝ»óáÕ ³ÝÓ³Ýó ßáõñçûñÛ³  ËÝ³ÙùÇ  Í³é³ÛáõÃÛáõÝ»ñ Ñ³Ù³ÛÝù³Ñ»Ýù ÷áùñ ËÙµ³ÛÇÝ ïÝ»ñáõÙ  </t>
  </si>
  <si>
    <t>Ð³ßÙ³Ý¹³ÙáõÃÛáõÝ áõÝ»óáÕ  ³ÝÓ³Ýó, ³Û¹ ÃíáõÙ Ùï³íáñ ¨ Ñá·»Ï³Ý ³éáÕçáõÃÛ³Ý ËÝ¹ÇñÝ»ñáí ³ÝÓ³Ýó  ßáõñçûñÛ³ ËÝ³ÙùÇ ¨ ëáóÇ³É-Ñá·»µ³Ý³Ï³Ý í»ñ³Ï³Ý·ÝÙ³Ý Í³é³ÛáõÃÛáõÝÝ»ñÇ ïñ³Ù³¹ñáõÙ</t>
  </si>
  <si>
    <t xml:space="preserve"> Ð³Û³ëï³ÝÇ Ð³Ýñ³å»ïáõÃÛ³Ý å³ßïå³ÝáõÃÛ³Ý Å³Ù³Ý³Ï ½ÇÝÍ³é³ÛáÕÝ»ñÇ ÏÛ³ÝùÇÝ Ï³Ù ³éáÕçáõÃÛ³ÝÁ å³ï×³éí³Í íÝ³ëÝ»ñÇ Ñ³ïáõóáõÙ</t>
  </si>
  <si>
    <t xml:space="preserve"> ÐÐ äÜ ½ÇÝíáñ³Ï³Ý ÏáãáõÙ áõÝ»óáÕ ³ÝÓÝ³Ï³½ÙÇÝëáóÇ³É³Ï³Ý ³ç³ÏóáõÃÛáõÝ</t>
  </si>
  <si>
    <t xml:space="preserve"> ÐÐ äÜ ½ÇÝíáñ³Ï³Ý ÏáãáõÙ áõÝ»óáÕ ³ÝÓÝ³Ï³½ÙÇÝ ïñ³Ù³¹ñí³Í ëå³éáÕ³Ï³Ý í³ñÏ»ñÇ ïáÏáë³·áõÙ³ñÝ»ñÇ Ù³ëÝ³ÏÇ ÷áËÑ³ïáõóáõÙ</t>
  </si>
  <si>
    <t xml:space="preserve"> ²ç³ÏóáõÃÛáõÝ «ÐÐ í»ï»ñ³ÝÝ»ñÇ ÙÇ³íáñáõÙ» Ñ³ë³ñ³Ï³Ï³Ý Ï³½Ù³Ï»ñåáõÃÛ³ÝÁ</t>
  </si>
  <si>
    <t xml:space="preserve"> ²ç³ÏóáõÃÛ³Ý ïñ³Ù³¹ñáõÙ ՛ í»ï»ñ³ÝÝ»ñÇ ÝÛáõÃ³Ï³Ý, Ï»Ýó³Õ³ÛÇÝ å³ÛÙ³ÝÝ»ñÇ µ³ñ»É³íÙ³Ý, µÅßÏ³Ï³Ý ëå³ë³ñÏÙ³Ý, ÑáõÕ³ñÏ³íáñáõÃÛ³Ý Í³Ëë»ñÇ, Ñáõß³ï³Ëï³ÏÝ»ñÇ áõ Ñáõß³ñÓ³ÝÝ»ñÇ ËÝ³ÙùÇ Çñ³Ï³Ý³óÙ³Ý Ñ³Ù³ñ</t>
  </si>
  <si>
    <t>ÀÝï³ÝÇùÇ ëáóÇ³É³Ï³Ý ·Ý³Ñ³ïÙ³Ý Ñ³Ù³Ï³ñ·áõÙ</t>
  </si>
  <si>
    <t>¼µ³Õí³ÍáõÃÛ³Ý å»ï³Ï³Ý Íñ³·ñ»ñÇ Ñ³Ù³Ï³ñ·áõÙ</t>
  </si>
  <si>
    <t>Ð³ßÙ³Ý¹³ÙáõÃÛ³Ý ·Ý³Ñ³ïÙ³Ý Ñ³Ù³Ï³ñ·áõÙ</t>
  </si>
  <si>
    <t xml:space="preserve"> ÀÝï³ÝÇùÝ»ñÇ ÃÇí, Ñ³ï </t>
  </si>
  <si>
    <t>³Û¹ ÃíáõÙ՝ Ñ³ßÙ³Ý¹³ÙáõÃÛáõÝ áõÝ»óáÕ</t>
  </si>
  <si>
    <t>´Ý³Ï³ñ³ÝÝ»ñÇ ù³Ý³Ï</t>
  </si>
  <si>
    <t xml:space="preserve"> Î³éáõó³å³ïíáÕ Ù³Ï»ñ»ëÁ, ùÙ </t>
  </si>
  <si>
    <t xml:space="preserve"> ºñÇï³ë³ñ¹ ¨ »ñ»Ë³ áõÝ»óáÕ ÁÝï³ÝÇùÝ»ñÇ µÝ³Ï³ñ³Ý³ÛÇÝ ³å³ÑáíÙ³Ý ³ç³ÏóáõÃÛáõÝ</t>
  </si>
  <si>
    <t>»ñÇï³ë³ñ¹ ¨ »ñ»Ë³Ý»ñ áõÝ»óáÕ ÁÝï³ÝÇùÝ»ñÇ µÝ³Ï³ñ³Ý³ÛÇÝ ³å³ÑáíáõÃÛ³Ý ïñ³Ù³¹ñáõÙ</t>
  </si>
  <si>
    <t xml:space="preserve">ºñ»Ë³ áõÝ»óáÕ ÁÝï³ÝÇùÝ»ñ, áíù»ñ ó³ÝÏ³ÝáõÙ »Ý Ó»éù µ»ñ»É µÝ³Ï³ñ³Ý, Ï³ÝË³í×³ñÇ ³å³Ñáí³·ñáõÃÛ³Ý Ó»éù µ»ñáõÙ »ñÇï³ë³ñ¹ ÁÝï³ÝÇùÝ»ñÇ Ñ³Ù³ñ, »ñ»Ë³ÛÇ ÍÝÝ¹áí å³ÛÙ³Ý³íáñí³Í ÑÇ÷áÃ»ù³ÛÇÝ í³ñÏ Ù³ñáÕ ÁÝï³ÝÇùÝ»ñ </t>
  </si>
  <si>
    <t xml:space="preserve">Þ³Ñ³éáõÝ»ñÇ  Ãí³ù³Ý³Ï ÁÝï³ÝÇù (µ³½Ù³½³í³Ï ÁÝï³ÝÇùÝ»ñÇ Ýå³ëïÇ µ³Õ³¹ñÇã) </t>
  </si>
  <si>
    <t xml:space="preserve"> 7450 </t>
  </si>
  <si>
    <t xml:space="preserve"> 1214 </t>
  </si>
  <si>
    <t xml:space="preserve">Î»Ýë³µ³Ý³Ï³Ý ÁÝï³ÝÇù ï»Õ³÷áËí³Í ¨ Ñ³ëï³ïáõÃÛáõÝ ÙáõïùÁ Ï³ÝË³ñ·»Éí³Í »ñ»Ë³Ý»ñÇ ÁÝï³ÝÇùÝ»ñÇ µÝ³Çñ³ÛÇÝ û·ÝáõÃÛ³Ý ÷³Ã»ÃÇ ïñ³Ù³¹ñáõÙ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</si>
</sst>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4" formatCode="_-* #,##0.00\ _դ_ր_._-;\-* #,##0.00\ _դ_ր_._-;_-* &quot;-&quot;??\ _դ_ր_._-;_-@_-"/>
    <numFmt numFmtId="165" formatCode="##,##0.0;\(##,##0.0\);\-"/>
    <numFmt numFmtId="166" formatCode="0.0"/>
    <numFmt numFmtId="167" formatCode="_-* #,##0.0_р_._-;\-* #,##0.0_р_._-;_-* &quot;-&quot;??_р_._-;_-@_-"/>
    <numFmt numFmtId="168" formatCode="#,##0.0"/>
    <numFmt numFmtId="169" formatCode="#,##0.0_);\(#,##0.0\)"/>
    <numFmt numFmtId="170" formatCode="_(* #,##0.0_);_(* \(#,##0.0\);_(* &quot;-&quot;??_);_(@_)"/>
    <numFmt numFmtId="171" formatCode="_-* #,##0.00_?_._-;\-* #,##0.00_?_._-;_-* &quot;-&quot;??_?_._-;_-@_-"/>
    <numFmt numFmtId="172" formatCode="_-* #,##0.00_р_._-;\-* #,##0.00_р_._-;_-* &quot;-&quot;??_р_._-;_-@_-"/>
    <numFmt numFmtId="173" formatCode="_-* #,##0.00_-;\-* #,##0.00_-;_-* &quot;-&quot;??_-;_-@_-"/>
    <numFmt numFmtId="174" formatCode="_-* #,##0.00\ _A_M_D_-;\-* #,##0.00\ _A_M_D_-;_-* &quot;-&quot;??\ _A_M_D_-;_-@_-"/>
    <numFmt numFmtId="175" formatCode="_-* #,##0.0\ _A_M_D_-;\-* #,##0.0\ _A_M_D_-;_-* &quot;-&quot;?\ _A_M_D_-;_-@_-"/>
    <numFmt numFmtId="176" formatCode="_-* #,##0.0_-;\-* #,##0.0_-;_-* &quot;-&quot;??_-;_-@_-"/>
    <numFmt numFmtId="177" formatCode="_(* #,##0_);_(* \(#,##0\);_(* &quot;-&quot;??_);_(@_)"/>
    <numFmt numFmtId="178" formatCode="#,##0.0000000000_);\(#,##0.0000000000\)"/>
    <numFmt numFmtId="179" formatCode="_(* #,##0.0_);_(* \(#,##0.0\);_(* &quot;-&quot;?_);_(@_)"/>
    <numFmt numFmtId="180" formatCode="#,##0.0_ ;\-#,##0.0\ "/>
  </numFmts>
  <fonts count="148">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GHEA Grapalat"/>
      <family val="3"/>
    </font>
    <font>
      <sz val="8"/>
      <name val="GHEA Grapalat"/>
      <family val="3"/>
    </font>
    <font>
      <sz val="10"/>
      <name val="Arial"/>
      <family val="2"/>
    </font>
    <font>
      <u/>
      <sz val="11"/>
      <color theme="10"/>
      <name val="Calibri"/>
      <family val="2"/>
      <charset val="1"/>
    </font>
    <font>
      <sz val="11"/>
      <color theme="1"/>
      <name val="Arial Armenian"/>
      <family val="2"/>
    </font>
    <font>
      <sz val="8"/>
      <name val="GHEA Grapalat"/>
      <family val="2"/>
    </font>
    <font>
      <sz val="10"/>
      <name val="Arial Armenian"/>
      <family val="2"/>
    </font>
    <font>
      <sz val="11"/>
      <color theme="1"/>
      <name val="Calibri"/>
      <family val="2"/>
      <charset val="1"/>
      <scheme val="minor"/>
    </font>
    <font>
      <b/>
      <sz val="10"/>
      <name val="Arial LatArm"/>
      <family val="2"/>
    </font>
    <font>
      <sz val="10"/>
      <name val="Arial LatArm"/>
      <family val="2"/>
    </font>
    <font>
      <b/>
      <sz val="18"/>
      <color theme="3"/>
      <name val="Cambria"/>
      <family val="2"/>
      <scheme val="major"/>
    </font>
    <font>
      <sz val="9"/>
      <name val="Arial Armenian"/>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sz val="12"/>
      <name val="Arial Armenian"/>
      <family val="2"/>
    </font>
    <font>
      <sz val="11"/>
      <color theme="1"/>
      <name val="Times Armenian"/>
      <family val="2"/>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u/>
      <sz val="11"/>
      <color theme="10"/>
      <name val="Calibri"/>
      <family val="2"/>
      <scheme val="minor"/>
    </font>
    <font>
      <sz val="10"/>
      <color indexed="8"/>
      <name val="Calibri"/>
      <family val="2"/>
      <charset val="204"/>
    </font>
    <font>
      <sz val="10"/>
      <color indexed="9"/>
      <name val="Calibri"/>
      <family val="2"/>
      <charset val="204"/>
    </font>
    <font>
      <sz val="11"/>
      <color theme="1"/>
      <name val="Calibri"/>
      <family val="2"/>
      <charset val="204"/>
      <scheme val="minor"/>
    </font>
    <font>
      <sz val="11"/>
      <color indexed="8"/>
      <name val="Times Armenian"/>
      <family val="2"/>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b/>
      <sz val="11"/>
      <color indexed="8"/>
      <name val="Times Armenian"/>
      <family val="2"/>
    </font>
    <font>
      <sz val="11"/>
      <color indexed="10"/>
      <name val="Times Armenian"/>
      <family val="2"/>
    </font>
    <font>
      <u/>
      <sz val="10"/>
      <color indexed="12"/>
      <name val="Arial"/>
      <family val="2"/>
    </font>
    <font>
      <sz val="10"/>
      <name val="Times Armenian"/>
      <family val="1"/>
    </font>
    <font>
      <sz val="10"/>
      <name val="Arial Unicode"/>
      <family val="2"/>
    </font>
    <font>
      <sz val="8"/>
      <name val="Arial Armenian"/>
      <family val="2"/>
    </font>
    <font>
      <sz val="10"/>
      <color rgb="FF9C6500"/>
      <name val="Calibri"/>
      <family val="2"/>
      <scheme val="minor"/>
    </font>
    <font>
      <b/>
      <sz val="18"/>
      <color theme="3"/>
      <name val="Cambria"/>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65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b/>
      <sz val="11"/>
      <color theme="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
      <b/>
      <sz val="8"/>
      <name val="GHEA Grapalat"/>
      <family val="2"/>
    </font>
    <font>
      <i/>
      <sz val="10"/>
      <name val="Arial LatArm"/>
      <family val="2"/>
    </font>
    <font>
      <b/>
      <i/>
      <sz val="11"/>
      <name val="Arial LatArm"/>
      <family val="2"/>
    </font>
    <font>
      <b/>
      <i/>
      <sz val="10"/>
      <name val="Arial LatArm"/>
      <family val="2"/>
    </font>
    <font>
      <sz val="11"/>
      <name val="Arial LatArm"/>
      <family val="2"/>
    </font>
    <font>
      <sz val="10"/>
      <color theme="1"/>
      <name val="Arial LatArm"/>
      <family val="2"/>
    </font>
    <font>
      <b/>
      <sz val="11"/>
      <name val="Arial LatArm"/>
      <family val="2"/>
    </font>
    <font>
      <u/>
      <sz val="11"/>
      <name val="Arial LatArm"/>
      <family val="2"/>
    </font>
    <font>
      <sz val="12"/>
      <name val="Arial LatArm"/>
      <family val="2"/>
    </font>
    <font>
      <sz val="8"/>
      <color rgb="FF000000"/>
      <name val="GHEA Grapalat"/>
      <family val="3"/>
    </font>
    <font>
      <sz val="8"/>
      <color theme="1"/>
      <name val="GHEA Grapalat"/>
      <family val="3"/>
    </font>
    <font>
      <sz val="10"/>
      <name val="GHEA Grapalat"/>
      <family val="3"/>
    </font>
    <font>
      <sz val="10"/>
      <color rgb="FFFF0000"/>
      <name val="Arial LatArm"/>
      <family val="2"/>
    </font>
    <font>
      <b/>
      <sz val="10"/>
      <color rgb="FFFF0000"/>
      <name val="Arial LatArm"/>
      <family val="2"/>
    </font>
    <font>
      <i/>
      <sz val="10"/>
      <color rgb="FFFF0000"/>
      <name val="Arial LatArm"/>
      <family val="2"/>
    </font>
    <font>
      <sz val="10"/>
      <color theme="1"/>
      <name val="Arial Armenian"/>
      <family val="2"/>
    </font>
    <font>
      <sz val="10"/>
      <color theme="1"/>
      <name val="GHEA Grapalat"/>
      <family val="3"/>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0"/>
      <name val="GHEA Grapalat"/>
      <family val="3"/>
    </font>
    <font>
      <sz val="11"/>
      <name val="GHEA Grapalat"/>
      <family val="3"/>
    </font>
  </fonts>
  <fills count="70">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6"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0000"/>
        <bgColor indexed="64"/>
      </patternFill>
    </fill>
    <fill>
      <patternFill patternType="solid">
        <fgColor theme="4" tint="0.59999389629810485"/>
        <bgColor indexed="64"/>
      </patternFill>
    </fill>
    <fill>
      <patternFill patternType="solid">
        <fgColor theme="5" tint="0.399975585192419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837">
    <xf numFmtId="0" fontId="0" fillId="0" borderId="0"/>
    <xf numFmtId="0" fontId="9" fillId="0" borderId="0"/>
    <xf numFmtId="9" fontId="10" fillId="0" borderId="0" applyFont="0" applyFill="0" applyBorder="0" applyAlignment="0" applyProtection="0"/>
    <xf numFmtId="0" fontId="11" fillId="0" borderId="0"/>
    <xf numFmtId="0" fontId="12" fillId="0" borderId="0" applyNumberFormat="0" applyFill="0" applyBorder="0" applyAlignment="0" applyProtection="0">
      <alignment vertical="top"/>
      <protection locked="0"/>
    </xf>
    <xf numFmtId="165" fontId="14" fillId="0" borderId="0" applyFill="0" applyBorder="0" applyProtection="0">
      <alignment horizontal="right" vertical="top"/>
    </xf>
    <xf numFmtId="0" fontId="11" fillId="0" borderId="0"/>
    <xf numFmtId="43" fontId="16"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19" fillId="0" borderId="0" applyNumberForma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0" fillId="0" borderId="0"/>
    <xf numFmtId="0" fontId="6" fillId="0" borderId="0"/>
    <xf numFmtId="43" fontId="6" fillId="0" borderId="0" applyFont="0" applyFill="0" applyBorder="0" applyAlignment="0" applyProtection="0"/>
    <xf numFmtId="0" fontId="15" fillId="0" borderId="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2" fillId="48"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1" borderId="0" applyNumberFormat="0" applyBorder="0" applyAlignment="0" applyProtection="0"/>
    <xf numFmtId="0" fontId="22" fillId="52"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49" borderId="0" applyNumberFormat="0" applyBorder="0" applyAlignment="0" applyProtection="0"/>
    <xf numFmtId="0" fontId="22" fillId="50" borderId="0" applyNumberFormat="0" applyBorder="0" applyAlignment="0" applyProtection="0"/>
    <xf numFmtId="0" fontId="22" fillId="55" borderId="0" applyNumberFormat="0" applyBorder="0" applyAlignment="0" applyProtection="0"/>
    <xf numFmtId="0" fontId="23" fillId="39" borderId="0" applyNumberFormat="0" applyBorder="0" applyAlignment="0" applyProtection="0"/>
    <xf numFmtId="0" fontId="24" fillId="56" borderId="25" applyNumberFormat="0" applyAlignment="0" applyProtection="0"/>
    <xf numFmtId="0" fontId="25" fillId="57" borderId="26"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0" fontId="26" fillId="0" borderId="0" applyNumberFormat="0" applyFill="0" applyBorder="0" applyAlignment="0" applyProtection="0"/>
    <xf numFmtId="0" fontId="27" fillId="40" borderId="0" applyNumberFormat="0" applyBorder="0" applyAlignment="0" applyProtection="0"/>
    <xf numFmtId="0" fontId="28" fillId="0" borderId="27" applyNumberFormat="0" applyFill="0" applyAlignment="0" applyProtection="0"/>
    <xf numFmtId="0" fontId="29" fillId="0" borderId="28" applyNumberFormat="0" applyFill="0" applyAlignment="0" applyProtection="0"/>
    <xf numFmtId="0" fontId="30" fillId="0" borderId="29" applyNumberFormat="0" applyFill="0" applyAlignment="0" applyProtection="0"/>
    <xf numFmtId="0" fontId="30" fillId="0" borderId="0" applyNumberFormat="0" applyFill="0" applyBorder="0" applyAlignment="0" applyProtection="0"/>
    <xf numFmtId="0" fontId="31" fillId="43" borderId="25" applyNumberFormat="0" applyAlignment="0" applyProtection="0"/>
    <xf numFmtId="0" fontId="32" fillId="0" borderId="30" applyNumberFormat="0" applyFill="0" applyAlignment="0" applyProtection="0"/>
    <xf numFmtId="0" fontId="33" fillId="58" borderId="0" applyNumberFormat="0" applyBorder="0" applyAlignment="0" applyProtection="0"/>
    <xf numFmtId="0" fontId="15" fillId="0" borderId="0"/>
    <xf numFmtId="1" fontId="40" fillId="0" borderId="0"/>
    <xf numFmtId="1" fontId="40" fillId="0" borderId="0"/>
    <xf numFmtId="0" fontId="39" fillId="0" borderId="0"/>
    <xf numFmtId="1" fontId="40" fillId="0" borderId="0"/>
    <xf numFmtId="0" fontId="15" fillId="0" borderId="0"/>
    <xf numFmtId="0" fontId="6" fillId="0" borderId="0"/>
    <xf numFmtId="0" fontId="11" fillId="0" borderId="0"/>
    <xf numFmtId="0" fontId="11" fillId="0" borderId="0"/>
    <xf numFmtId="0" fontId="15" fillId="59" borderId="31" applyNumberFormat="0" applyFont="0" applyAlignment="0" applyProtection="0"/>
    <xf numFmtId="0" fontId="34" fillId="56" borderId="32" applyNumberFormat="0" applyAlignment="0" applyProtection="0"/>
    <xf numFmtId="0" fontId="38" fillId="0" borderId="0"/>
    <xf numFmtId="0" fontId="38" fillId="0" borderId="0"/>
    <xf numFmtId="0" fontId="38" fillId="0" borderId="0"/>
    <xf numFmtId="0" fontId="35" fillId="0" borderId="0" applyNumberFormat="0" applyFill="0" applyBorder="0" applyAlignment="0" applyProtection="0"/>
    <xf numFmtId="0" fontId="36" fillId="0" borderId="33" applyNumberFormat="0" applyFill="0" applyAlignment="0" applyProtection="0"/>
    <xf numFmtId="0" fontId="37" fillId="0" borderId="0" applyNumberFormat="0" applyFill="0" applyBorder="0" applyAlignment="0" applyProtection="0"/>
    <xf numFmtId="0" fontId="39" fillId="0" borderId="0"/>
    <xf numFmtId="1" fontId="40" fillId="0" borderId="0"/>
    <xf numFmtId="43" fontId="6" fillId="0" borderId="0" applyFont="0" applyFill="0" applyBorder="0" applyAlignment="0" applyProtection="0"/>
    <xf numFmtId="0" fontId="14" fillId="0" borderId="0">
      <alignment horizontal="left" vertical="top" wrapText="1"/>
    </xf>
    <xf numFmtId="0" fontId="42" fillId="0" borderId="16" applyNumberFormat="0" applyFill="0" applyAlignment="0" applyProtection="0"/>
    <xf numFmtId="0" fontId="43" fillId="0" borderId="17" applyNumberFormat="0" applyFill="0" applyAlignment="0" applyProtection="0"/>
    <xf numFmtId="0" fontId="44" fillId="0" borderId="18" applyNumberFormat="0" applyFill="0" applyAlignment="0" applyProtection="0"/>
    <xf numFmtId="0" fontId="44" fillId="0" borderId="0" applyNumberFormat="0" applyFill="0" applyBorder="0" applyAlignment="0" applyProtection="0"/>
    <xf numFmtId="0" fontId="45" fillId="7"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8" fillId="10" borderId="19" applyNumberFormat="0" applyAlignment="0" applyProtection="0"/>
    <xf numFmtId="0" fontId="49" fillId="11" borderId="20" applyNumberFormat="0" applyAlignment="0" applyProtection="0"/>
    <xf numFmtId="0" fontId="50" fillId="11" borderId="19" applyNumberFormat="0" applyAlignment="0" applyProtection="0"/>
    <xf numFmtId="0" fontId="51" fillId="0" borderId="21" applyNumberFormat="0" applyFill="0" applyAlignment="0" applyProtection="0"/>
    <xf numFmtId="0" fontId="52" fillId="12" borderId="22" applyNumberFormat="0" applyAlignment="0" applyProtection="0"/>
    <xf numFmtId="0" fontId="53" fillId="0" borderId="0" applyNumberFormat="0" applyFill="0" applyBorder="0" applyAlignment="0" applyProtection="0"/>
    <xf numFmtId="0" fontId="41" fillId="13" borderId="23" applyNumberFormat="0" applyFont="0" applyAlignment="0" applyProtection="0"/>
    <xf numFmtId="0" fontId="54" fillId="0" borderId="0" applyNumberFormat="0" applyFill="0" applyBorder="0" applyAlignment="0" applyProtection="0"/>
    <xf numFmtId="0" fontId="55" fillId="0" borderId="24" applyNumberFormat="0" applyFill="0" applyAlignment="0" applyProtection="0"/>
    <xf numFmtId="0" fontId="56"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56" fillId="37" borderId="0" applyNumberFormat="0" applyBorder="0" applyAlignment="0" applyProtection="0"/>
    <xf numFmtId="0" fontId="14" fillId="0" borderId="0">
      <alignment horizontal="left" vertical="top" wrapText="1"/>
    </xf>
    <xf numFmtId="0" fontId="57" fillId="0" borderId="0" applyNumberFormat="0" applyFill="0" applyBorder="0" applyAlignment="0" applyProtection="0"/>
    <xf numFmtId="0" fontId="6" fillId="0" borderId="0"/>
    <xf numFmtId="0" fontId="11" fillId="0" borderId="0"/>
    <xf numFmtId="0" fontId="58" fillId="38" borderId="0" applyNumberFormat="0" applyBorder="0" applyAlignment="0" applyProtection="0"/>
    <xf numFmtId="0" fontId="58" fillId="39"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42"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1"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59" fillId="48" borderId="0" applyNumberFormat="0" applyBorder="0" applyAlignment="0" applyProtection="0"/>
    <xf numFmtId="0" fontId="59" fillId="45"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1" borderId="0" applyNumberFormat="0" applyBorder="0" applyAlignment="0" applyProtection="0"/>
    <xf numFmtId="171" fontId="15" fillId="0" borderId="0" applyFont="0" applyFill="0" applyBorder="0" applyAlignment="0" applyProtection="0"/>
    <xf numFmtId="43" fontId="21" fillId="0" borderId="0" applyFont="0" applyFill="0" applyBorder="0" applyAlignment="0" applyProtection="0"/>
    <xf numFmtId="43" fontId="60" fillId="0" borderId="0" applyFont="0" applyFill="0" applyBorder="0" applyAlignment="0" applyProtection="0"/>
    <xf numFmtId="43" fontId="11" fillId="0" borderId="0" applyFont="0" applyFill="0" applyBorder="0" applyAlignment="0" applyProtection="0"/>
    <xf numFmtId="43" fontId="61"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172"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0" fontId="15" fillId="0" borderId="0"/>
    <xf numFmtId="0" fontId="6" fillId="0" borderId="0"/>
    <xf numFmtId="0" fontId="6" fillId="0" borderId="0"/>
    <xf numFmtId="0" fontId="15" fillId="0" borderId="0"/>
    <xf numFmtId="0" fontId="41" fillId="0" borderId="0"/>
    <xf numFmtId="0" fontId="15" fillId="0" borderId="0"/>
    <xf numFmtId="0" fontId="60" fillId="0" borderId="0"/>
    <xf numFmtId="0" fontId="15" fillId="0" borderId="0"/>
    <xf numFmtId="0" fontId="11" fillId="0" borderId="0"/>
    <xf numFmtId="0" fontId="38" fillId="0" borderId="0"/>
    <xf numFmtId="0" fontId="59" fillId="52" borderId="0" applyNumberFormat="0" applyBorder="0" applyAlignment="0" applyProtection="0"/>
    <xf numFmtId="0" fontId="59" fillId="53" borderId="0" applyNumberFormat="0" applyBorder="0" applyAlignment="0" applyProtection="0"/>
    <xf numFmtId="0" fontId="59" fillId="54"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5" borderId="0" applyNumberFormat="0" applyBorder="0" applyAlignment="0" applyProtection="0"/>
    <xf numFmtId="0" fontId="62" fillId="43" borderId="25" applyNumberFormat="0" applyAlignment="0" applyProtection="0"/>
    <xf numFmtId="0" fontId="63" fillId="56" borderId="32" applyNumberFormat="0" applyAlignment="0" applyProtection="0"/>
    <xf numFmtId="0" fontId="64" fillId="56" borderId="25" applyNumberFormat="0" applyAlignment="0" applyProtection="0"/>
    <xf numFmtId="0" fontId="65" fillId="0" borderId="27" applyNumberFormat="0" applyFill="0" applyAlignment="0" applyProtection="0"/>
    <xf numFmtId="0" fontId="66" fillId="0" borderId="28" applyNumberFormat="0" applyFill="0" applyAlignment="0" applyProtection="0"/>
    <xf numFmtId="0" fontId="67" fillId="0" borderId="29" applyNumberFormat="0" applyFill="0" applyAlignment="0" applyProtection="0"/>
    <xf numFmtId="0" fontId="67" fillId="0" borderId="0" applyNumberFormat="0" applyFill="0" applyBorder="0" applyAlignment="0" applyProtection="0"/>
    <xf numFmtId="0" fontId="68" fillId="0" borderId="33" applyNumberFormat="0" applyFill="0" applyAlignment="0" applyProtection="0"/>
    <xf numFmtId="0" fontId="69" fillId="57" borderId="26" applyNumberFormat="0" applyAlignment="0" applyProtection="0"/>
    <xf numFmtId="0" fontId="70" fillId="0" borderId="0" applyNumberFormat="0" applyFill="0" applyBorder="0" applyAlignment="0" applyProtection="0"/>
    <xf numFmtId="0" fontId="71" fillId="58" borderId="0" applyNumberFormat="0" applyBorder="0" applyAlignment="0" applyProtection="0"/>
    <xf numFmtId="0" fontId="11" fillId="0" borderId="0"/>
    <xf numFmtId="0" fontId="72" fillId="39" borderId="0" applyNumberFormat="0" applyBorder="0" applyAlignment="0" applyProtection="0"/>
    <xf numFmtId="0" fontId="73" fillId="0" borderId="0" applyNumberFormat="0" applyFill="0" applyBorder="0" applyAlignment="0" applyProtection="0"/>
    <xf numFmtId="0" fontId="11" fillId="59" borderId="31" applyNumberFormat="0" applyFont="0" applyAlignment="0" applyProtection="0"/>
    <xf numFmtId="0" fontId="74" fillId="0" borderId="30" applyNumberFormat="0" applyFill="0" applyAlignment="0" applyProtection="0"/>
    <xf numFmtId="0" fontId="75" fillId="0" borderId="0"/>
    <xf numFmtId="0" fontId="76" fillId="0" borderId="0" applyNumberFormat="0" applyFill="0" applyBorder="0" applyAlignment="0" applyProtection="0"/>
    <xf numFmtId="0" fontId="77" fillId="40" borderId="0" applyNumberFormat="0" applyBorder="0" applyAlignment="0" applyProtection="0"/>
    <xf numFmtId="0" fontId="6" fillId="0" borderId="0"/>
    <xf numFmtId="0" fontId="6" fillId="0" borderId="0"/>
    <xf numFmtId="0" fontId="39" fillId="0" borderId="0"/>
    <xf numFmtId="0" fontId="15"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1" fillId="38" borderId="0" applyNumberFormat="0" applyBorder="0" applyAlignment="0" applyProtection="0"/>
    <xf numFmtId="0" fontId="61" fillId="39"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6"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61" fillId="47" borderId="0" applyNumberFormat="0" applyBorder="0" applyAlignment="0" applyProtection="0"/>
    <xf numFmtId="0" fontId="78" fillId="48"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78" fillId="51" borderId="0" applyNumberFormat="0" applyBorder="0" applyAlignment="0" applyProtection="0"/>
    <xf numFmtId="0" fontId="78"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78" fillId="55" borderId="0" applyNumberFormat="0" applyBorder="0" applyAlignment="0" applyProtection="0"/>
    <xf numFmtId="0" fontId="79" fillId="39" borderId="0" applyNumberFormat="0" applyBorder="0" applyAlignment="0" applyProtection="0"/>
    <xf numFmtId="0" fontId="80" fillId="56" borderId="25" applyNumberFormat="0" applyAlignment="0" applyProtection="0"/>
    <xf numFmtId="0" fontId="81" fillId="57" borderId="26" applyNumberFormat="0" applyAlignment="0" applyProtection="0"/>
    <xf numFmtId="171" fontId="15" fillId="0" borderId="0" applyFont="0" applyFill="0" applyBorder="0" applyAlignment="0" applyProtection="0"/>
    <xf numFmtId="43" fontId="6" fillId="0" borderId="0" applyFont="0" applyFill="0" applyBorder="0" applyAlignment="0" applyProtection="0"/>
    <xf numFmtId="0" fontId="82" fillId="0" borderId="0" applyNumberFormat="0" applyFill="0" applyBorder="0" applyAlignment="0" applyProtection="0"/>
    <xf numFmtId="0" fontId="83" fillId="40" borderId="0" applyNumberFormat="0" applyBorder="0" applyAlignment="0" applyProtection="0"/>
    <xf numFmtId="0" fontId="84" fillId="0" borderId="27" applyNumberFormat="0" applyFill="0" applyAlignment="0" applyProtection="0"/>
    <xf numFmtId="0" fontId="85" fillId="0" borderId="28" applyNumberFormat="0" applyFill="0" applyAlignment="0" applyProtection="0"/>
    <xf numFmtId="0" fontId="86" fillId="0" borderId="29" applyNumberFormat="0" applyFill="0" applyAlignment="0" applyProtection="0"/>
    <xf numFmtId="0" fontId="86" fillId="0" borderId="0" applyNumberFormat="0" applyFill="0" applyBorder="0" applyAlignment="0" applyProtection="0"/>
    <xf numFmtId="0" fontId="87" fillId="43" borderId="25" applyNumberFormat="0" applyAlignment="0" applyProtection="0"/>
    <xf numFmtId="0" fontId="88" fillId="0" borderId="30" applyNumberFormat="0" applyFill="0" applyAlignment="0" applyProtection="0"/>
    <xf numFmtId="0" fontId="89" fillId="58" borderId="0" applyNumberFormat="0" applyBorder="0" applyAlignment="0" applyProtection="0"/>
    <xf numFmtId="0" fontId="11" fillId="0" borderId="0"/>
    <xf numFmtId="0" fontId="6" fillId="0" borderId="0"/>
    <xf numFmtId="0" fontId="20"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1" fillId="59" borderId="31" applyNumberFormat="0" applyFont="0" applyAlignment="0" applyProtection="0"/>
    <xf numFmtId="0" fontId="90" fillId="56" borderId="32" applyNumberFormat="0" applyAlignment="0" applyProtection="0"/>
    <xf numFmtId="9" fontId="15" fillId="0" borderId="0" applyFont="0" applyFill="0" applyBorder="0" applyAlignment="0" applyProtection="0"/>
    <xf numFmtId="0" fontId="91" fillId="0" borderId="33" applyNumberFormat="0" applyFill="0" applyAlignment="0" applyProtection="0"/>
    <xf numFmtId="0" fontId="92" fillId="0" borderId="0" applyNumberFormat="0" applyFill="0" applyBorder="0" applyAlignment="0" applyProtection="0"/>
    <xf numFmtId="0" fontId="62" fillId="43" borderId="25" applyNumberFormat="0" applyAlignment="0" applyProtection="0"/>
    <xf numFmtId="0" fontId="63" fillId="56" borderId="32" applyNumberFormat="0" applyAlignment="0" applyProtection="0"/>
    <xf numFmtId="0" fontId="64" fillId="56" borderId="25" applyNumberFormat="0" applyAlignment="0" applyProtection="0"/>
    <xf numFmtId="0" fontId="68" fillId="0" borderId="33" applyNumberFormat="0" applyFill="0" applyAlignment="0" applyProtection="0"/>
    <xf numFmtId="0" fontId="11" fillId="59" borderId="31" applyNumberFormat="0" applyFont="0" applyAlignment="0" applyProtection="0"/>
    <xf numFmtId="0" fontId="14" fillId="0" borderId="0">
      <alignment horizontal="left" vertical="top" wrapText="1"/>
    </xf>
    <xf numFmtId="0" fontId="19" fillId="0" borderId="0" applyNumberFormat="0" applyFill="0" applyBorder="0" applyAlignment="0" applyProtection="0"/>
    <xf numFmtId="0" fontId="42" fillId="0" borderId="16" applyNumberFormat="0" applyFill="0" applyAlignment="0" applyProtection="0"/>
    <xf numFmtId="0" fontId="43" fillId="0" borderId="17" applyNumberFormat="0" applyFill="0" applyAlignment="0" applyProtection="0"/>
    <xf numFmtId="0" fontId="44" fillId="0" borderId="18" applyNumberFormat="0" applyFill="0" applyAlignment="0" applyProtection="0"/>
    <xf numFmtId="0" fontId="44" fillId="0" borderId="0" applyNumberFormat="0" applyFill="0" applyBorder="0" applyAlignment="0" applyProtection="0"/>
    <xf numFmtId="0" fontId="45" fillId="7"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8" fillId="10" borderId="19" applyNumberFormat="0" applyAlignment="0" applyProtection="0"/>
    <xf numFmtId="0" fontId="49" fillId="11" borderId="20" applyNumberFormat="0" applyAlignment="0" applyProtection="0"/>
    <xf numFmtId="0" fontId="50" fillId="11" borderId="19" applyNumberFormat="0" applyAlignment="0" applyProtection="0"/>
    <xf numFmtId="0" fontId="51" fillId="0" borderId="21" applyNumberFormat="0" applyFill="0" applyAlignment="0" applyProtection="0"/>
    <xf numFmtId="0" fontId="52" fillId="12" borderId="22" applyNumberFormat="0" applyAlignment="0" applyProtection="0"/>
    <xf numFmtId="0" fontId="53" fillId="0" borderId="0" applyNumberFormat="0" applyFill="0" applyBorder="0" applyAlignment="0" applyProtection="0"/>
    <xf numFmtId="0" fontId="41" fillId="13" borderId="23" applyNumberFormat="0" applyFont="0" applyAlignment="0" applyProtection="0"/>
    <xf numFmtId="0" fontId="54" fillId="0" borderId="0" applyNumberFormat="0" applyFill="0" applyBorder="0" applyAlignment="0" applyProtection="0"/>
    <xf numFmtId="0" fontId="55" fillId="0" borderId="24" applyNumberFormat="0" applyFill="0" applyAlignment="0" applyProtection="0"/>
    <xf numFmtId="0" fontId="56"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56" fillId="37" borderId="0" applyNumberFormat="0" applyBorder="0" applyAlignment="0" applyProtection="0"/>
    <xf numFmtId="173" fontId="15" fillId="0" borderId="0" applyFont="0" applyFill="0" applyBorder="0" applyAlignment="0" applyProtection="0"/>
    <xf numFmtId="4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43" fontId="3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3" fontId="15" fillId="0" borderId="0" applyFont="0" applyFill="0" applyBorder="0" applyAlignment="0" applyProtection="0"/>
    <xf numFmtId="43" fontId="11" fillId="0" borderId="0" applyFont="0" applyFill="0" applyBorder="0" applyAlignment="0" applyProtection="0"/>
    <xf numFmtId="173" fontId="15"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0" fontId="94" fillId="0" borderId="0"/>
    <xf numFmtId="0" fontId="13" fillId="0" borderId="0"/>
    <xf numFmtId="0" fontId="39" fillId="0" borderId="0"/>
    <xf numFmtId="0" fontId="11" fillId="0" borderId="0"/>
    <xf numFmtId="0" fontId="11" fillId="0" borderId="0"/>
    <xf numFmtId="0" fontId="15" fillId="0" borderId="0"/>
    <xf numFmtId="0" fontId="39" fillId="0" borderId="0"/>
    <xf numFmtId="0" fontId="94" fillId="0" borderId="0"/>
    <xf numFmtId="0" fontId="75" fillId="0" borderId="0"/>
    <xf numFmtId="0" fontId="38" fillId="0" borderId="0"/>
    <xf numFmtId="0" fontId="39" fillId="0" borderId="0"/>
    <xf numFmtId="0" fontId="38" fillId="0" borderId="0"/>
    <xf numFmtId="0" fontId="75" fillId="0" borderId="0"/>
    <xf numFmtId="0" fontId="38" fillId="0" borderId="0"/>
    <xf numFmtId="43" fontId="39" fillId="0" borderId="0" applyFont="0" applyFill="0" applyBorder="0" applyAlignment="0" applyProtection="0"/>
    <xf numFmtId="43" fontId="94"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43" fontId="39" fillId="0" borderId="0" applyFont="0" applyFill="0" applyBorder="0" applyAlignment="0" applyProtection="0"/>
    <xf numFmtId="0" fontId="24" fillId="56" borderId="25" applyNumberFormat="0" applyAlignment="0" applyProtection="0"/>
    <xf numFmtId="43" fontId="6" fillId="0" borderId="0" applyFont="0" applyFill="0" applyBorder="0" applyAlignment="0" applyProtection="0"/>
    <xf numFmtId="43" fontId="15" fillId="0" borderId="0" applyFont="0" applyFill="0" applyBorder="0" applyAlignment="0" applyProtection="0"/>
    <xf numFmtId="43" fontId="9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9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93" fillId="0" borderId="0" applyNumberFormat="0" applyFill="0" applyBorder="0" applyAlignment="0" applyProtection="0">
      <alignment vertical="top"/>
      <protection locked="0"/>
    </xf>
    <xf numFmtId="0" fontId="57" fillId="0" borderId="0" applyNumberFormat="0" applyFill="0" applyBorder="0" applyAlignment="0" applyProtection="0"/>
    <xf numFmtId="0" fontId="31" fillId="43" borderId="25" applyNumberFormat="0" applyAlignment="0" applyProtection="0"/>
    <xf numFmtId="0" fontId="97" fillId="9" borderId="0" applyNumberFormat="0" applyBorder="0" applyAlignment="0" applyProtection="0"/>
    <xf numFmtId="0" fontId="33" fillId="58" borderId="0" applyNumberFormat="0" applyBorder="0" applyAlignment="0" applyProtection="0"/>
    <xf numFmtId="0" fontId="11" fillId="0" borderId="0"/>
    <xf numFmtId="0" fontId="6" fillId="0" borderId="0"/>
    <xf numFmtId="0" fontId="96" fillId="0" borderId="0">
      <alignment vertical="center"/>
    </xf>
    <xf numFmtId="0" fontId="11" fillId="0" borderId="0"/>
    <xf numFmtId="1" fontId="40" fillId="0" borderId="0"/>
    <xf numFmtId="1" fontId="40" fillId="0" borderId="0"/>
    <xf numFmtId="1" fontId="40" fillId="0" borderId="0"/>
    <xf numFmtId="0" fontId="39" fillId="0" borderId="0"/>
    <xf numFmtId="0" fontId="94" fillId="0" borderId="0"/>
    <xf numFmtId="0" fontId="94" fillId="0" borderId="0"/>
    <xf numFmtId="0" fontId="11" fillId="0" borderId="0"/>
    <xf numFmtId="0" fontId="15" fillId="0" borderId="0"/>
    <xf numFmtId="0" fontId="6" fillId="0" borderId="0"/>
    <xf numFmtId="0" fontId="11" fillId="0" borderId="0"/>
    <xf numFmtId="0" fontId="11" fillId="0" borderId="0"/>
    <xf numFmtId="0" fontId="11" fillId="0" borderId="0"/>
    <xf numFmtId="0" fontId="95" fillId="0" borderId="0"/>
    <xf numFmtId="0" fontId="13" fillId="0" borderId="0"/>
    <xf numFmtId="0" fontId="15" fillId="59" borderId="31" applyNumberFormat="0" applyFont="0" applyAlignment="0" applyProtection="0"/>
    <xf numFmtId="0" fontId="34" fillId="56" borderId="32" applyNumberFormat="0" applyAlignment="0" applyProtection="0"/>
    <xf numFmtId="0" fontId="36" fillId="0" borderId="33" applyNumberFormat="0" applyFill="0" applyAlignment="0" applyProtection="0"/>
    <xf numFmtId="0" fontId="6" fillId="0" borderId="0"/>
    <xf numFmtId="43" fontId="6" fillId="0" borderId="0" applyFont="0" applyFill="0" applyBorder="0" applyAlignment="0" applyProtection="0"/>
    <xf numFmtId="0" fontId="15" fillId="59" borderId="31" applyNumberFormat="0" applyFont="0" applyAlignment="0" applyProtection="0"/>
    <xf numFmtId="0" fontId="15" fillId="59" borderId="31" applyNumberFormat="0" applyFont="0" applyAlignment="0" applyProtection="0"/>
    <xf numFmtId="0" fontId="15" fillId="59" borderId="31" applyNumberFormat="0" applyFont="0" applyAlignment="0" applyProtection="0"/>
    <xf numFmtId="0" fontId="6" fillId="0" borderId="0"/>
    <xf numFmtId="43" fontId="6" fillId="0" borderId="0" applyFont="0" applyFill="0" applyBorder="0" applyAlignment="0" applyProtection="0"/>
    <xf numFmtId="0" fontId="24" fillId="56" borderId="25" applyNumberFormat="0" applyAlignment="0" applyProtection="0"/>
    <xf numFmtId="0" fontId="31" fillId="43" borderId="25" applyNumberFormat="0" applyAlignment="0" applyProtection="0"/>
    <xf numFmtId="0" fontId="11" fillId="59" borderId="31" applyNumberFormat="0" applyFont="0" applyAlignment="0" applyProtection="0"/>
    <xf numFmtId="0" fontId="68" fillId="0" borderId="33" applyNumberFormat="0" applyFill="0" applyAlignment="0" applyProtection="0"/>
    <xf numFmtId="0" fontId="34" fillId="56" borderId="32" applyNumberFormat="0" applyAlignment="0" applyProtection="0"/>
    <xf numFmtId="0" fontId="24" fillId="56" borderId="25" applyNumberFormat="0" applyAlignment="0" applyProtection="0"/>
    <xf numFmtId="0" fontId="15" fillId="59" borderId="31" applyNumberFormat="0" applyFont="0" applyAlignment="0" applyProtection="0"/>
    <xf numFmtId="0" fontId="24" fillId="56" borderId="25" applyNumberFormat="0" applyAlignment="0" applyProtection="0"/>
    <xf numFmtId="0" fontId="31" fillId="43" borderId="25" applyNumberFormat="0" applyAlignment="0" applyProtection="0"/>
    <xf numFmtId="43" fontId="6" fillId="0" borderId="0" applyFont="0" applyFill="0" applyBorder="0" applyAlignment="0" applyProtection="0"/>
    <xf numFmtId="0" fontId="31" fillId="43" borderId="25" applyNumberFormat="0" applyAlignment="0" applyProtection="0"/>
    <xf numFmtId="0" fontId="15" fillId="59" borderId="31" applyNumberFormat="0" applyFont="0" applyAlignment="0" applyProtection="0"/>
    <xf numFmtId="0" fontId="31" fillId="43" borderId="25" applyNumberFormat="0" applyAlignment="0" applyProtection="0"/>
    <xf numFmtId="0" fontId="6" fillId="0" borderId="0"/>
    <xf numFmtId="0" fontId="15" fillId="59" borderId="31" applyNumberFormat="0" applyFont="0" applyAlignment="0" applyProtection="0"/>
    <xf numFmtId="0" fontId="34" fillId="56" borderId="32" applyNumberFormat="0" applyAlignment="0" applyProtection="0"/>
    <xf numFmtId="0" fontId="31" fillId="43" borderId="25" applyNumberFormat="0" applyAlignment="0" applyProtection="0"/>
    <xf numFmtId="0" fontId="15" fillId="59" borderId="31" applyNumberFormat="0" applyFont="0" applyAlignment="0" applyProtection="0"/>
    <xf numFmtId="0" fontId="36" fillId="0" borderId="33" applyNumberFormat="0" applyFill="0" applyAlignment="0" applyProtection="0"/>
    <xf numFmtId="43" fontId="6" fillId="0" borderId="0" applyFont="0" applyFill="0" applyBorder="0" applyAlignment="0" applyProtection="0"/>
    <xf numFmtId="0" fontId="24" fillId="56" borderId="25" applyNumberFormat="0" applyAlignment="0" applyProtection="0"/>
    <xf numFmtId="0" fontId="15" fillId="59" borderId="31" applyNumberFormat="0" applyFont="0" applyAlignment="0" applyProtection="0"/>
    <xf numFmtId="0" fontId="24" fillId="56" borderId="25" applyNumberFormat="0" applyAlignment="0" applyProtection="0"/>
    <xf numFmtId="0" fontId="24" fillId="56" borderId="25" applyNumberFormat="0" applyAlignment="0" applyProtection="0"/>
    <xf numFmtId="0" fontId="31" fillId="43" borderId="25" applyNumberFormat="0" applyAlignment="0" applyProtection="0"/>
    <xf numFmtId="0" fontId="24" fillId="56" borderId="25" applyNumberFormat="0" applyAlignment="0" applyProtection="0"/>
    <xf numFmtId="0" fontId="34" fillId="56" borderId="32" applyNumberFormat="0" applyAlignment="0" applyProtection="0"/>
    <xf numFmtId="0" fontId="36" fillId="0" borderId="33" applyNumberFormat="0" applyFill="0" applyAlignment="0" applyProtection="0"/>
    <xf numFmtId="0" fontId="15" fillId="59" borderId="31" applyNumberFormat="0" applyFont="0" applyAlignment="0" applyProtection="0"/>
    <xf numFmtId="0" fontId="6" fillId="0" borderId="0"/>
    <xf numFmtId="0" fontId="63" fillId="56" borderId="32"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24" fillId="56" borderId="25" applyNumberFormat="0" applyAlignment="0" applyProtection="0"/>
    <xf numFmtId="0" fontId="62" fillId="43" borderId="25" applyNumberFormat="0" applyAlignment="0" applyProtection="0"/>
    <xf numFmtId="0" fontId="24" fillId="56" borderId="25" applyNumberFormat="0" applyAlignment="0" applyProtection="0"/>
    <xf numFmtId="0" fontId="62" fillId="43" borderId="25" applyNumberFormat="0" applyAlignment="0" applyProtection="0"/>
    <xf numFmtId="0" fontId="63" fillId="56" borderId="32" applyNumberFormat="0" applyAlignment="0" applyProtection="0"/>
    <xf numFmtId="0" fontId="64" fillId="56" borderId="25" applyNumberFormat="0" applyAlignment="0" applyProtection="0"/>
    <xf numFmtId="0" fontId="68" fillId="0" borderId="33" applyNumberFormat="0" applyFill="0" applyAlignment="0" applyProtection="0"/>
    <xf numFmtId="0" fontId="11" fillId="59" borderId="31" applyNumberFormat="0" applyFont="0" applyAlignment="0" applyProtection="0"/>
    <xf numFmtId="0" fontId="31" fillId="43" borderId="25" applyNumberFormat="0" applyAlignment="0" applyProtection="0"/>
    <xf numFmtId="0" fontId="64" fillId="56" borderId="25" applyNumberFormat="0" applyAlignment="0" applyProtection="0"/>
    <xf numFmtId="0" fontId="31" fillId="43" borderId="25" applyNumberFormat="0" applyAlignment="0" applyProtection="0"/>
    <xf numFmtId="0" fontId="36" fillId="0" borderId="33" applyNumberFormat="0" applyFill="0" applyAlignment="0" applyProtection="0"/>
    <xf numFmtId="0" fontId="11" fillId="59" borderId="31" applyNumberFormat="0" applyFont="0" applyAlignment="0" applyProtection="0"/>
    <xf numFmtId="0" fontId="34" fillId="56" borderId="32" applyNumberFormat="0" applyAlignment="0" applyProtection="0"/>
    <xf numFmtId="0" fontId="11" fillId="59" borderId="31" applyNumberFormat="0" applyFont="0" applyAlignment="0" applyProtection="0"/>
    <xf numFmtId="0" fontId="11" fillId="59" borderId="31" applyNumberFormat="0" applyFont="0" applyAlignment="0" applyProtection="0"/>
    <xf numFmtId="0" fontId="36" fillId="0" borderId="33" applyNumberFormat="0" applyFill="0" applyAlignment="0" applyProtection="0"/>
    <xf numFmtId="0" fontId="31" fillId="43" borderId="25" applyNumberFormat="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16" fillId="13" borderId="23" applyNumberFormat="0" applyFont="0" applyAlignment="0" applyProtection="0"/>
    <xf numFmtId="0" fontId="98" fillId="0" borderId="0" applyNumberFormat="0" applyFill="0" applyBorder="0" applyAlignment="0" applyProtection="0"/>
    <xf numFmtId="0" fontId="99" fillId="0" borderId="16" applyNumberFormat="0" applyFill="0" applyAlignment="0" applyProtection="0"/>
    <xf numFmtId="0" fontId="100" fillId="0" borderId="17" applyNumberFormat="0" applyFill="0" applyAlignment="0" applyProtection="0"/>
    <xf numFmtId="0" fontId="101" fillId="0" borderId="18" applyNumberFormat="0" applyFill="0" applyAlignment="0" applyProtection="0"/>
    <xf numFmtId="0" fontId="101" fillId="0" borderId="0" applyNumberFormat="0" applyFill="0" applyBorder="0" applyAlignment="0" applyProtection="0"/>
    <xf numFmtId="0" fontId="102" fillId="7" borderId="0" applyNumberFormat="0" applyBorder="0" applyAlignment="0" applyProtection="0"/>
    <xf numFmtId="0" fontId="103" fillId="8" borderId="0" applyNumberFormat="0" applyBorder="0" applyAlignment="0" applyProtection="0"/>
    <xf numFmtId="0" fontId="104" fillId="9" borderId="0" applyNumberFormat="0" applyBorder="0" applyAlignment="0" applyProtection="0"/>
    <xf numFmtId="0" fontId="105" fillId="10" borderId="19" applyNumberFormat="0" applyAlignment="0" applyProtection="0"/>
    <xf numFmtId="0" fontId="106" fillId="11" borderId="20" applyNumberFormat="0" applyAlignment="0" applyProtection="0"/>
    <xf numFmtId="0" fontId="107" fillId="11" borderId="19" applyNumberFormat="0" applyAlignment="0" applyProtection="0"/>
    <xf numFmtId="0" fontId="108" fillId="0" borderId="21" applyNumberFormat="0" applyFill="0" applyAlignment="0" applyProtection="0"/>
    <xf numFmtId="0" fontId="109" fillId="12" borderId="22"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24" applyNumberFormat="0" applyFill="0" applyAlignment="0" applyProtection="0"/>
    <xf numFmtId="0" fontId="113"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13" fillId="17" borderId="0" applyNumberFormat="0" applyBorder="0" applyAlignment="0" applyProtection="0"/>
    <xf numFmtId="0" fontId="113"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13" fillId="21" borderId="0" applyNumberFormat="0" applyBorder="0" applyAlignment="0" applyProtection="0"/>
    <xf numFmtId="0" fontId="113"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13" fillId="25" borderId="0" applyNumberFormat="0" applyBorder="0" applyAlignment="0" applyProtection="0"/>
    <xf numFmtId="0" fontId="113"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13" fillId="29" borderId="0" applyNumberFormat="0" applyBorder="0" applyAlignment="0" applyProtection="0"/>
    <xf numFmtId="0" fontId="113" fillId="30" borderId="0" applyNumberFormat="0" applyBorder="0" applyAlignment="0" applyProtection="0"/>
    <xf numFmtId="0" fontId="16" fillId="31" borderId="0" applyNumberFormat="0" applyBorder="0" applyAlignment="0" applyProtection="0"/>
    <xf numFmtId="0" fontId="16" fillId="32" borderId="0" applyNumberFormat="0" applyBorder="0" applyAlignment="0" applyProtection="0"/>
    <xf numFmtId="0" fontId="113" fillId="33" borderId="0" applyNumberFormat="0" applyBorder="0" applyAlignment="0" applyProtection="0"/>
    <xf numFmtId="0" fontId="113"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113" fillId="37" borderId="0" applyNumberFormat="0" applyBorder="0" applyAlignment="0" applyProtection="0"/>
    <xf numFmtId="0" fontId="61" fillId="59" borderId="40" applyNumberFormat="0" applyFont="0" applyAlignment="0" applyProtection="0"/>
    <xf numFmtId="0" fontId="24" fillId="56" borderId="39" applyNumberFormat="0" applyAlignment="0" applyProtection="0"/>
    <xf numFmtId="0" fontId="11" fillId="59" borderId="40" applyNumberFormat="0" applyFont="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1" fillId="43" borderId="39" applyNumberFormat="0" applyAlignment="0" applyProtection="0"/>
    <xf numFmtId="0" fontId="3" fillId="0" borderId="0"/>
    <xf numFmtId="43" fontId="3" fillId="0" borderId="0" applyFont="0" applyFill="0" applyBorder="0" applyAlignment="0" applyProtection="0"/>
    <xf numFmtId="0" fontId="15" fillId="59" borderId="36" applyNumberFormat="0" applyFont="0" applyAlignment="0" applyProtection="0"/>
    <xf numFmtId="0" fontId="34" fillId="56" borderId="41" applyNumberFormat="0" applyAlignment="0" applyProtection="0"/>
    <xf numFmtId="0" fontId="63" fillId="56" borderId="41" applyNumberFormat="0" applyAlignment="0" applyProtection="0"/>
    <xf numFmtId="0" fontId="80" fillId="56" borderId="39" applyNumberFormat="0" applyAlignment="0" applyProtection="0"/>
    <xf numFmtId="0" fontId="68" fillId="0" borderId="38" applyNumberFormat="0" applyFill="0" applyAlignment="0" applyProtection="0"/>
    <xf numFmtId="43" fontId="3" fillId="0" borderId="0" applyFont="0" applyFill="0" applyBorder="0" applyAlignment="0" applyProtection="0"/>
    <xf numFmtId="0" fontId="15" fillId="59" borderId="40" applyNumberFormat="0" applyFont="0" applyAlignment="0" applyProtection="0"/>
    <xf numFmtId="0" fontId="11" fillId="59" borderId="36" applyNumberFormat="0" applyFont="0" applyAlignment="0" applyProtection="0"/>
    <xf numFmtId="0" fontId="64" fillId="56" borderId="35" applyNumberFormat="0" applyAlignment="0" applyProtection="0"/>
    <xf numFmtId="0" fontId="15" fillId="59" borderId="40" applyNumberFormat="0" applyFont="0" applyAlignment="0" applyProtection="0"/>
    <xf numFmtId="0" fontId="3" fillId="0" borderId="0"/>
    <xf numFmtId="0" fontId="36" fillId="0" borderId="42" applyNumberFormat="0" applyFill="0" applyAlignment="0" applyProtection="0"/>
    <xf numFmtId="0" fontId="31" fillId="43" borderId="39" applyNumberFormat="0" applyAlignment="0" applyProtection="0"/>
    <xf numFmtId="0" fontId="31" fillId="43" borderId="35" applyNumberFormat="0" applyAlignment="0" applyProtection="0"/>
    <xf numFmtId="43" fontId="3" fillId="0" borderId="0" applyFont="0" applyFill="0" applyBorder="0" applyAlignment="0" applyProtection="0"/>
    <xf numFmtId="0" fontId="68" fillId="0" borderId="38" applyNumberFormat="0" applyFill="0" applyAlignment="0" applyProtection="0"/>
    <xf numFmtId="0" fontId="11" fillId="59" borderId="36" applyNumberFormat="0" applyFont="0" applyAlignment="0" applyProtection="0"/>
    <xf numFmtId="0" fontId="15" fillId="59" borderId="36" applyNumberFormat="0" applyFont="0" applyAlignment="0" applyProtection="0"/>
    <xf numFmtId="0" fontId="15" fillId="59" borderId="40" applyNumberFormat="0" applyFont="0" applyAlignment="0" applyProtection="0"/>
    <xf numFmtId="0" fontId="15" fillId="59" borderId="36" applyNumberFormat="0" applyFont="0" applyAlignment="0" applyProtection="0"/>
    <xf numFmtId="0" fontId="34" fillId="56" borderId="37" applyNumberFormat="0" applyAlignment="0" applyProtection="0"/>
    <xf numFmtId="0" fontId="24" fillId="56" borderId="39" applyNumberFormat="0" applyAlignment="0" applyProtection="0"/>
    <xf numFmtId="0" fontId="24" fillId="56" borderId="35" applyNumberFormat="0" applyAlignment="0" applyProtection="0"/>
    <xf numFmtId="0" fontId="64" fillId="56" borderId="39" applyNumberFormat="0" applyAlignment="0" applyProtection="0"/>
    <xf numFmtId="0" fontId="3" fillId="0" borderId="0"/>
    <xf numFmtId="0" fontId="62" fillId="43" borderId="39" applyNumberFormat="0" applyAlignment="0" applyProtection="0"/>
    <xf numFmtId="0" fontId="31" fillId="43" borderId="35" applyNumberFormat="0" applyAlignment="0" applyProtection="0"/>
    <xf numFmtId="0" fontId="15" fillId="59" borderId="40" applyNumberFormat="0" applyFont="0" applyAlignment="0" applyProtection="0"/>
    <xf numFmtId="0" fontId="24" fillId="56" borderId="39" applyNumberFormat="0" applyAlignment="0" applyProtection="0"/>
    <xf numFmtId="0" fontId="31" fillId="43" borderId="39" applyNumberFormat="0" applyAlignment="0" applyProtection="0"/>
    <xf numFmtId="0" fontId="87" fillId="43" borderId="35" applyNumberFormat="0" applyAlignment="0" applyProtection="0"/>
    <xf numFmtId="0" fontId="80" fillId="56" borderId="35" applyNumberFormat="0" applyAlignment="0" applyProtection="0"/>
    <xf numFmtId="0" fontId="24" fillId="56" borderId="39"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24" fillId="56" borderId="39" applyNumberFormat="0" applyAlignment="0" applyProtection="0"/>
    <xf numFmtId="0" fontId="34" fillId="56" borderId="41" applyNumberFormat="0" applyAlignment="0" applyProtection="0"/>
    <xf numFmtId="0" fontId="36" fillId="0" borderId="42" applyNumberFormat="0" applyFill="0" applyAlignment="0" applyProtection="0"/>
    <xf numFmtId="0" fontId="15" fillId="59" borderId="40" applyNumberFormat="0" applyFont="0" applyAlignment="0" applyProtection="0"/>
    <xf numFmtId="0" fontId="63" fillId="56" borderId="41" applyNumberFormat="0" applyAlignment="0" applyProtection="0"/>
    <xf numFmtId="165" fontId="114" fillId="0" borderId="0" applyFill="0" applyBorder="0" applyProtection="0">
      <alignment horizontal="right" vertical="top"/>
    </xf>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15" fillId="59" borderId="36" applyNumberFormat="0" applyFont="0" applyAlignment="0" applyProtection="0"/>
    <xf numFmtId="0" fontId="31" fillId="43" borderId="39" applyNumberFormat="0" applyAlignment="0" applyProtection="0"/>
    <xf numFmtId="0" fontId="31" fillId="43" borderId="39" applyNumberFormat="0" applyAlignment="0" applyProtection="0"/>
    <xf numFmtId="0" fontId="91" fillId="0" borderId="38" applyNumberFormat="0" applyFill="0" applyAlignment="0" applyProtection="0"/>
    <xf numFmtId="43" fontId="3" fillId="0" borderId="0" applyFont="0" applyFill="0" applyBorder="0" applyAlignment="0" applyProtection="0"/>
    <xf numFmtId="0" fontId="15" fillId="59" borderId="40" applyNumberFormat="0" applyFont="0" applyAlignment="0" applyProtection="0"/>
    <xf numFmtId="0" fontId="3" fillId="0" borderId="0"/>
    <xf numFmtId="0" fontId="3" fillId="0" borderId="0"/>
    <xf numFmtId="0" fontId="24" fillId="56" borderId="39" applyNumberFormat="0" applyAlignment="0" applyProtection="0"/>
    <xf numFmtId="0" fontId="15" fillId="59" borderId="40" applyNumberFormat="0" applyFont="0" applyAlignment="0" applyProtection="0"/>
    <xf numFmtId="0" fontId="36" fillId="0" borderId="42" applyNumberFormat="0" applyFill="0" applyAlignment="0" applyProtection="0"/>
    <xf numFmtId="0" fontId="36" fillId="0" borderId="38" applyNumberFormat="0" applyFill="0" applyAlignment="0" applyProtection="0"/>
    <xf numFmtId="0" fontId="24" fillId="56" borderId="39" applyNumberFormat="0" applyAlignment="0" applyProtection="0"/>
    <xf numFmtId="0" fontId="15" fillId="59" borderId="36" applyNumberFormat="0" applyFont="0" applyAlignment="0" applyProtection="0"/>
    <xf numFmtId="0" fontId="11" fillId="59" borderId="40" applyNumberFormat="0" applyFont="0" applyAlignment="0" applyProtection="0"/>
    <xf numFmtId="0" fontId="36" fillId="0" borderId="38" applyNumberFormat="0" applyFill="0" applyAlignment="0" applyProtection="0"/>
    <xf numFmtId="0" fontId="31" fillId="43" borderId="39" applyNumberFormat="0" applyAlignment="0" applyProtection="0"/>
    <xf numFmtId="0" fontId="68" fillId="0" borderId="42" applyNumberFormat="0" applyFill="0" applyAlignment="0" applyProtection="0"/>
    <xf numFmtId="0" fontId="63" fillId="56" borderId="41" applyNumberFormat="0" applyAlignment="0" applyProtection="0"/>
    <xf numFmtId="0" fontId="64" fillId="56" borderId="39" applyNumberFormat="0" applyAlignment="0" applyProtection="0"/>
    <xf numFmtId="0" fontId="31" fillId="43" borderId="39" applyNumberFormat="0" applyAlignment="0" applyProtection="0"/>
    <xf numFmtId="0" fontId="15" fillId="59" borderId="40" applyNumberFormat="0" applyFont="0" applyAlignment="0" applyProtection="0"/>
    <xf numFmtId="0" fontId="34" fillId="56" borderId="41" applyNumberFormat="0" applyAlignment="0" applyProtection="0"/>
    <xf numFmtId="0" fontId="68" fillId="0" borderId="42" applyNumberFormat="0" applyFill="0" applyAlignment="0" applyProtection="0"/>
    <xf numFmtId="0" fontId="24" fillId="56" borderId="39" applyNumberFormat="0" applyAlignment="0" applyProtection="0"/>
    <xf numFmtId="0" fontId="15" fillId="59" borderId="40" applyNumberFormat="0" applyFont="0" applyAlignment="0" applyProtection="0"/>
    <xf numFmtId="0" fontId="68" fillId="0" borderId="42" applyNumberFormat="0" applyFill="0" applyAlignment="0" applyProtection="0"/>
    <xf numFmtId="0" fontId="90" fillId="56" borderId="3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1" fillId="43" borderId="39" applyNumberFormat="0" applyAlignment="0" applyProtection="0"/>
    <xf numFmtId="0" fontId="3" fillId="0" borderId="0"/>
    <xf numFmtId="0" fontId="15" fillId="59" borderId="40" applyNumberFormat="0" applyFont="0" applyAlignment="0" applyProtection="0"/>
    <xf numFmtId="0" fontId="11" fillId="59" borderId="40" applyNumberFormat="0" applyFont="0" applyAlignment="0" applyProtection="0"/>
    <xf numFmtId="0" fontId="91" fillId="0" borderId="42" applyNumberFormat="0" applyFill="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64" fillId="56" borderId="35" applyNumberFormat="0" applyAlignment="0" applyProtection="0"/>
    <xf numFmtId="0" fontId="34" fillId="56" borderId="37" applyNumberFormat="0" applyAlignment="0" applyProtection="0"/>
    <xf numFmtId="0" fontId="63" fillId="56" borderId="37" applyNumberFormat="0" applyAlignment="0" applyProtection="0"/>
    <xf numFmtId="0" fontId="61" fillId="59" borderId="36" applyNumberFormat="0" applyFont="0" applyAlignment="0" applyProtection="0"/>
    <xf numFmtId="0" fontId="63" fillId="56" borderId="37" applyNumberFormat="0" applyAlignment="0" applyProtection="0"/>
    <xf numFmtId="43" fontId="3" fillId="0" borderId="0" applyFont="0" applyFill="0" applyBorder="0" applyAlignment="0" applyProtection="0"/>
    <xf numFmtId="0" fontId="3" fillId="0" borderId="0"/>
    <xf numFmtId="0" fontId="62" fillId="43" borderId="35" applyNumberFormat="0" applyAlignment="0" applyProtection="0"/>
    <xf numFmtId="43" fontId="3" fillId="0" borderId="0" applyFont="0" applyFill="0" applyBorder="0" applyAlignment="0" applyProtection="0"/>
    <xf numFmtId="0" fontId="62" fillId="43" borderId="35" applyNumberFormat="0" applyAlignment="0" applyProtection="0"/>
    <xf numFmtId="0" fontId="3" fillId="0" borderId="0"/>
    <xf numFmtId="0" fontId="34" fillId="56" borderId="4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24" fillId="56" borderId="39" applyNumberFormat="0" applyAlignment="0" applyProtection="0"/>
    <xf numFmtId="0" fontId="24" fillId="56" borderId="39" applyNumberFormat="0" applyAlignment="0" applyProtection="0"/>
    <xf numFmtId="0" fontId="34" fillId="56" borderId="41" applyNumberFormat="0" applyAlignment="0" applyProtection="0"/>
    <xf numFmtId="0" fontId="24" fillId="56" borderId="35" applyNumberFormat="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24" fillId="56" borderId="35" applyNumberFormat="0" applyAlignment="0" applyProtection="0"/>
    <xf numFmtId="0" fontId="31" fillId="43" borderId="35" applyNumberFormat="0" applyAlignment="0" applyProtection="0"/>
    <xf numFmtId="0" fontId="11" fillId="59" borderId="36" applyNumberFormat="0" applyFont="0" applyAlignment="0" applyProtection="0"/>
    <xf numFmtId="0" fontId="68" fillId="0" borderId="38" applyNumberFormat="0" applyFill="0" applyAlignment="0" applyProtection="0"/>
    <xf numFmtId="0" fontId="34" fillId="56" borderId="37" applyNumberFormat="0" applyAlignment="0" applyProtection="0"/>
    <xf numFmtId="0" fontId="24" fillId="56" borderId="35" applyNumberFormat="0" applyAlignment="0" applyProtection="0"/>
    <xf numFmtId="0" fontId="15" fillId="59" borderId="36" applyNumberFormat="0" applyFont="0" applyAlignment="0" applyProtection="0"/>
    <xf numFmtId="0" fontId="24" fillId="56" borderId="35" applyNumberFormat="0" applyAlignment="0" applyProtection="0"/>
    <xf numFmtId="0" fontId="31" fillId="43" borderId="35" applyNumberFormat="0" applyAlignment="0" applyProtection="0"/>
    <xf numFmtId="0" fontId="62" fillId="43" borderId="39" applyNumberFormat="0" applyAlignment="0" applyProtection="0"/>
    <xf numFmtId="0" fontId="31" fillId="43" borderId="35" applyNumberFormat="0" applyAlignment="0" applyProtection="0"/>
    <xf numFmtId="0" fontId="15" fillId="59" borderId="36" applyNumberFormat="0" applyFont="0" applyAlignment="0" applyProtection="0"/>
    <xf numFmtId="0" fontId="31" fillId="43" borderId="35" applyNumberFormat="0" applyAlignment="0" applyProtection="0"/>
    <xf numFmtId="0" fontId="15" fillId="59" borderId="36" applyNumberFormat="0" applyFont="0" applyAlignment="0" applyProtection="0"/>
    <xf numFmtId="0" fontId="34" fillId="56" borderId="37" applyNumberFormat="0" applyAlignment="0" applyProtection="0"/>
    <xf numFmtId="0" fontId="31" fillId="43" borderId="35" applyNumberFormat="0" applyAlignment="0" applyProtection="0"/>
    <xf numFmtId="0" fontId="15" fillId="59" borderId="36" applyNumberFormat="0" applyFont="0" applyAlignment="0" applyProtection="0"/>
    <xf numFmtId="0" fontId="36" fillId="0" borderId="38" applyNumberFormat="0" applyFill="0" applyAlignment="0" applyProtection="0"/>
    <xf numFmtId="0" fontId="24" fillId="56" borderId="35" applyNumberFormat="0" applyAlignment="0" applyProtection="0"/>
    <xf numFmtId="0" fontId="15" fillId="59" borderId="36" applyNumberFormat="0" applyFont="0" applyAlignment="0" applyProtection="0"/>
    <xf numFmtId="0" fontId="24" fillId="56" borderId="35" applyNumberFormat="0" applyAlignment="0" applyProtection="0"/>
    <xf numFmtId="0" fontId="24" fillId="56" borderId="35" applyNumberFormat="0" applyAlignment="0" applyProtection="0"/>
    <xf numFmtId="0" fontId="31" fillId="43" borderId="35" applyNumberFormat="0" applyAlignment="0" applyProtection="0"/>
    <xf numFmtId="0" fontId="24" fillId="56" borderId="35" applyNumberFormat="0" applyAlignment="0" applyProtection="0"/>
    <xf numFmtId="0" fontId="34" fillId="56" borderId="37" applyNumberFormat="0" applyAlignment="0" applyProtection="0"/>
    <xf numFmtId="0" fontId="36" fillId="0" borderId="38" applyNumberFormat="0" applyFill="0" applyAlignment="0" applyProtection="0"/>
    <xf numFmtId="0" fontId="15" fillId="59" borderId="36" applyNumberFormat="0" applyFont="0" applyAlignment="0" applyProtection="0"/>
    <xf numFmtId="0" fontId="63" fillId="56" borderId="37" applyNumberFormat="0" applyAlignment="0" applyProtection="0"/>
    <xf numFmtId="0" fontId="24" fillId="56" borderId="35" applyNumberFormat="0" applyAlignment="0" applyProtection="0"/>
    <xf numFmtId="0" fontId="62" fillId="43" borderId="35" applyNumberFormat="0" applyAlignment="0" applyProtection="0"/>
    <xf numFmtId="0" fontId="24" fillId="56" borderId="35" applyNumberFormat="0" applyAlignment="0" applyProtection="0"/>
    <xf numFmtId="0" fontId="62" fillId="43" borderId="35" applyNumberFormat="0" applyAlignment="0" applyProtection="0"/>
    <xf numFmtId="0" fontId="63" fillId="56" borderId="37" applyNumberFormat="0" applyAlignment="0" applyProtection="0"/>
    <xf numFmtId="0" fontId="64" fillId="56" borderId="35" applyNumberFormat="0" applyAlignment="0" applyProtection="0"/>
    <xf numFmtId="0" fontId="68" fillId="0" borderId="38" applyNumberFormat="0" applyFill="0" applyAlignment="0" applyProtection="0"/>
    <xf numFmtId="0" fontId="11" fillId="59" borderId="36" applyNumberFormat="0" applyFont="0" applyAlignment="0" applyProtection="0"/>
    <xf numFmtId="0" fontId="31" fillId="43" borderId="35" applyNumberFormat="0" applyAlignment="0" applyProtection="0"/>
    <xf numFmtId="0" fontId="64" fillId="56" borderId="35" applyNumberFormat="0" applyAlignment="0" applyProtection="0"/>
    <xf numFmtId="0" fontId="31" fillId="43" borderId="35" applyNumberFormat="0" applyAlignment="0" applyProtection="0"/>
    <xf numFmtId="0" fontId="36" fillId="0" borderId="38" applyNumberFormat="0" applyFill="0" applyAlignment="0" applyProtection="0"/>
    <xf numFmtId="0" fontId="11" fillId="59" borderId="36" applyNumberFormat="0" applyFont="0" applyAlignment="0" applyProtection="0"/>
    <xf numFmtId="0" fontId="34" fillId="56" borderId="37" applyNumberFormat="0" applyAlignment="0" applyProtection="0"/>
    <xf numFmtId="0" fontId="11" fillId="59" borderId="36" applyNumberFormat="0" applyFont="0" applyAlignment="0" applyProtection="0"/>
    <xf numFmtId="0" fontId="11" fillId="59" borderId="36" applyNumberFormat="0" applyFont="0" applyAlignment="0" applyProtection="0"/>
    <xf numFmtId="0" fontId="36" fillId="0" borderId="38" applyNumberFormat="0" applyFill="0" applyAlignment="0" applyProtection="0"/>
    <xf numFmtId="0" fontId="31" fillId="43" borderId="35" applyNumberFormat="0" applyAlignment="0" applyProtection="0"/>
    <xf numFmtId="0" fontId="36" fillId="0" borderId="42" applyNumberFormat="0" applyFill="0" applyAlignment="0" applyProtection="0"/>
    <xf numFmtId="0" fontId="90" fillId="56" borderId="41" applyNumberFormat="0" applyAlignment="0" applyProtection="0"/>
    <xf numFmtId="0" fontId="87" fillId="43" borderId="39" applyNumberFormat="0" applyAlignment="0" applyProtection="0"/>
    <xf numFmtId="0" fontId="15" fillId="59" borderId="40" applyNumberFormat="0" applyFont="0" applyAlignment="0" applyProtection="0"/>
    <xf numFmtId="0" fontId="62" fillId="43" borderId="39" applyNumberFormat="0" applyAlignment="0" applyProtection="0"/>
    <xf numFmtId="0" fontId="24" fillId="56" borderId="39" applyNumberFormat="0" applyAlignment="0" applyProtection="0"/>
    <xf numFmtId="0" fontId="62" fillId="43" borderId="39" applyNumberFormat="0" applyAlignment="0" applyProtection="0"/>
    <xf numFmtId="0" fontId="63" fillId="56" borderId="41" applyNumberFormat="0" applyAlignment="0" applyProtection="0"/>
    <xf numFmtId="0" fontId="64" fillId="56" borderId="39" applyNumberFormat="0" applyAlignment="0" applyProtection="0"/>
    <xf numFmtId="0" fontId="68" fillId="0" borderId="42" applyNumberFormat="0" applyFill="0" applyAlignment="0" applyProtection="0"/>
    <xf numFmtId="0" fontId="11" fillId="59" borderId="40" applyNumberFormat="0" applyFont="0" applyAlignment="0" applyProtection="0"/>
    <xf numFmtId="0" fontId="31" fillId="43" borderId="39" applyNumberFormat="0" applyAlignment="0" applyProtection="0"/>
    <xf numFmtId="0" fontId="64" fillId="56" borderId="39" applyNumberFormat="0" applyAlignment="0" applyProtection="0"/>
    <xf numFmtId="0" fontId="31" fillId="43" borderId="39" applyNumberFormat="0" applyAlignment="0" applyProtection="0"/>
    <xf numFmtId="0" fontId="36" fillId="0" borderId="42" applyNumberFormat="0" applyFill="0" applyAlignment="0" applyProtection="0"/>
    <xf numFmtId="0" fontId="11" fillId="59" borderId="40" applyNumberFormat="0" applyFont="0" applyAlignment="0" applyProtection="0"/>
    <xf numFmtId="0" fontId="34" fillId="56" borderId="41" applyNumberFormat="0" applyAlignment="0" applyProtection="0"/>
    <xf numFmtId="0" fontId="11" fillId="59" borderId="40" applyNumberFormat="0" applyFont="0" applyAlignment="0" applyProtection="0"/>
    <xf numFmtId="0" fontId="11" fillId="59" borderId="40" applyNumberFormat="0" applyFont="0" applyAlignment="0" applyProtection="0"/>
    <xf numFmtId="0" fontId="36" fillId="0" borderId="42" applyNumberFormat="0" applyFill="0" applyAlignment="0" applyProtection="0"/>
    <xf numFmtId="0" fontId="31" fillId="43" borderId="39" applyNumberFormat="0" applyAlignment="0" applyProtection="0"/>
    <xf numFmtId="0" fontId="2" fillId="0" borderId="0"/>
    <xf numFmtId="43" fontId="2" fillId="0" borderId="0" applyFont="0" applyFill="0" applyBorder="0" applyAlignment="0" applyProtection="0"/>
    <xf numFmtId="0" fontId="1" fillId="0" borderId="0"/>
    <xf numFmtId="0" fontId="1" fillId="0" borderId="0"/>
    <xf numFmtId="0" fontId="16"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31" fillId="17" borderId="0" applyNumberFormat="0" applyBorder="0" applyAlignment="0" applyProtection="0"/>
    <xf numFmtId="0" fontId="131" fillId="21" borderId="0" applyNumberFormat="0" applyBorder="0" applyAlignment="0" applyProtection="0"/>
    <xf numFmtId="0" fontId="131" fillId="25" borderId="0" applyNumberFormat="0" applyBorder="0" applyAlignment="0" applyProtection="0"/>
    <xf numFmtId="0" fontId="131" fillId="29" borderId="0" applyNumberFormat="0" applyBorder="0" applyAlignment="0" applyProtection="0"/>
    <xf numFmtId="0" fontId="131" fillId="33" borderId="0" applyNumberFormat="0" applyBorder="0" applyAlignment="0" applyProtection="0"/>
    <xf numFmtId="0" fontId="131" fillId="37" borderId="0" applyNumberFormat="0" applyBorder="0" applyAlignment="0" applyProtection="0"/>
    <xf numFmtId="0" fontId="131" fillId="14" borderId="0" applyNumberFormat="0" applyBorder="0" applyAlignment="0" applyProtection="0"/>
    <xf numFmtId="0" fontId="131" fillId="18" borderId="0" applyNumberFormat="0" applyBorder="0" applyAlignment="0" applyProtection="0"/>
    <xf numFmtId="0" fontId="131" fillId="22" borderId="0" applyNumberFormat="0" applyBorder="0" applyAlignment="0" applyProtection="0"/>
    <xf numFmtId="0" fontId="131" fillId="26" borderId="0" applyNumberFormat="0" applyBorder="0" applyAlignment="0" applyProtection="0"/>
    <xf numFmtId="0" fontId="131" fillId="30" borderId="0" applyNumberFormat="0" applyBorder="0" applyAlignment="0" applyProtection="0"/>
    <xf numFmtId="0" fontId="131" fillId="34" borderId="0" applyNumberFormat="0" applyBorder="0" applyAlignment="0" applyProtection="0"/>
    <xf numFmtId="0" fontId="132" fillId="8" borderId="0" applyNumberFormat="0" applyBorder="0" applyAlignment="0" applyProtection="0"/>
    <xf numFmtId="0" fontId="133" fillId="11" borderId="19" applyNumberFormat="0" applyAlignment="0" applyProtection="0"/>
    <xf numFmtId="0" fontId="134" fillId="12" borderId="22" applyNumberFormat="0" applyAlignment="0" applyProtection="0"/>
    <xf numFmtId="43" fontId="1" fillId="0" borderId="0" applyFont="0" applyFill="0" applyBorder="0" applyAlignment="0" applyProtection="0"/>
    <xf numFmtId="0" fontId="135" fillId="0" borderId="0" applyNumberFormat="0" applyFill="0" applyBorder="0" applyAlignment="0" applyProtection="0"/>
    <xf numFmtId="0" fontId="136" fillId="7" borderId="0" applyNumberFormat="0" applyBorder="0" applyAlignment="0" applyProtection="0"/>
    <xf numFmtId="0" fontId="137" fillId="0" borderId="16" applyNumberFormat="0" applyFill="0" applyAlignment="0" applyProtection="0"/>
    <xf numFmtId="0" fontId="138" fillId="0" borderId="17" applyNumberFormat="0" applyFill="0" applyAlignment="0" applyProtection="0"/>
    <xf numFmtId="0" fontId="139" fillId="0" borderId="18" applyNumberFormat="0" applyFill="0" applyAlignment="0" applyProtection="0"/>
    <xf numFmtId="0" fontId="139" fillId="0" borderId="0" applyNumberFormat="0" applyFill="0" applyBorder="0" applyAlignment="0" applyProtection="0"/>
    <xf numFmtId="0" fontId="140" fillId="10" borderId="19" applyNumberFormat="0" applyAlignment="0" applyProtection="0"/>
    <xf numFmtId="0" fontId="141" fillId="0" borderId="21" applyNumberFormat="0" applyFill="0" applyAlignment="0" applyProtection="0"/>
    <xf numFmtId="0" fontId="142" fillId="9" borderId="0" applyNumberFormat="0" applyBorder="0" applyAlignment="0" applyProtection="0"/>
    <xf numFmtId="0" fontId="1" fillId="13" borderId="23" applyNumberFormat="0" applyFont="0" applyAlignment="0" applyProtection="0"/>
    <xf numFmtId="0" fontId="143" fillId="11" borderId="20" applyNumberFormat="0" applyAlignment="0" applyProtection="0"/>
    <xf numFmtId="0" fontId="144" fillId="0" borderId="24" applyNumberFormat="0" applyFill="0" applyAlignment="0" applyProtection="0"/>
    <xf numFmtId="0" fontId="145" fillId="0" borderId="0" applyNumberFormat="0" applyFill="0" applyBorder="0" applyAlignment="0" applyProtection="0"/>
  </cellStyleXfs>
  <cellXfs count="866">
    <xf numFmtId="0" fontId="0" fillId="0" borderId="0" xfId="0"/>
    <xf numFmtId="0" fontId="18" fillId="5" borderId="1" xfId="0" applyFont="1" applyFill="1" applyBorder="1" applyAlignment="1">
      <alignment horizontal="center" wrapText="1"/>
    </xf>
    <xf numFmtId="168" fontId="17" fillId="5" borderId="1" xfId="0" applyNumberFormat="1" applyFont="1" applyFill="1" applyBorder="1" applyAlignment="1">
      <alignment horizontal="center" vertical="center" wrapText="1"/>
    </xf>
    <xf numFmtId="0" fontId="17" fillId="5" borderId="1" xfId="0" applyNumberFormat="1" applyFont="1" applyFill="1" applyBorder="1" applyAlignment="1">
      <alignment horizontal="right" vertical="center" wrapText="1"/>
    </xf>
    <xf numFmtId="168" fontId="17" fillId="5" borderId="1" xfId="0" applyNumberFormat="1" applyFont="1" applyFill="1" applyBorder="1" applyAlignment="1">
      <alignment horizontal="right" vertical="center" wrapText="1"/>
    </xf>
    <xf numFmtId="0" fontId="17" fillId="5" borderId="0" xfId="0" applyNumberFormat="1" applyFont="1" applyFill="1" applyBorder="1" applyAlignment="1">
      <alignment horizontal="right" vertical="center" wrapText="1"/>
    </xf>
    <xf numFmtId="0" fontId="17" fillId="5" borderId="0" xfId="0" applyNumberFormat="1" applyFont="1" applyFill="1" applyBorder="1" applyAlignment="1">
      <alignment horizontal="center" vertical="center" wrapText="1"/>
    </xf>
    <xf numFmtId="0" fontId="18" fillId="0" borderId="1" xfId="0" applyFont="1" applyFill="1" applyBorder="1" applyAlignment="1">
      <alignment vertical="top" wrapText="1"/>
    </xf>
    <xf numFmtId="168" fontId="17" fillId="5" borderId="0" xfId="0" applyNumberFormat="1" applyFont="1" applyFill="1" applyBorder="1" applyAlignment="1">
      <alignment horizontal="right" vertical="center" wrapText="1"/>
    </xf>
    <xf numFmtId="168" fontId="17" fillId="5" borderId="0" xfId="0" applyNumberFormat="1" applyFont="1" applyFill="1" applyBorder="1" applyAlignment="1">
      <alignment horizontal="center" vertical="center" wrapText="1"/>
    </xf>
    <xf numFmtId="0" fontId="18" fillId="5" borderId="1" xfId="0" applyFont="1" applyFill="1" applyBorder="1" applyAlignment="1">
      <alignment horizontal="right" wrapText="1"/>
    </xf>
    <xf numFmtId="168" fontId="17" fillId="5" borderId="1" xfId="0" applyNumberFormat="1" applyFont="1" applyFill="1" applyBorder="1" applyAlignment="1">
      <alignment vertical="center" wrapText="1"/>
    </xf>
    <xf numFmtId="0" fontId="18" fillId="5" borderId="5" xfId="0" applyFont="1" applyFill="1" applyBorder="1" applyAlignment="1">
      <alignment vertical="top" wrapText="1"/>
    </xf>
    <xf numFmtId="0" fontId="18" fillId="5" borderId="7" xfId="0" applyFont="1" applyFill="1" applyBorder="1" applyAlignment="1">
      <alignment vertical="top" wrapText="1"/>
    </xf>
    <xf numFmtId="0" fontId="17" fillId="5" borderId="0" xfId="0" applyFont="1" applyFill="1"/>
    <xf numFmtId="0" fontId="18" fillId="5" borderId="0" xfId="0" applyFont="1" applyFill="1"/>
    <xf numFmtId="0" fontId="18" fillId="5" borderId="0" xfId="0" applyFont="1" applyFill="1" applyAlignment="1"/>
    <xf numFmtId="0" fontId="18" fillId="5" borderId="0" xfId="0" applyFont="1" applyFill="1" applyBorder="1"/>
    <xf numFmtId="166" fontId="116" fillId="5" borderId="0" xfId="0" applyNumberFormat="1" applyFont="1" applyFill="1" applyBorder="1" applyAlignment="1">
      <alignment horizontal="center" vertical="top" wrapText="1"/>
    </xf>
    <xf numFmtId="0" fontId="18" fillId="5" borderId="1" xfId="0" applyFont="1" applyFill="1" applyBorder="1" applyAlignment="1">
      <alignment horizontal="center" vertical="top" wrapText="1"/>
    </xf>
    <xf numFmtId="4" fontId="117" fillId="5" borderId="0" xfId="0" applyNumberFormat="1" applyFont="1" applyFill="1" applyBorder="1" applyAlignment="1">
      <alignment horizontal="center" vertical="top" wrapText="1"/>
    </xf>
    <xf numFmtId="169" fontId="18" fillId="5" borderId="0" xfId="0" applyNumberFormat="1" applyFont="1" applyFill="1" applyBorder="1"/>
    <xf numFmtId="170" fontId="18" fillId="5" borderId="0" xfId="7" applyNumberFormat="1" applyFont="1" applyFill="1" applyBorder="1"/>
    <xf numFmtId="177" fontId="18" fillId="5" borderId="0" xfId="7" applyNumberFormat="1" applyFont="1" applyFill="1" applyBorder="1"/>
    <xf numFmtId="0" fontId="18" fillId="5" borderId="0" xfId="0" applyFont="1" applyFill="1" applyAlignment="1">
      <alignment horizontal="left" vertical="top" wrapText="1"/>
    </xf>
    <xf numFmtId="0" fontId="17" fillId="5" borderId="1" xfId="0" applyFont="1" applyFill="1" applyBorder="1" applyAlignment="1">
      <alignment horizontal="left" vertical="top" wrapText="1"/>
    </xf>
    <xf numFmtId="4" fontId="18" fillId="5" borderId="0" xfId="0" applyNumberFormat="1" applyFont="1" applyFill="1" applyAlignment="1">
      <alignment horizontal="left" vertical="top" wrapText="1"/>
    </xf>
    <xf numFmtId="165" fontId="18" fillId="5" borderId="47" xfId="5" applyNumberFormat="1" applyFont="1" applyFill="1" applyBorder="1" applyAlignment="1">
      <alignment vertical="center"/>
    </xf>
    <xf numFmtId="165" fontId="18" fillId="5" borderId="3" xfId="5" applyNumberFormat="1" applyFont="1" applyFill="1" applyBorder="1" applyAlignment="1">
      <alignment vertical="center"/>
    </xf>
    <xf numFmtId="165" fontId="18" fillId="5" borderId="4" xfId="5" applyNumberFormat="1" applyFont="1" applyFill="1" applyBorder="1" applyAlignment="1">
      <alignment vertical="center"/>
    </xf>
    <xf numFmtId="165" fontId="18" fillId="5" borderId="3" xfId="5" applyNumberFormat="1" applyFont="1" applyFill="1" applyBorder="1" applyAlignment="1">
      <alignment vertical="top" wrapText="1"/>
    </xf>
    <xf numFmtId="165" fontId="18" fillId="5" borderId="4" xfId="5" applyNumberFormat="1" applyFont="1" applyFill="1" applyBorder="1" applyAlignment="1">
      <alignment vertical="top"/>
    </xf>
    <xf numFmtId="0" fontId="18" fillId="5" borderId="2" xfId="0" applyFont="1" applyFill="1" applyBorder="1" applyAlignment="1">
      <alignment horizontal="left" vertical="top" wrapText="1"/>
    </xf>
    <xf numFmtId="165" fontId="18" fillId="5" borderId="0" xfId="5" applyNumberFormat="1" applyFont="1" applyFill="1" applyBorder="1" applyAlignment="1">
      <alignment horizontal="right" vertical="top"/>
    </xf>
    <xf numFmtId="0" fontId="18" fillId="5" borderId="0" xfId="0" applyFont="1" applyFill="1" applyBorder="1" applyAlignment="1">
      <alignment horizontal="left" vertical="top" wrapText="1"/>
    </xf>
    <xf numFmtId="165" fontId="18" fillId="5" borderId="0" xfId="0" applyNumberFormat="1" applyFont="1" applyFill="1" applyAlignment="1">
      <alignment horizontal="left" vertical="top" wrapText="1"/>
    </xf>
    <xf numFmtId="178" fontId="18" fillId="5" borderId="0" xfId="0" applyNumberFormat="1" applyFont="1" applyFill="1" applyAlignment="1">
      <alignment horizontal="left" vertical="top" wrapText="1"/>
    </xf>
    <xf numFmtId="39" fontId="18" fillId="5" borderId="0" xfId="0" applyNumberFormat="1" applyFont="1" applyFill="1" applyAlignment="1">
      <alignment horizontal="left" vertical="top" wrapText="1"/>
    </xf>
    <xf numFmtId="180" fontId="18" fillId="5" borderId="0" xfId="0" applyNumberFormat="1" applyFont="1" applyFill="1" applyAlignment="1">
      <alignment horizontal="left" vertical="top" wrapText="1"/>
    </xf>
    <xf numFmtId="0" fontId="18" fillId="0" borderId="1" xfId="0" applyFont="1" applyFill="1" applyBorder="1" applyAlignment="1">
      <alignment horizontal="left" vertical="top" wrapText="1"/>
    </xf>
    <xf numFmtId="169" fontId="18" fillId="5" borderId="0" xfId="0" applyNumberFormat="1" applyFont="1" applyFill="1" applyAlignment="1">
      <alignment horizontal="left" vertical="top" wrapText="1"/>
    </xf>
    <xf numFmtId="166" fontId="18" fillId="5" borderId="47" xfId="0" applyNumberFormat="1" applyFont="1" applyFill="1" applyBorder="1" applyAlignment="1">
      <alignment vertical="center" wrapText="1"/>
    </xf>
    <xf numFmtId="166" fontId="18" fillId="5" borderId="3" xfId="0" applyNumberFormat="1" applyFont="1" applyFill="1" applyBorder="1" applyAlignment="1">
      <alignment vertical="center" wrapText="1"/>
    </xf>
    <xf numFmtId="166" fontId="18" fillId="5" borderId="4" xfId="0" applyNumberFormat="1" applyFont="1" applyFill="1" applyBorder="1" applyAlignment="1">
      <alignment vertical="center" wrapText="1"/>
    </xf>
    <xf numFmtId="0" fontId="115" fillId="0" borderId="10" xfId="11" applyFont="1" applyFill="1" applyBorder="1" applyAlignment="1">
      <alignment vertical="top" wrapText="1"/>
    </xf>
    <xf numFmtId="0" fontId="18" fillId="4" borderId="0" xfId="0" applyFont="1" applyFill="1" applyAlignment="1">
      <alignment horizontal="left" vertical="top" wrapText="1"/>
    </xf>
    <xf numFmtId="0" fontId="18" fillId="5" borderId="5" xfId="0" applyFont="1" applyFill="1" applyBorder="1" applyAlignment="1">
      <alignment wrapText="1"/>
    </xf>
    <xf numFmtId="0" fontId="18" fillId="5" borderId="6" xfId="0" applyFont="1" applyFill="1" applyBorder="1" applyAlignment="1">
      <alignment wrapText="1"/>
    </xf>
    <xf numFmtId="0" fontId="18" fillId="5" borderId="7" xfId="0" applyFont="1" applyFill="1" applyBorder="1" applyAlignment="1">
      <alignment wrapText="1"/>
    </xf>
    <xf numFmtId="0" fontId="18" fillId="5" borderId="3" xfId="0" applyFont="1" applyFill="1" applyBorder="1" applyAlignment="1">
      <alignment horizontal="center" wrapText="1"/>
    </xf>
    <xf numFmtId="173" fontId="115" fillId="5" borderId="3" xfId="0" applyNumberFormat="1" applyFont="1" applyFill="1" applyBorder="1" applyAlignment="1">
      <alignment horizontal="center" vertical="center" wrapText="1"/>
    </xf>
    <xf numFmtId="0" fontId="18" fillId="5" borderId="6" xfId="0" applyFont="1" applyFill="1" applyBorder="1" applyAlignment="1">
      <alignment vertical="top" wrapText="1"/>
    </xf>
    <xf numFmtId="0" fontId="115" fillId="5" borderId="2" xfId="0" applyFont="1" applyFill="1" applyBorder="1" applyAlignment="1">
      <alignment vertical="top" wrapText="1"/>
    </xf>
    <xf numFmtId="0" fontId="115" fillId="5" borderId="3" xfId="0" applyFont="1" applyFill="1" applyBorder="1" applyAlignment="1">
      <alignment vertical="top" wrapText="1"/>
    </xf>
    <xf numFmtId="176" fontId="115" fillId="5" borderId="3" xfId="7" applyNumberFormat="1" applyFont="1" applyFill="1" applyBorder="1" applyAlignment="1">
      <alignment horizontal="center" vertical="center" wrapText="1"/>
    </xf>
    <xf numFmtId="0" fontId="115" fillId="5" borderId="4" xfId="0" applyFont="1" applyFill="1" applyBorder="1" applyAlignment="1">
      <alignment vertical="top" wrapText="1"/>
    </xf>
    <xf numFmtId="0" fontId="17" fillId="5" borderId="0" xfId="0" applyFont="1" applyFill="1" applyAlignment="1">
      <alignment horizontal="center"/>
    </xf>
    <xf numFmtId="0" fontId="18" fillId="5" borderId="0" xfId="0" applyFont="1" applyFill="1" applyAlignment="1">
      <alignment wrapText="1"/>
    </xf>
    <xf numFmtId="0" fontId="18" fillId="5" borderId="0" xfId="0" applyFont="1" applyFill="1" applyAlignment="1">
      <alignment horizontal="center" wrapText="1"/>
    </xf>
    <xf numFmtId="0" fontId="18" fillId="5" borderId="1" xfId="0" applyFont="1" applyFill="1" applyBorder="1" applyAlignment="1">
      <alignment vertical="top" wrapText="1"/>
    </xf>
    <xf numFmtId="170" fontId="18" fillId="5" borderId="0" xfId="0" applyNumberFormat="1" applyFont="1" applyFill="1" applyAlignment="1">
      <alignment horizontal="center" wrapText="1"/>
    </xf>
    <xf numFmtId="0" fontId="17" fillId="5" borderId="0" xfId="0" applyFont="1" applyFill="1" applyAlignment="1">
      <alignment horizontal="center" wrapText="1"/>
    </xf>
    <xf numFmtId="0" fontId="18" fillId="5" borderId="5" xfId="0" applyFont="1" applyFill="1" applyBorder="1" applyAlignment="1">
      <alignment horizontal="left"/>
    </xf>
    <xf numFmtId="170" fontId="17" fillId="5" borderId="1" xfId="7" applyNumberFormat="1" applyFont="1" applyFill="1" applyBorder="1" applyAlignment="1">
      <alignment horizontal="center" wrapText="1"/>
    </xf>
    <xf numFmtId="0" fontId="115" fillId="5" borderId="1" xfId="0" applyFont="1" applyFill="1" applyBorder="1" applyAlignment="1">
      <alignment vertical="center" wrapText="1"/>
    </xf>
    <xf numFmtId="170" fontId="117" fillId="5" borderId="1" xfId="7" applyNumberFormat="1" applyFont="1" applyFill="1" applyBorder="1" applyAlignment="1">
      <alignment horizontal="center" wrapText="1"/>
    </xf>
    <xf numFmtId="0" fontId="115" fillId="5" borderId="1" xfId="0" applyFont="1" applyFill="1" applyBorder="1" applyAlignment="1">
      <alignment wrapText="1"/>
    </xf>
    <xf numFmtId="0" fontId="115" fillId="5" borderId="1" xfId="0" applyFont="1" applyFill="1" applyBorder="1" applyAlignment="1">
      <alignment horizontal="left" vertical="center" wrapText="1"/>
    </xf>
    <xf numFmtId="0" fontId="115" fillId="5" borderId="5" xfId="0" applyFont="1" applyFill="1" applyBorder="1" applyAlignment="1">
      <alignment wrapText="1"/>
    </xf>
    <xf numFmtId="0" fontId="18" fillId="5" borderId="8" xfId="0" applyFont="1" applyFill="1" applyBorder="1"/>
    <xf numFmtId="0" fontId="18" fillId="5" borderId="4" xfId="0" applyFont="1" applyFill="1" applyBorder="1" applyAlignment="1">
      <alignment vertical="center" wrapText="1"/>
    </xf>
    <xf numFmtId="170" fontId="17" fillId="5" borderId="1" xfId="7" applyNumberFormat="1" applyFont="1" applyFill="1" applyBorder="1" applyAlignment="1">
      <alignment vertical="center" wrapText="1"/>
    </xf>
    <xf numFmtId="179" fontId="18" fillId="5" borderId="0" xfId="0" applyNumberFormat="1" applyFont="1" applyFill="1"/>
    <xf numFmtId="170" fontId="18" fillId="5" borderId="0" xfId="0" applyNumberFormat="1" applyFont="1" applyFill="1"/>
    <xf numFmtId="0" fontId="117" fillId="5" borderId="1" xfId="0" applyFont="1" applyFill="1" applyBorder="1" applyAlignment="1">
      <alignment horizontal="left" vertical="center" wrapText="1"/>
    </xf>
    <xf numFmtId="168" fontId="17" fillId="5" borderId="1" xfId="0" applyNumberFormat="1" applyFont="1" applyFill="1" applyBorder="1"/>
    <xf numFmtId="168" fontId="18" fillId="5" borderId="1" xfId="0" applyNumberFormat="1" applyFont="1" applyFill="1" applyBorder="1"/>
    <xf numFmtId="170" fontId="17" fillId="5" borderId="1" xfId="7" applyNumberFormat="1" applyFont="1" applyFill="1" applyBorder="1" applyAlignment="1">
      <alignment horizontal="center"/>
    </xf>
    <xf numFmtId="170" fontId="18" fillId="5" borderId="1" xfId="7" applyNumberFormat="1" applyFont="1" applyFill="1" applyBorder="1" applyAlignment="1">
      <alignment horizontal="center"/>
    </xf>
    <xf numFmtId="170" fontId="17" fillId="5" borderId="1" xfId="7" applyNumberFormat="1" applyFont="1" applyFill="1" applyBorder="1" applyAlignment="1">
      <alignment horizontal="center" vertical="center" wrapText="1"/>
    </xf>
    <xf numFmtId="0" fontId="115" fillId="5" borderId="1" xfId="0" applyFont="1" applyFill="1" applyBorder="1" applyAlignment="1">
      <alignment vertical="top" wrapText="1"/>
    </xf>
    <xf numFmtId="170" fontId="115" fillId="5" borderId="1" xfId="7" applyNumberFormat="1" applyFont="1" applyFill="1" applyBorder="1" applyAlignment="1">
      <alignment horizontal="center" vertical="center" wrapText="1"/>
    </xf>
    <xf numFmtId="170" fontId="115" fillId="5" borderId="1" xfId="7" applyNumberFormat="1" applyFont="1" applyFill="1" applyBorder="1" applyAlignment="1">
      <alignment horizontal="center"/>
    </xf>
    <xf numFmtId="170" fontId="117" fillId="5" borderId="1" xfId="7" applyNumberFormat="1" applyFont="1" applyFill="1" applyBorder="1" applyAlignment="1">
      <alignment horizontal="center" vertical="center" wrapText="1"/>
    </xf>
    <xf numFmtId="170" fontId="118" fillId="5" borderId="1" xfId="7" applyNumberFormat="1" applyFont="1" applyFill="1" applyBorder="1" applyAlignment="1">
      <alignment horizontal="center"/>
    </xf>
    <xf numFmtId="170" fontId="17" fillId="5" borderId="4" xfId="7" applyNumberFormat="1" applyFont="1" applyFill="1" applyBorder="1" applyAlignment="1">
      <alignment horizontal="center" vertical="center"/>
    </xf>
    <xf numFmtId="0" fontId="117" fillId="5" borderId="1" xfId="0" applyFont="1" applyFill="1" applyBorder="1" applyAlignment="1">
      <alignment horizontal="left" vertical="top" wrapText="1"/>
    </xf>
    <xf numFmtId="166" fontId="18" fillId="5" borderId="1" xfId="0" applyNumberFormat="1" applyFont="1" applyFill="1" applyBorder="1" applyAlignment="1">
      <alignment vertical="top" wrapText="1"/>
    </xf>
    <xf numFmtId="0" fontId="18" fillId="5" borderId="1" xfId="0" applyFont="1" applyFill="1" applyBorder="1"/>
    <xf numFmtId="0" fontId="117" fillId="5" borderId="1" xfId="0" applyFont="1" applyFill="1" applyBorder="1" applyAlignment="1">
      <alignment vertical="top" wrapText="1"/>
    </xf>
    <xf numFmtId="0" fontId="17" fillId="5" borderId="51" xfId="0" applyFont="1" applyFill="1" applyBorder="1" applyAlignment="1">
      <alignment horizontal="left" vertical="top" wrapText="1"/>
    </xf>
    <xf numFmtId="0" fontId="115" fillId="5" borderId="2" xfId="0" applyFont="1" applyFill="1" applyBorder="1" applyAlignment="1">
      <alignment vertical="center" wrapText="1"/>
    </xf>
    <xf numFmtId="0" fontId="115" fillId="5" borderId="0" xfId="0" applyFont="1" applyFill="1" applyBorder="1" applyAlignment="1">
      <alignment wrapText="1"/>
    </xf>
    <xf numFmtId="4" fontId="18" fillId="5" borderId="0" xfId="0" applyNumberFormat="1" applyFont="1" applyFill="1"/>
    <xf numFmtId="0" fontId="115" fillId="5" borderId="4" xfId="0" applyFont="1" applyFill="1" applyBorder="1" applyAlignment="1">
      <alignment vertical="center" wrapText="1"/>
    </xf>
    <xf numFmtId="3" fontId="18" fillId="5" borderId="43" xfId="7" applyNumberFormat="1" applyFont="1" applyFill="1" applyBorder="1" applyAlignment="1">
      <alignment horizontal="center" vertical="center"/>
    </xf>
    <xf numFmtId="0" fontId="115" fillId="5" borderId="7" xfId="0" applyFont="1" applyFill="1" applyBorder="1" applyAlignment="1">
      <alignment horizontal="left" vertical="center" wrapText="1"/>
    </xf>
    <xf numFmtId="10" fontId="18" fillId="5" borderId="1" xfId="0" applyNumberFormat="1" applyFont="1" applyFill="1" applyBorder="1" applyAlignment="1">
      <alignment horizontal="center" vertical="top" wrapText="1"/>
    </xf>
    <xf numFmtId="0" fontId="18" fillId="5" borderId="1" xfId="0" applyFont="1" applyFill="1" applyBorder="1" applyAlignment="1">
      <alignment horizontal="left" vertical="center" wrapText="1"/>
    </xf>
    <xf numFmtId="0" fontId="18" fillId="5" borderId="4" xfId="0" applyFont="1" applyFill="1" applyBorder="1" applyAlignment="1">
      <alignment vertical="top" wrapText="1"/>
    </xf>
    <xf numFmtId="0" fontId="18" fillId="5" borderId="2" xfId="0" applyFont="1" applyFill="1" applyBorder="1" applyAlignment="1">
      <alignment horizontal="center" vertical="center" wrapText="1"/>
    </xf>
    <xf numFmtId="2" fontId="18" fillId="5" borderId="1" xfId="0" applyNumberFormat="1" applyFont="1" applyFill="1" applyBorder="1" applyAlignment="1">
      <alignment horizontal="center" vertical="top" wrapText="1"/>
    </xf>
    <xf numFmtId="0" fontId="17" fillId="0" borderId="0" xfId="0" applyFont="1"/>
    <xf numFmtId="0" fontId="18" fillId="0" borderId="0" xfId="0" applyFont="1"/>
    <xf numFmtId="0" fontId="18" fillId="0" borderId="0" xfId="0" applyFont="1" applyFill="1"/>
    <xf numFmtId="0" fontId="18" fillId="2" borderId="1" xfId="0" applyFont="1" applyFill="1" applyBorder="1" applyAlignment="1">
      <alignment vertical="top" wrapText="1"/>
    </xf>
    <xf numFmtId="0" fontId="18" fillId="3" borderId="1" xfId="0" applyFont="1" applyFill="1" applyBorder="1" applyAlignment="1">
      <alignment vertical="top" wrapText="1"/>
    </xf>
    <xf numFmtId="0" fontId="17" fillId="0" borderId="0" xfId="0" applyFont="1" applyFill="1" applyAlignment="1">
      <alignment horizontal="left" vertical="top" wrapText="1"/>
    </xf>
    <xf numFmtId="0" fontId="18" fillId="0" borderId="0" xfId="0" applyFont="1" applyFill="1" applyAlignment="1">
      <alignment horizontal="left" vertical="top" wrapText="1"/>
    </xf>
    <xf numFmtId="0" fontId="17" fillId="0" borderId="0" xfId="0" applyFont="1" applyFill="1"/>
    <xf numFmtId="0" fontId="18" fillId="0" borderId="0" xfId="0" applyFont="1" applyAlignment="1">
      <alignment horizontal="left" vertical="top" wrapText="1"/>
    </xf>
    <xf numFmtId="43" fontId="18" fillId="0" borderId="0" xfId="0" applyNumberFormat="1" applyFont="1" applyFill="1" applyAlignment="1">
      <alignment horizontal="left" vertical="top" wrapText="1"/>
    </xf>
    <xf numFmtId="43" fontId="18" fillId="0" borderId="0" xfId="0" applyNumberFormat="1" applyFont="1" applyAlignment="1">
      <alignment horizontal="left" vertical="top" wrapText="1"/>
    </xf>
    <xf numFmtId="165" fontId="18" fillId="0" borderId="0" xfId="0" applyNumberFormat="1" applyFont="1" applyFill="1" applyAlignment="1">
      <alignment horizontal="left" vertical="top" wrapText="1"/>
    </xf>
    <xf numFmtId="165" fontId="18" fillId="0" borderId="0" xfId="0" applyNumberFormat="1" applyFont="1" applyAlignment="1">
      <alignment horizontal="left" vertical="top" wrapText="1"/>
    </xf>
    <xf numFmtId="0" fontId="18" fillId="0" borderId="2" xfId="0" applyFont="1" applyBorder="1" applyAlignment="1">
      <alignment horizontal="left" vertical="top" wrapText="1"/>
    </xf>
    <xf numFmtId="0" fontId="18" fillId="2" borderId="1" xfId="0" applyFont="1" applyFill="1" applyBorder="1" applyAlignment="1">
      <alignment wrapText="1"/>
    </xf>
    <xf numFmtId="0" fontId="18" fillId="0" borderId="1" xfId="0" applyFont="1" applyBorder="1" applyAlignment="1">
      <alignment horizontal="right" vertical="top" wrapText="1"/>
    </xf>
    <xf numFmtId="0" fontId="18" fillId="0" borderId="1" xfId="0" applyFont="1" applyBorder="1"/>
    <xf numFmtId="0" fontId="17" fillId="0" borderId="1" xfId="5" applyNumberFormat="1" applyFont="1" applyFill="1" applyBorder="1" applyAlignment="1">
      <alignment horizontal="right" vertical="top"/>
    </xf>
    <xf numFmtId="0" fontId="118" fillId="5" borderId="0" xfId="0" applyFont="1" applyFill="1"/>
    <xf numFmtId="0" fontId="118" fillId="0" borderId="0" xfId="0" applyFont="1"/>
    <xf numFmtId="0" fontId="18" fillId="2" borderId="47" xfId="0" applyFont="1" applyFill="1" applyBorder="1" applyAlignment="1">
      <alignment vertical="top" wrapText="1"/>
    </xf>
    <xf numFmtId="0" fontId="18" fillId="2" borderId="3" xfId="0" applyFont="1" applyFill="1" applyBorder="1" applyAlignment="1">
      <alignment vertical="top" wrapText="1"/>
    </xf>
    <xf numFmtId="0" fontId="18" fillId="5" borderId="1" xfId="0" applyFont="1" applyFill="1" applyBorder="1" applyAlignment="1">
      <alignment horizontal="right" vertical="top" wrapText="1"/>
    </xf>
    <xf numFmtId="167" fontId="17" fillId="0" borderId="1" xfId="7" applyNumberFormat="1" applyFont="1" applyFill="1" applyBorder="1" applyAlignment="1">
      <alignment horizontal="center" wrapText="1"/>
    </xf>
    <xf numFmtId="0" fontId="18" fillId="5" borderId="0" xfId="0" applyFont="1" applyFill="1" applyBorder="1" applyAlignment="1">
      <alignment horizontal="center"/>
    </xf>
    <xf numFmtId="0" fontId="18" fillId="0" borderId="1" xfId="0" applyFont="1" applyFill="1" applyBorder="1" applyAlignment="1">
      <alignment horizontal="right" wrapText="1"/>
    </xf>
    <xf numFmtId="167" fontId="17" fillId="0" borderId="1" xfId="7" applyNumberFormat="1" applyFont="1" applyFill="1" applyBorder="1" applyAlignment="1">
      <alignment horizontal="right" wrapText="1"/>
    </xf>
    <xf numFmtId="4" fontId="17" fillId="5" borderId="43" xfId="5" applyNumberFormat="1" applyFont="1" applyFill="1" applyBorder="1" applyAlignment="1">
      <alignment horizontal="center" vertical="center"/>
    </xf>
    <xf numFmtId="0" fontId="17" fillId="0" borderId="7" xfId="0" applyFont="1" applyBorder="1" applyAlignment="1">
      <alignment horizontal="left" vertical="top" wrapText="1"/>
    </xf>
    <xf numFmtId="0" fontId="18" fillId="61" borderId="1" xfId="0" applyFont="1" applyFill="1" applyBorder="1" applyAlignment="1">
      <alignment horizontal="left" vertical="top" wrapText="1"/>
    </xf>
    <xf numFmtId="0" fontId="17" fillId="5" borderId="5" xfId="0" applyFont="1" applyFill="1" applyBorder="1" applyAlignment="1">
      <alignment horizontal="left" vertical="top" wrapText="1"/>
    </xf>
    <xf numFmtId="0" fontId="18" fillId="0" borderId="6" xfId="0" applyFont="1" applyBorder="1" applyAlignment="1">
      <alignment horizontal="left" vertical="top" wrapText="1"/>
    </xf>
    <xf numFmtId="166" fontId="18" fillId="0" borderId="0" xfId="0" applyNumberFormat="1" applyFont="1" applyAlignment="1">
      <alignment horizontal="left" vertical="top" wrapText="1"/>
    </xf>
    <xf numFmtId="166" fontId="18" fillId="5" borderId="0" xfId="0" applyNumberFormat="1" applyFont="1" applyFill="1" applyAlignment="1">
      <alignment horizontal="left" vertical="top" wrapText="1"/>
    </xf>
    <xf numFmtId="0" fontId="18" fillId="0" borderId="1" xfId="0" applyFont="1" applyBorder="1" applyAlignment="1">
      <alignment horizontal="right" vertical="center" wrapText="1"/>
    </xf>
    <xf numFmtId="0" fontId="18" fillId="0" borderId="1" xfId="0" applyFont="1" applyBorder="1" applyAlignment="1">
      <alignment vertical="center"/>
    </xf>
    <xf numFmtId="0" fontId="18" fillId="5" borderId="1" xfId="0" applyFont="1" applyFill="1" applyBorder="1" applyAlignment="1">
      <alignment vertical="center"/>
    </xf>
    <xf numFmtId="0" fontId="18" fillId="0" borderId="1" xfId="0" applyFont="1" applyFill="1" applyBorder="1" applyAlignment="1">
      <alignment horizontal="right" vertical="top" wrapText="1"/>
    </xf>
    <xf numFmtId="0" fontId="18" fillId="0" borderId="0" xfId="0" applyFont="1" applyBorder="1"/>
    <xf numFmtId="1" fontId="18" fillId="0" borderId="1" xfId="0" applyNumberFormat="1" applyFont="1" applyBorder="1" applyAlignment="1">
      <alignment horizontal="right" vertical="top" wrapText="1"/>
    </xf>
    <xf numFmtId="1" fontId="18" fillId="0" borderId="0" xfId="0" applyNumberFormat="1" applyFont="1" applyFill="1" applyBorder="1"/>
    <xf numFmtId="0" fontId="18" fillId="0" borderId="0" xfId="0" applyFont="1" applyFill="1" applyBorder="1"/>
    <xf numFmtId="3" fontId="18" fillId="0" borderId="0" xfId="0" applyNumberFormat="1" applyFont="1" applyFill="1"/>
    <xf numFmtId="0" fontId="18" fillId="2" borderId="5" xfId="0" applyFont="1" applyFill="1" applyBorder="1" applyAlignment="1">
      <alignment vertical="top" wrapText="1"/>
    </xf>
    <xf numFmtId="0" fontId="18" fillId="2" borderId="7" xfId="0" applyFont="1" applyFill="1" applyBorder="1" applyAlignment="1">
      <alignment vertical="top" wrapText="1"/>
    </xf>
    <xf numFmtId="168" fontId="18" fillId="5" borderId="0" xfId="0" applyNumberFormat="1" applyFont="1" applyFill="1"/>
    <xf numFmtId="168" fontId="18" fillId="2" borderId="5" xfId="0" applyNumberFormat="1" applyFont="1" applyFill="1" applyBorder="1" applyAlignment="1">
      <alignment horizontal="left" vertical="top" wrapText="1"/>
    </xf>
    <xf numFmtId="168" fontId="18" fillId="2" borderId="7" xfId="0" applyNumberFormat="1" applyFont="1" applyFill="1" applyBorder="1" applyAlignment="1">
      <alignment horizontal="left" vertical="top"/>
    </xf>
    <xf numFmtId="168" fontId="18" fillId="0" borderId="0" xfId="0" applyNumberFormat="1" applyFont="1" applyFill="1"/>
    <xf numFmtId="0" fontId="18" fillId="0" borderId="0" xfId="0" applyFont="1" applyFill="1" applyBorder="1" applyAlignment="1">
      <alignment horizontal="left" vertical="top" wrapText="1"/>
    </xf>
    <xf numFmtId="0" fontId="115" fillId="5" borderId="1" xfId="0" applyFont="1" applyFill="1" applyBorder="1" applyAlignment="1">
      <alignment horizontal="left" vertical="top" wrapText="1"/>
    </xf>
    <xf numFmtId="166" fontId="18" fillId="5" borderId="0" xfId="0" applyNumberFormat="1" applyFont="1" applyFill="1"/>
    <xf numFmtId="166" fontId="18" fillId="2" borderId="5" xfId="0" applyNumberFormat="1" applyFont="1" applyFill="1" applyBorder="1" applyAlignment="1">
      <alignment horizontal="left" vertical="top"/>
    </xf>
    <xf numFmtId="166" fontId="18" fillId="2" borderId="7" xfId="0" applyNumberFormat="1" applyFont="1" applyFill="1" applyBorder="1" applyAlignment="1">
      <alignment horizontal="left" vertical="top"/>
    </xf>
    <xf numFmtId="166" fontId="18" fillId="0" borderId="0" xfId="0" applyNumberFormat="1" applyFont="1" applyFill="1"/>
    <xf numFmtId="166" fontId="17" fillId="0" borderId="0" xfId="0" applyNumberFormat="1" applyFont="1" applyFill="1" applyBorder="1" applyAlignment="1">
      <alignment horizontal="right" vertical="top" wrapText="1"/>
    </xf>
    <xf numFmtId="0" fontId="18" fillId="2" borderId="5" xfId="0" applyFont="1" applyFill="1" applyBorder="1" applyAlignment="1">
      <alignment horizontal="left" vertical="top"/>
    </xf>
    <xf numFmtId="0" fontId="18" fillId="2" borderId="7" xfId="0" applyFont="1" applyFill="1" applyBorder="1" applyAlignment="1">
      <alignment horizontal="left" vertical="top"/>
    </xf>
    <xf numFmtId="1" fontId="18" fillId="0" borderId="0" xfId="0" applyNumberFormat="1" applyFont="1" applyFill="1"/>
    <xf numFmtId="0" fontId="18" fillId="0" borderId="0" xfId="0" applyFont="1" applyFill="1" applyBorder="1" applyAlignment="1">
      <alignment horizontal="left" vertical="top"/>
    </xf>
    <xf numFmtId="0" fontId="17" fillId="0" borderId="0" xfId="0" applyFont="1" applyBorder="1" applyAlignment="1">
      <alignment horizontal="left" vertical="top" wrapText="1"/>
    </xf>
    <xf numFmtId="0" fontId="18" fillId="0" borderId="0" xfId="0" applyFont="1" applyBorder="1" applyAlignment="1">
      <alignment horizontal="left" vertical="top" wrapText="1"/>
    </xf>
    <xf numFmtId="0" fontId="18" fillId="0" borderId="1" xfId="0" applyFont="1" applyFill="1" applyBorder="1" applyAlignment="1">
      <alignment horizontal="right" vertical="center" wrapText="1"/>
    </xf>
    <xf numFmtId="0" fontId="18" fillId="0" borderId="1" xfId="0" applyFont="1" applyFill="1" applyBorder="1"/>
    <xf numFmtId="0" fontId="17" fillId="0" borderId="1" xfId="0" applyFont="1" applyBorder="1" applyAlignment="1">
      <alignment horizontal="right" vertical="top" wrapText="1"/>
    </xf>
    <xf numFmtId="0" fontId="18" fillId="0" borderId="1" xfId="0" applyFont="1" applyFill="1" applyBorder="1" applyAlignment="1">
      <alignment horizontal="left" vertical="center" wrapText="1"/>
    </xf>
    <xf numFmtId="0" fontId="18" fillId="0" borderId="1" xfId="0" applyFont="1" applyBorder="1" applyAlignment="1">
      <alignment vertical="top" wrapText="1"/>
    </xf>
    <xf numFmtId="0" fontId="18" fillId="0" borderId="1" xfId="0" applyFont="1" applyBorder="1" applyAlignment="1"/>
    <xf numFmtId="0" fontId="18" fillId="5" borderId="1" xfId="0" applyFont="1" applyFill="1" applyBorder="1" applyAlignment="1"/>
    <xf numFmtId="166" fontId="17" fillId="0" borderId="1" xfId="0" applyNumberFormat="1" applyFont="1" applyBorder="1" applyAlignment="1">
      <alignment horizontal="right" vertical="top" wrapText="1"/>
    </xf>
    <xf numFmtId="0" fontId="18" fillId="2" borderId="2" xfId="0" applyFont="1" applyFill="1" applyBorder="1" applyAlignment="1">
      <alignment vertical="top" wrapText="1"/>
    </xf>
    <xf numFmtId="0" fontId="18" fillId="2" borderId="4" xfId="0" applyFont="1" applyFill="1" applyBorder="1" applyAlignment="1">
      <alignment vertical="top" wrapText="1"/>
    </xf>
    <xf numFmtId="0" fontId="18" fillId="6" borderId="1" xfId="0" applyFont="1" applyFill="1" applyBorder="1" applyAlignment="1">
      <alignment horizontal="left" vertical="top" wrapText="1"/>
    </xf>
    <xf numFmtId="168" fontId="18" fillId="0" borderId="0" xfId="0" applyNumberFormat="1" applyFont="1" applyAlignment="1">
      <alignment horizontal="left" vertical="top" wrapText="1"/>
    </xf>
    <xf numFmtId="0" fontId="17" fillId="0" borderId="1" xfId="0" applyFont="1" applyBorder="1"/>
    <xf numFmtId="0" fontId="18" fillId="2" borderId="45" xfId="0" applyFont="1" applyFill="1" applyBorder="1" applyAlignment="1">
      <alignment vertical="top" wrapText="1"/>
    </xf>
    <xf numFmtId="0" fontId="18" fillId="2" borderId="44" xfId="0" applyFont="1" applyFill="1" applyBorder="1" applyAlignment="1">
      <alignment vertical="top" wrapText="1"/>
    </xf>
    <xf numFmtId="0" fontId="17" fillId="6" borderId="5" xfId="0" applyFont="1" applyFill="1" applyBorder="1" applyAlignment="1">
      <alignment horizontal="left" vertical="top" wrapText="1"/>
    </xf>
    <xf numFmtId="0" fontId="18" fillId="6" borderId="6" xfId="0" applyFont="1" applyFill="1" applyBorder="1" applyAlignment="1">
      <alignment horizontal="left" vertical="top" wrapText="1"/>
    </xf>
    <xf numFmtId="0" fontId="18" fillId="6" borderId="1" xfId="0" applyFont="1" applyFill="1" applyBorder="1"/>
    <xf numFmtId="0" fontId="18" fillId="6" borderId="0" xfId="0" applyFont="1" applyFill="1"/>
    <xf numFmtId="0" fontId="118" fillId="0" borderId="1" xfId="7" applyNumberFormat="1" applyFont="1" applyBorder="1" applyAlignment="1">
      <alignment horizontal="center" wrapText="1"/>
    </xf>
    <xf numFmtId="167" fontId="120" fillId="0" borderId="1" xfId="7" applyNumberFormat="1" applyFont="1" applyBorder="1" applyAlignment="1">
      <alignment horizontal="center" wrapText="1"/>
    </xf>
    <xf numFmtId="0" fontId="18" fillId="0" borderId="1" xfId="0" applyFont="1" applyFill="1" applyBorder="1" applyAlignment="1">
      <alignment horizontal="right" vertical="center"/>
    </xf>
    <xf numFmtId="0" fontId="18" fillId="5" borderId="1" xfId="0" applyFont="1" applyFill="1" applyBorder="1" applyAlignment="1">
      <alignment horizontal="right" vertical="center" wrapText="1"/>
    </xf>
    <xf numFmtId="1" fontId="18" fillId="0" borderId="1" xfId="0" applyNumberFormat="1" applyFont="1" applyFill="1" applyBorder="1" applyAlignment="1">
      <alignment horizontal="right" vertical="center"/>
    </xf>
    <xf numFmtId="1" fontId="18" fillId="5" borderId="1" xfId="0" applyNumberFormat="1" applyFont="1" applyFill="1" applyBorder="1" applyAlignment="1">
      <alignment horizontal="right" vertical="center"/>
    </xf>
    <xf numFmtId="0" fontId="18" fillId="5" borderId="1" xfId="0" applyFont="1" applyFill="1" applyBorder="1" applyAlignment="1">
      <alignment horizontal="right" vertical="center"/>
    </xf>
    <xf numFmtId="168" fontId="18" fillId="5" borderId="0" xfId="0" applyNumberFormat="1" applyFont="1" applyFill="1" applyAlignment="1">
      <alignment horizontal="left" vertical="top" wrapText="1"/>
    </xf>
    <xf numFmtId="0" fontId="17" fillId="61" borderId="5" xfId="0" applyFont="1" applyFill="1" applyBorder="1" applyAlignment="1">
      <alignment horizontal="left" vertical="top" wrapText="1"/>
    </xf>
    <xf numFmtId="0" fontId="18" fillId="5" borderId="49" xfId="0" applyFont="1" applyFill="1" applyBorder="1" applyAlignment="1">
      <alignment horizontal="left" vertical="top" wrapText="1"/>
    </xf>
    <xf numFmtId="0" fontId="18" fillId="5" borderId="47" xfId="0" applyFont="1" applyFill="1" applyBorder="1"/>
    <xf numFmtId="0" fontId="118" fillId="0" borderId="0" xfId="0" applyFont="1" applyBorder="1"/>
    <xf numFmtId="0" fontId="18" fillId="0" borderId="7" xfId="0" applyFont="1" applyBorder="1"/>
    <xf numFmtId="166" fontId="18" fillId="5" borderId="0" xfId="0" applyNumberFormat="1" applyFont="1" applyFill="1" applyBorder="1" applyAlignment="1">
      <alignment horizontal="left" vertical="top" wrapText="1"/>
    </xf>
    <xf numFmtId="0" fontId="18" fillId="5" borderId="7" xfId="0" applyFont="1" applyFill="1" applyBorder="1"/>
    <xf numFmtId="166" fontId="17" fillId="0" borderId="1" xfId="0" applyNumberFormat="1" applyFont="1" applyBorder="1" applyAlignment="1">
      <alignment vertical="top" wrapText="1"/>
    </xf>
    <xf numFmtId="0" fontId="17" fillId="5" borderId="1" xfId="0" applyFont="1" applyFill="1" applyBorder="1" applyAlignment="1">
      <alignment vertical="top" wrapText="1"/>
    </xf>
    <xf numFmtId="0" fontId="17" fillId="5" borderId="6" xfId="0" applyFont="1" applyFill="1" applyBorder="1" applyAlignment="1">
      <alignment vertical="top" wrapText="1"/>
    </xf>
    <xf numFmtId="0" fontId="17" fillId="0" borderId="1" xfId="0" applyFont="1" applyBorder="1" applyAlignment="1">
      <alignment vertical="top" wrapText="1"/>
    </xf>
    <xf numFmtId="0" fontId="18" fillId="0" borderId="6" xfId="0" applyFont="1" applyBorder="1" applyAlignment="1">
      <alignment vertical="top" wrapText="1"/>
    </xf>
    <xf numFmtId="0" fontId="18" fillId="0" borderId="0" xfId="0" applyFont="1" applyAlignment="1"/>
    <xf numFmtId="0" fontId="17" fillId="5" borderId="6" xfId="0" applyFont="1" applyFill="1" applyBorder="1" applyAlignment="1">
      <alignment horizontal="left" vertical="top" wrapText="1"/>
    </xf>
    <xf numFmtId="166" fontId="17" fillId="0" borderId="1" xfId="0" applyNumberFormat="1" applyFont="1" applyBorder="1" applyAlignment="1">
      <alignment horizontal="right" vertical="center" wrapText="1"/>
    </xf>
    <xf numFmtId="0" fontId="17" fillId="0" borderId="1" xfId="0" applyFont="1" applyBorder="1" applyAlignment="1">
      <alignment horizontal="right" vertical="center" wrapText="1"/>
    </xf>
    <xf numFmtId="0" fontId="18" fillId="0" borderId="1" xfId="0" applyFont="1" applyBorder="1" applyAlignment="1">
      <alignment horizontal="right"/>
    </xf>
    <xf numFmtId="0" fontId="118" fillId="0" borderId="1" xfId="0" applyFont="1" applyBorder="1"/>
    <xf numFmtId="0" fontId="18" fillId="0" borderId="2" xfId="0" applyFont="1" applyBorder="1"/>
    <xf numFmtId="0" fontId="18" fillId="0" borderId="4" xfId="0" applyFont="1" applyBorder="1" applyAlignment="1">
      <alignment horizontal="left" vertical="top" wrapText="1"/>
    </xf>
    <xf numFmtId="0" fontId="18" fillId="5" borderId="1" xfId="0" applyFont="1" applyFill="1" applyBorder="1" applyAlignment="1">
      <alignment horizontal="right"/>
    </xf>
    <xf numFmtId="0" fontId="17" fillId="5" borderId="1" xfId="0" applyFont="1" applyFill="1" applyBorder="1" applyAlignment="1">
      <alignment horizontal="right" vertical="top" wrapText="1"/>
    </xf>
    <xf numFmtId="0" fontId="18" fillId="5" borderId="15" xfId="0" applyFont="1" applyFill="1" applyBorder="1" applyAlignment="1">
      <alignment horizontal="left" vertical="top" wrapText="1"/>
    </xf>
    <xf numFmtId="0" fontId="18" fillId="5" borderId="10" xfId="0" applyFont="1" applyFill="1" applyBorder="1" applyAlignment="1">
      <alignment horizontal="left" vertical="top" wrapText="1"/>
    </xf>
    <xf numFmtId="0" fontId="17" fillId="0" borderId="0" xfId="0" applyFont="1" applyBorder="1" applyAlignment="1">
      <alignment horizontal="right" vertical="top" wrapText="1"/>
    </xf>
    <xf numFmtId="0" fontId="17" fillId="0" borderId="0" xfId="0" applyFont="1" applyBorder="1"/>
    <xf numFmtId="0" fontId="17" fillId="5" borderId="0" xfId="0" applyFont="1" applyFill="1" applyBorder="1"/>
    <xf numFmtId="0" fontId="17" fillId="5" borderId="0" xfId="0" applyFont="1" applyFill="1" applyBorder="1" applyAlignment="1">
      <alignment horizontal="right" vertical="top" wrapText="1"/>
    </xf>
    <xf numFmtId="0" fontId="18" fillId="5" borderId="46" xfId="0" applyFont="1" applyFill="1" applyBorder="1" applyAlignment="1">
      <alignment horizontal="left" vertical="top" wrapText="1"/>
    </xf>
    <xf numFmtId="0" fontId="18" fillId="0" borderId="1" xfId="0" applyFont="1" applyBorder="1" applyAlignment="1">
      <alignment vertical="top"/>
    </xf>
    <xf numFmtId="0" fontId="18" fillId="5" borderId="1" xfId="0" applyFont="1" applyFill="1" applyBorder="1" applyAlignment="1">
      <alignment vertical="top"/>
    </xf>
    <xf numFmtId="2" fontId="17" fillId="0" borderId="1" xfId="0" applyNumberFormat="1" applyFont="1" applyBorder="1" applyAlignment="1">
      <alignment horizontal="right" vertical="top" wrapText="1"/>
    </xf>
    <xf numFmtId="0" fontId="18" fillId="0" borderId="10" xfId="794" applyFont="1" applyFill="1" applyBorder="1" applyAlignment="1">
      <alignment vertical="top" wrapText="1"/>
    </xf>
    <xf numFmtId="0" fontId="118" fillId="5" borderId="0" xfId="0" applyFont="1" applyFill="1" applyAlignment="1">
      <alignment vertical="top"/>
    </xf>
    <xf numFmtId="0" fontId="118" fillId="0" borderId="0" xfId="0" applyFont="1" applyFill="1" applyAlignment="1">
      <alignment vertical="top"/>
    </xf>
    <xf numFmtId="0" fontId="18" fillId="5" borderId="4" xfId="0" applyFont="1" applyFill="1" applyBorder="1" applyAlignment="1">
      <alignment horizontal="right" vertical="top" wrapText="1"/>
    </xf>
    <xf numFmtId="0" fontId="18" fillId="0" borderId="43" xfId="0" applyFont="1" applyBorder="1" applyAlignment="1">
      <alignment horizontal="left" vertical="top" wrapText="1"/>
    </xf>
    <xf numFmtId="0" fontId="18" fillId="0" borderId="43" xfId="0" applyFont="1" applyFill="1" applyBorder="1" applyAlignment="1">
      <alignment horizontal="left" vertical="top" wrapText="1"/>
    </xf>
    <xf numFmtId="2" fontId="17" fillId="0" borderId="1" xfId="5" applyNumberFormat="1" applyFont="1" applyBorder="1" applyAlignment="1">
      <alignment horizontal="right" vertical="top"/>
    </xf>
    <xf numFmtId="2" fontId="17" fillId="0" borderId="0" xfId="0" applyNumberFormat="1" applyFont="1" applyBorder="1" applyAlignment="1">
      <alignment horizontal="right" vertical="top" wrapText="1"/>
    </xf>
    <xf numFmtId="2" fontId="17" fillId="5" borderId="0" xfId="0" applyNumberFormat="1" applyFont="1" applyFill="1" applyBorder="1" applyAlignment="1">
      <alignment horizontal="right" vertical="top" wrapText="1"/>
    </xf>
    <xf numFmtId="2" fontId="17" fillId="0" borderId="5" xfId="0" applyNumberFormat="1" applyFont="1" applyBorder="1" applyAlignment="1">
      <alignment horizontal="right" vertical="top" wrapText="1"/>
    </xf>
    <xf numFmtId="2" fontId="17" fillId="5" borderId="1" xfId="5" applyNumberFormat="1" applyFont="1" applyFill="1" applyBorder="1" applyAlignment="1">
      <alignment horizontal="right" vertical="top"/>
    </xf>
    <xf numFmtId="2" fontId="17" fillId="0" borderId="46" xfId="0" applyNumberFormat="1" applyFont="1" applyBorder="1" applyAlignment="1">
      <alignment horizontal="right" vertical="top" wrapText="1"/>
    </xf>
    <xf numFmtId="2" fontId="17" fillId="0" borderId="43" xfId="0" applyNumberFormat="1" applyFont="1" applyBorder="1" applyAlignment="1">
      <alignment horizontal="right" vertical="top" wrapText="1"/>
    </xf>
    <xf numFmtId="2" fontId="17" fillId="5" borderId="43" xfId="0" applyNumberFormat="1" applyFont="1" applyFill="1" applyBorder="1" applyAlignment="1">
      <alignment horizontal="right" vertical="top" wrapText="1"/>
    </xf>
    <xf numFmtId="0" fontId="17" fillId="5" borderId="43" xfId="6" applyFont="1" applyFill="1" applyBorder="1"/>
    <xf numFmtId="169" fontId="18" fillId="0" borderId="0" xfId="0" applyNumberFormat="1" applyFont="1" applyAlignment="1">
      <alignment horizontal="left" vertical="top" wrapText="1"/>
    </xf>
    <xf numFmtId="0" fontId="17" fillId="0" borderId="1" xfId="0" applyFont="1" applyFill="1" applyBorder="1" applyAlignment="1">
      <alignment horizontal="right" vertical="top" wrapText="1"/>
    </xf>
    <xf numFmtId="165" fontId="17" fillId="0" borderId="1" xfId="5" applyNumberFormat="1" applyFont="1" applyBorder="1" applyAlignment="1">
      <alignment horizontal="right" vertical="top"/>
    </xf>
    <xf numFmtId="0" fontId="18" fillId="0" borderId="43" xfId="0" applyFont="1" applyBorder="1" applyAlignment="1">
      <alignment horizontal="right" vertical="top" wrapText="1"/>
    </xf>
    <xf numFmtId="0" fontId="18" fillId="5" borderId="43" xfId="0" applyFont="1" applyFill="1" applyBorder="1" applyAlignment="1">
      <alignment horizontal="right" vertical="top" wrapText="1"/>
    </xf>
    <xf numFmtId="0" fontId="18" fillId="0" borderId="43" xfId="0" applyFont="1" applyBorder="1"/>
    <xf numFmtId="0" fontId="18" fillId="0" borderId="34" xfId="0" applyFont="1" applyFill="1" applyBorder="1" applyAlignment="1">
      <alignment horizontal="left" vertical="top" wrapText="1"/>
    </xf>
    <xf numFmtId="0" fontId="18" fillId="0" borderId="34" xfId="0" applyFont="1" applyBorder="1" applyAlignment="1">
      <alignment horizontal="left" vertical="top" wrapText="1"/>
    </xf>
    <xf numFmtId="165" fontId="17" fillId="0" borderId="1" xfId="5" applyNumberFormat="1" applyFont="1" applyFill="1" applyBorder="1" applyAlignment="1">
      <alignment horizontal="right" vertical="top"/>
    </xf>
    <xf numFmtId="164" fontId="18" fillId="0" borderId="0" xfId="0" applyNumberFormat="1" applyFont="1" applyAlignment="1">
      <alignment horizontal="left" vertical="top" wrapText="1"/>
    </xf>
    <xf numFmtId="164" fontId="18" fillId="5" borderId="0" xfId="0" applyNumberFormat="1" applyFont="1" applyFill="1" applyAlignment="1">
      <alignment horizontal="left" vertical="top" wrapText="1"/>
    </xf>
    <xf numFmtId="167" fontId="17" fillId="0" borderId="0" xfId="7" applyNumberFormat="1" applyFont="1" applyFill="1" applyBorder="1" applyAlignment="1">
      <alignment vertical="center"/>
    </xf>
    <xf numFmtId="0" fontId="18" fillId="3" borderId="4" xfId="0" applyFont="1" applyFill="1" applyBorder="1" applyAlignment="1">
      <alignment vertical="top" wrapText="1"/>
    </xf>
    <xf numFmtId="168" fontId="18" fillId="0" borderId="0" xfId="0" applyNumberFormat="1" applyFont="1"/>
    <xf numFmtId="0" fontId="18" fillId="0" borderId="0" xfId="0" applyFont="1" applyAlignment="1">
      <alignment horizontal="justify"/>
    </xf>
    <xf numFmtId="0" fontId="17" fillId="0" borderId="0" xfId="0" applyFont="1" applyFill="1" applyBorder="1" applyAlignment="1">
      <alignment vertical="top" wrapText="1"/>
    </xf>
    <xf numFmtId="0" fontId="17" fillId="0" borderId="6" xfId="0" applyFont="1" applyBorder="1" applyAlignment="1">
      <alignment vertical="top" wrapText="1"/>
    </xf>
    <xf numFmtId="0" fontId="18" fillId="0" borderId="1" xfId="791" applyFont="1" applyBorder="1" applyAlignment="1">
      <alignment horizontal="right" vertical="top" wrapText="1"/>
    </xf>
    <xf numFmtId="0" fontId="18" fillId="0" borderId="1" xfId="791" applyFont="1" applyBorder="1"/>
    <xf numFmtId="0" fontId="18" fillId="5" borderId="1" xfId="791" applyFont="1" applyFill="1" applyBorder="1"/>
    <xf numFmtId="0" fontId="17" fillId="5" borderId="1" xfId="791" applyFont="1" applyFill="1" applyBorder="1" applyAlignment="1">
      <alignment horizontal="right" vertical="top" wrapText="1"/>
    </xf>
    <xf numFmtId="170" fontId="17" fillId="5" borderId="1" xfId="792" applyNumberFormat="1" applyFont="1" applyFill="1" applyBorder="1"/>
    <xf numFmtId="0" fontId="18" fillId="62" borderId="1" xfId="0" applyFont="1" applyFill="1" applyBorder="1" applyAlignment="1">
      <alignment horizontal="left" vertical="top" wrapText="1"/>
    </xf>
    <xf numFmtId="0" fontId="18" fillId="5" borderId="1" xfId="0" applyFont="1" applyFill="1" applyBorder="1" applyAlignment="1">
      <alignment horizontal="left" vertical="top" wrapText="1"/>
    </xf>
    <xf numFmtId="0" fontId="18" fillId="5" borderId="3"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Fill="1" applyBorder="1" applyAlignment="1">
      <alignment horizontal="center" vertical="center" wrapText="1"/>
    </xf>
    <xf numFmtId="166" fontId="18" fillId="5" borderId="1" xfId="0" applyNumberFormat="1" applyFont="1" applyFill="1" applyBorder="1" applyAlignment="1">
      <alignment horizontal="center" vertical="top" wrapText="1"/>
    </xf>
    <xf numFmtId="165" fontId="18" fillId="5" borderId="2" xfId="5" applyNumberFormat="1" applyFont="1" applyFill="1" applyBorder="1" applyAlignment="1">
      <alignment vertical="center"/>
    </xf>
    <xf numFmtId="0" fontId="115" fillId="0" borderId="5" xfId="0" applyFont="1" applyBorder="1" applyAlignment="1">
      <alignment horizontal="left" vertical="top" wrapText="1"/>
    </xf>
    <xf numFmtId="0" fontId="115" fillId="0" borderId="7" xfId="0" applyFont="1" applyBorder="1" applyAlignment="1">
      <alignment horizontal="left" vertical="top" wrapText="1"/>
    </xf>
    <xf numFmtId="170" fontId="18" fillId="5" borderId="4" xfId="7" applyNumberFormat="1" applyFont="1" applyFill="1" applyBorder="1" applyAlignment="1">
      <alignment horizontal="center" vertical="center"/>
    </xf>
    <xf numFmtId="0" fontId="18" fillId="5" borderId="1" xfId="0" applyFont="1" applyFill="1" applyBorder="1" applyAlignment="1">
      <alignment horizontal="center" vertical="center" wrapText="1"/>
    </xf>
    <xf numFmtId="0" fontId="18" fillId="5" borderId="2" xfId="0" applyFont="1" applyFill="1" applyBorder="1" applyAlignment="1">
      <alignment horizontal="center" vertical="top" wrapText="1"/>
    </xf>
    <xf numFmtId="0" fontId="18" fillId="5" borderId="3" xfId="0" applyFont="1" applyFill="1" applyBorder="1" applyAlignment="1">
      <alignment horizontal="center" vertical="top" wrapText="1"/>
    </xf>
    <xf numFmtId="0" fontId="18" fillId="5" borderId="4" xfId="0" applyFont="1" applyFill="1" applyBorder="1" applyAlignment="1">
      <alignment horizontal="center" vertical="top" wrapText="1"/>
    </xf>
    <xf numFmtId="0" fontId="18" fillId="5" borderId="0" xfId="0" applyFont="1" applyFill="1" applyAlignment="1">
      <alignment horizontal="center"/>
    </xf>
    <xf numFmtId="0" fontId="18" fillId="5" borderId="47" xfId="0" applyFont="1" applyFill="1" applyBorder="1" applyAlignment="1">
      <alignment horizontal="center" vertical="top" wrapText="1"/>
    </xf>
    <xf numFmtId="0" fontId="118" fillId="5" borderId="2" xfId="0" applyFont="1" applyFill="1" applyBorder="1" applyAlignment="1">
      <alignment horizontal="justify" vertical="top"/>
    </xf>
    <xf numFmtId="0" fontId="118" fillId="5" borderId="1" xfId="0" applyFont="1" applyFill="1" applyBorder="1" applyAlignment="1">
      <alignment horizontal="justify" vertical="top" wrapText="1"/>
    </xf>
    <xf numFmtId="0" fontId="118" fillId="5" borderId="1" xfId="0" applyFont="1" applyFill="1" applyBorder="1" applyAlignment="1">
      <alignment vertical="top" wrapText="1"/>
    </xf>
    <xf numFmtId="0" fontId="121" fillId="5" borderId="0" xfId="4" applyFont="1" applyFill="1" applyAlignment="1" applyProtection="1"/>
    <xf numFmtId="0" fontId="18" fillId="2" borderId="12" xfId="0" applyFont="1" applyFill="1" applyBorder="1" applyAlignment="1">
      <alignment vertical="top" wrapText="1"/>
    </xf>
    <xf numFmtId="0" fontId="117" fillId="0" borderId="1" xfId="0" applyFont="1" applyBorder="1"/>
    <xf numFmtId="0" fontId="115" fillId="0" borderId="0" xfId="0" applyFont="1" applyBorder="1" applyAlignment="1">
      <alignment vertical="top" wrapText="1"/>
    </xf>
    <xf numFmtId="0" fontId="118" fillId="0" borderId="1" xfId="0" applyFont="1" applyBorder="1" applyAlignment="1">
      <alignment horizontal="right"/>
    </xf>
    <xf numFmtId="0" fontId="118" fillId="0" borderId="1" xfId="0" applyNumberFormat="1" applyFont="1" applyBorder="1" applyAlignment="1">
      <alignment horizontal="right"/>
    </xf>
    <xf numFmtId="165" fontId="18" fillId="5" borderId="6" xfId="0" applyNumberFormat="1" applyFont="1" applyFill="1" applyBorder="1" applyAlignment="1">
      <alignment horizontal="left" vertical="top" wrapText="1"/>
    </xf>
    <xf numFmtId="0" fontId="115" fillId="5" borderId="47" xfId="0" applyFont="1" applyFill="1" applyBorder="1" applyAlignment="1">
      <alignment horizontal="center" wrapText="1"/>
    </xf>
    <xf numFmtId="0" fontId="115" fillId="5" borderId="3" xfId="0" applyFont="1" applyFill="1" applyBorder="1" applyAlignment="1">
      <alignment horizontal="center" wrapText="1"/>
    </xf>
    <xf numFmtId="0" fontId="17" fillId="5" borderId="13" xfId="0" applyFont="1" applyFill="1" applyBorder="1" applyAlignment="1">
      <alignment horizontal="center" vertical="top" wrapText="1"/>
    </xf>
    <xf numFmtId="0" fontId="119" fillId="0" borderId="3" xfId="0" applyFont="1" applyBorder="1" applyAlignment="1">
      <alignment wrapText="1"/>
    </xf>
    <xf numFmtId="0" fontId="119" fillId="0" borderId="4" xfId="0" applyFont="1" applyBorder="1" applyAlignment="1">
      <alignment wrapText="1"/>
    </xf>
    <xf numFmtId="4" fontId="18" fillId="0" borderId="0" xfId="0" applyNumberFormat="1" applyFont="1" applyFill="1" applyAlignment="1">
      <alignment horizontal="left" vertical="top" wrapText="1"/>
    </xf>
    <xf numFmtId="0" fontId="122" fillId="63" borderId="0" xfId="0" applyFont="1" applyFill="1"/>
    <xf numFmtId="0" fontId="122" fillId="0" borderId="0" xfId="0" applyFont="1"/>
    <xf numFmtId="0" fontId="18" fillId="63" borderId="1" xfId="0" applyFont="1" applyFill="1" applyBorder="1" applyAlignment="1">
      <alignment horizontal="left" vertical="top" wrapText="1"/>
    </xf>
    <xf numFmtId="0" fontId="18" fillId="63" borderId="1" xfId="0" applyFont="1" applyFill="1" applyBorder="1" applyAlignment="1">
      <alignment vertical="top" wrapText="1"/>
    </xf>
    <xf numFmtId="1" fontId="18" fillId="0" borderId="1" xfId="0" applyNumberFormat="1" applyFont="1" applyFill="1" applyBorder="1" applyAlignment="1">
      <alignment horizontal="right" vertical="top" wrapText="1"/>
    </xf>
    <xf numFmtId="168" fontId="18" fillId="0" borderId="1" xfId="0" applyNumberFormat="1" applyFont="1" applyFill="1" applyBorder="1" applyAlignment="1">
      <alignment horizontal="right" vertical="top" wrapText="1"/>
    </xf>
    <xf numFmtId="1" fontId="18" fillId="0" borderId="1" xfId="0" applyNumberFormat="1" applyFont="1" applyFill="1" applyBorder="1" applyAlignment="1">
      <alignment vertical="top" wrapText="1"/>
    </xf>
    <xf numFmtId="0" fontId="122" fillId="0" borderId="0" xfId="0" applyFont="1" applyFill="1"/>
    <xf numFmtId="4" fontId="18" fillId="0" borderId="1" xfId="0" applyNumberFormat="1" applyFont="1" applyFill="1" applyBorder="1" applyAlignment="1">
      <alignment horizontal="right" vertical="top" wrapText="1"/>
    </xf>
    <xf numFmtId="166" fontId="18" fillId="5" borderId="1" xfId="0" applyNumberFormat="1" applyFont="1" applyFill="1" applyBorder="1"/>
    <xf numFmtId="170" fontId="17" fillId="0" borderId="4" xfId="7" applyNumberFormat="1" applyFont="1" applyFill="1" applyBorder="1" applyAlignment="1">
      <alignment horizontal="center" vertical="center"/>
    </xf>
    <xf numFmtId="166" fontId="18" fillId="0" borderId="1" xfId="0" applyNumberFormat="1" applyFont="1" applyFill="1" applyBorder="1"/>
    <xf numFmtId="0" fontId="18" fillId="5" borderId="47" xfId="0" applyFont="1" applyFill="1" applyBorder="1" applyAlignment="1">
      <alignment horizontal="center" vertical="top" wrapText="1"/>
    </xf>
    <xf numFmtId="0" fontId="18" fillId="5" borderId="1" xfId="0" applyFont="1" applyFill="1" applyBorder="1" applyAlignment="1">
      <alignment horizontal="center" vertical="top" wrapText="1"/>
    </xf>
    <xf numFmtId="0" fontId="123" fillId="0" borderId="53" xfId="0" applyFont="1" applyBorder="1" applyAlignment="1">
      <alignment horizontal="center" vertical="center" wrapText="1"/>
    </xf>
    <xf numFmtId="0" fontId="124" fillId="0" borderId="52" xfId="0" applyFont="1" applyBorder="1" applyAlignment="1">
      <alignment horizontal="center" vertical="center" wrapText="1"/>
    </xf>
    <xf numFmtId="0" fontId="124" fillId="0" borderId="53" xfId="0" applyFont="1" applyBorder="1" applyAlignment="1">
      <alignment horizontal="center" vertical="center" wrapText="1"/>
    </xf>
    <xf numFmtId="0" fontId="18" fillId="5" borderId="4" xfId="0" applyFont="1" applyFill="1" applyBorder="1" applyAlignment="1">
      <alignment horizontal="center" vertical="top" wrapText="1"/>
    </xf>
    <xf numFmtId="0" fontId="18" fillId="5" borderId="47" xfId="0" applyFont="1" applyFill="1" applyBorder="1" applyAlignment="1">
      <alignment horizontal="center" vertical="top" wrapText="1"/>
    </xf>
    <xf numFmtId="0" fontId="18" fillId="5" borderId="1" xfId="0" applyFont="1" applyFill="1" applyBorder="1" applyAlignment="1">
      <alignment horizontal="center" vertical="top" wrapText="1"/>
    </xf>
    <xf numFmtId="0" fontId="115" fillId="5" borderId="2" xfId="0" applyFont="1" applyFill="1" applyBorder="1" applyAlignment="1">
      <alignment horizontal="center" vertical="center" wrapText="1"/>
    </xf>
    <xf numFmtId="0" fontId="115" fillId="5" borderId="4" xfId="0" applyFont="1" applyFill="1" applyBorder="1" applyAlignment="1">
      <alignment horizontal="center" vertical="center" wrapText="1"/>
    </xf>
    <xf numFmtId="0" fontId="115" fillId="5" borderId="3" xfId="0" applyFont="1" applyFill="1" applyBorder="1" applyAlignment="1">
      <alignment horizontal="center" vertical="center"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8" fillId="5" borderId="7" xfId="0" applyFont="1" applyFill="1" applyBorder="1" applyAlignment="1">
      <alignment horizontal="center" vertical="top" wrapText="1"/>
    </xf>
    <xf numFmtId="0" fontId="18" fillId="5" borderId="2" xfId="0" applyFont="1" applyFill="1" applyBorder="1" applyAlignment="1">
      <alignment horizontal="center" wrapText="1"/>
    </xf>
    <xf numFmtId="0" fontId="18" fillId="5" borderId="4" xfId="0" applyFont="1" applyFill="1" applyBorder="1" applyAlignment="1">
      <alignment horizontal="center" wrapText="1"/>
    </xf>
    <xf numFmtId="0" fontId="18" fillId="5" borderId="5" xfId="0" applyFont="1" applyFill="1" applyBorder="1" applyAlignment="1">
      <alignment horizontal="left" vertical="top" wrapText="1"/>
    </xf>
    <xf numFmtId="0" fontId="18" fillId="5" borderId="2" xfId="0" applyFont="1" applyFill="1" applyBorder="1" applyAlignment="1">
      <alignment horizontal="center" vertical="top" wrapText="1"/>
    </xf>
    <xf numFmtId="0" fontId="18" fillId="5" borderId="3" xfId="0" applyFont="1" applyFill="1" applyBorder="1" applyAlignment="1">
      <alignment horizontal="center" vertical="top" wrapText="1"/>
    </xf>
    <xf numFmtId="0" fontId="18" fillId="5" borderId="4" xfId="0" applyFont="1" applyFill="1" applyBorder="1" applyAlignment="1">
      <alignment horizontal="center" vertical="top" wrapText="1"/>
    </xf>
    <xf numFmtId="0" fontId="18" fillId="0" borderId="1" xfId="0" applyFont="1" applyBorder="1" applyAlignment="1">
      <alignment horizontal="left" vertical="top" wrapText="1"/>
    </xf>
    <xf numFmtId="0" fontId="18" fillId="5" borderId="0" xfId="0" applyFont="1" applyFill="1" applyAlignment="1">
      <alignment horizontal="center"/>
    </xf>
    <xf numFmtId="165" fontId="18" fillId="5" borderId="3" xfId="5" applyNumberFormat="1" applyFont="1" applyFill="1" applyBorder="1" applyAlignment="1">
      <alignment horizontal="center" vertical="top"/>
    </xf>
    <xf numFmtId="165" fontId="18" fillId="5" borderId="4" xfId="5" applyNumberFormat="1" applyFont="1" applyFill="1" applyBorder="1" applyAlignment="1">
      <alignment horizontal="center" vertical="top"/>
    </xf>
    <xf numFmtId="165" fontId="18" fillId="5" borderId="2" xfId="5" applyNumberFormat="1" applyFont="1" applyFill="1" applyBorder="1" applyAlignment="1">
      <alignment horizontal="center" vertical="top"/>
    </xf>
    <xf numFmtId="0" fontId="18" fillId="0" borderId="2" xfId="0" applyFont="1" applyFill="1" applyBorder="1" applyAlignment="1">
      <alignment horizontal="center" vertical="top" wrapText="1"/>
    </xf>
    <xf numFmtId="0" fontId="18" fillId="4" borderId="1" xfId="0" applyFont="1" applyFill="1" applyBorder="1" applyAlignment="1">
      <alignment horizontal="left" vertical="top" wrapText="1"/>
    </xf>
    <xf numFmtId="0" fontId="18" fillId="5" borderId="6" xfId="0" applyFont="1" applyFill="1" applyBorder="1" applyAlignment="1">
      <alignment horizontal="left" vertical="top" wrapText="1"/>
    </xf>
    <xf numFmtId="0" fontId="18" fillId="5"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0" fontId="18" fillId="64" borderId="43" xfId="0" applyFont="1" applyFill="1" applyBorder="1" applyAlignment="1">
      <alignment horizontal="right" vertical="top" wrapText="1"/>
    </xf>
    <xf numFmtId="166" fontId="125" fillId="5" borderId="0" xfId="0" applyNumberFormat="1" applyFont="1" applyFill="1" applyAlignment="1">
      <alignment horizontal="center"/>
    </xf>
    <xf numFmtId="0" fontId="18" fillId="64" borderId="1" xfId="0" applyFont="1" applyFill="1" applyBorder="1" applyAlignment="1">
      <alignment horizontal="left" vertical="top" wrapText="1"/>
    </xf>
    <xf numFmtId="0" fontId="18" fillId="62" borderId="1" xfId="0" applyFont="1" applyFill="1" applyBorder="1"/>
    <xf numFmtId="0" fontId="115" fillId="5" borderId="2" xfId="0" applyFont="1" applyFill="1" applyBorder="1" applyAlignment="1">
      <alignment horizontal="center" vertical="center" wrapText="1"/>
    </xf>
    <xf numFmtId="0" fontId="115" fillId="5" borderId="4" xfId="0" applyFont="1" applyFill="1" applyBorder="1" applyAlignment="1">
      <alignment horizontal="center" vertical="center" wrapText="1"/>
    </xf>
    <xf numFmtId="0" fontId="115" fillId="5" borderId="3" xfId="0" applyFont="1" applyFill="1" applyBorder="1" applyAlignment="1">
      <alignment horizontal="center" vertical="center" wrapText="1"/>
    </xf>
    <xf numFmtId="165" fontId="18" fillId="5" borderId="3" xfId="5" applyNumberFormat="1" applyFont="1" applyFill="1" applyBorder="1" applyAlignment="1">
      <alignment horizontal="center" vertical="top"/>
    </xf>
    <xf numFmtId="165" fontId="18" fillId="5" borderId="4" xfId="5" applyNumberFormat="1" applyFont="1" applyFill="1" applyBorder="1" applyAlignment="1">
      <alignment horizontal="center" vertical="top"/>
    </xf>
    <xf numFmtId="165" fontId="18" fillId="5" borderId="2" xfId="5" applyNumberFormat="1" applyFont="1" applyFill="1" applyBorder="1" applyAlignment="1">
      <alignment horizontal="center" vertical="top"/>
    </xf>
    <xf numFmtId="0" fontId="18" fillId="0" borderId="2" xfId="0" applyFont="1" applyFill="1" applyBorder="1" applyAlignment="1">
      <alignment horizontal="center" vertical="top" wrapText="1"/>
    </xf>
    <xf numFmtId="0" fontId="18" fillId="4" borderId="1" xfId="0" applyFont="1" applyFill="1" applyBorder="1" applyAlignment="1">
      <alignment horizontal="left" vertical="top" wrapText="1"/>
    </xf>
    <xf numFmtId="0" fontId="18" fillId="5" borderId="1" xfId="0" applyFont="1" applyFill="1" applyBorder="1" applyAlignment="1">
      <alignment horizontal="center" vertical="top" wrapText="1"/>
    </xf>
    <xf numFmtId="0" fontId="18" fillId="0" borderId="2" xfId="0" applyFont="1" applyFill="1" applyBorder="1" applyAlignment="1">
      <alignment horizontal="center" vertical="top" wrapText="1"/>
    </xf>
    <xf numFmtId="165" fontId="18" fillId="5" borderId="3" xfId="5" applyNumberFormat="1" applyFont="1" applyFill="1" applyBorder="1" applyAlignment="1">
      <alignment horizontal="center" vertical="top"/>
    </xf>
    <xf numFmtId="165" fontId="18" fillId="5" borderId="4" xfId="5" applyNumberFormat="1" applyFont="1" applyFill="1" applyBorder="1" applyAlignment="1">
      <alignment horizontal="center" vertical="top"/>
    </xf>
    <xf numFmtId="165" fontId="18" fillId="5" borderId="2" xfId="5" applyNumberFormat="1" applyFont="1" applyFill="1" applyBorder="1" applyAlignment="1">
      <alignment horizontal="center" vertical="top"/>
    </xf>
    <xf numFmtId="0" fontId="18" fillId="4" borderId="1" xfId="0" applyFont="1" applyFill="1" applyBorder="1" applyAlignment="1">
      <alignment horizontal="left" vertical="top" wrapText="1"/>
    </xf>
    <xf numFmtId="165" fontId="18" fillId="5" borderId="7" xfId="0" applyNumberFormat="1" applyFont="1" applyFill="1" applyBorder="1" applyAlignment="1">
      <alignment horizontal="left" vertical="top" wrapText="1"/>
    </xf>
    <xf numFmtId="0" fontId="18" fillId="66" borderId="0" xfId="0" applyFont="1" applyFill="1" applyAlignment="1">
      <alignment horizontal="left" vertical="top" wrapText="1"/>
    </xf>
    <xf numFmtId="165" fontId="17" fillId="64" borderId="2" xfId="5" applyNumberFormat="1" applyFont="1" applyFill="1" applyBorder="1" applyAlignment="1">
      <alignment horizontal="center" vertical="top"/>
    </xf>
    <xf numFmtId="165" fontId="17" fillId="64" borderId="3" xfId="5" applyNumberFormat="1" applyFont="1" applyFill="1" applyBorder="1" applyAlignment="1">
      <alignment horizontal="center" vertical="top"/>
    </xf>
    <xf numFmtId="165" fontId="17" fillId="64" borderId="4" xfId="5" applyNumberFormat="1" applyFont="1" applyFill="1" applyBorder="1" applyAlignment="1">
      <alignment horizontal="center" vertical="top"/>
    </xf>
    <xf numFmtId="0" fontId="18" fillId="4" borderId="1" xfId="0" applyFont="1" applyFill="1" applyBorder="1" applyAlignment="1">
      <alignment horizontal="left" vertical="top" wrapText="1"/>
    </xf>
    <xf numFmtId="165" fontId="18" fillId="64" borderId="47" xfId="5" applyNumberFormat="1" applyFont="1" applyFill="1" applyBorder="1" applyAlignment="1">
      <alignment vertical="center"/>
    </xf>
    <xf numFmtId="165" fontId="18" fillId="64" borderId="3" xfId="5" applyNumberFormat="1" applyFont="1" applyFill="1" applyBorder="1" applyAlignment="1">
      <alignment vertical="center"/>
    </xf>
    <xf numFmtId="165" fontId="18" fillId="64" borderId="4" xfId="5" applyNumberFormat="1" applyFont="1" applyFill="1" applyBorder="1" applyAlignment="1">
      <alignment vertical="center"/>
    </xf>
    <xf numFmtId="165" fontId="18" fillId="5" borderId="11" xfId="5" applyNumberFormat="1" applyFont="1" applyFill="1" applyBorder="1" applyAlignment="1">
      <alignment vertical="center"/>
    </xf>
    <xf numFmtId="165" fontId="18" fillId="5" borderId="0" xfId="5" applyNumberFormat="1" applyFont="1" applyFill="1" applyBorder="1" applyAlignment="1">
      <alignment vertical="center"/>
    </xf>
    <xf numFmtId="0" fontId="18" fillId="5" borderId="6" xfId="0" applyFont="1" applyFill="1" applyBorder="1" applyAlignment="1">
      <alignment horizontal="center"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7" xfId="0" applyFont="1" applyFill="1" applyBorder="1" applyAlignment="1">
      <alignment horizontal="center" vertical="top" wrapText="1"/>
    </xf>
    <xf numFmtId="0" fontId="18" fillId="5" borderId="5"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2" borderId="5" xfId="0" applyFont="1" applyFill="1" applyBorder="1" applyAlignment="1">
      <alignment horizontal="center" vertical="top" wrapText="1"/>
    </xf>
    <xf numFmtId="0" fontId="18" fillId="0" borderId="5" xfId="0" applyFont="1" applyBorder="1" applyAlignment="1">
      <alignment horizontal="left" vertical="top" wrapText="1"/>
    </xf>
    <xf numFmtId="0" fontId="18" fillId="0" borderId="7" xfId="0" applyFont="1" applyBorder="1" applyAlignment="1">
      <alignment horizontal="left" vertical="top" wrapText="1"/>
    </xf>
    <xf numFmtId="0" fontId="18" fillId="0" borderId="5"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5" xfId="0" applyFont="1" applyBorder="1" applyAlignment="1">
      <alignment vertical="top" wrapText="1"/>
    </xf>
    <xf numFmtId="0" fontId="18" fillId="0" borderId="7" xfId="0" applyFont="1" applyBorder="1" applyAlignment="1">
      <alignment vertical="top" wrapText="1"/>
    </xf>
    <xf numFmtId="0" fontId="18" fillId="5" borderId="45" xfId="0" applyFont="1" applyFill="1" applyBorder="1" applyAlignment="1">
      <alignment horizontal="left" vertical="top" wrapText="1"/>
    </xf>
    <xf numFmtId="0" fontId="18" fillId="5" borderId="4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7" xfId="0" applyFont="1" applyFill="1" applyBorder="1" applyAlignment="1">
      <alignment horizontal="left" vertical="top" wrapText="1"/>
    </xf>
    <xf numFmtId="165" fontId="18" fillId="5" borderId="3" xfId="5" applyNumberFormat="1" applyFont="1" applyFill="1" applyBorder="1" applyAlignment="1">
      <alignment horizontal="center" vertical="center"/>
    </xf>
    <xf numFmtId="165" fontId="18" fillId="5" borderId="4" xfId="5" applyNumberFormat="1" applyFont="1" applyFill="1" applyBorder="1" applyAlignment="1">
      <alignment horizontal="center" vertical="center"/>
    </xf>
    <xf numFmtId="0" fontId="18" fillId="2" borderId="2" xfId="0" applyFont="1" applyFill="1" applyBorder="1" applyAlignment="1">
      <alignment horizontal="center" vertical="top" wrapText="1"/>
    </xf>
    <xf numFmtId="0" fontId="18" fillId="5" borderId="2" xfId="0" applyFont="1" applyFill="1" applyBorder="1" applyAlignment="1">
      <alignment horizontal="center" vertical="top" wrapText="1"/>
    </xf>
    <xf numFmtId="0" fontId="18" fillId="5" borderId="4" xfId="0" applyFont="1" applyFill="1" applyBorder="1" applyAlignment="1">
      <alignment horizontal="center" vertical="top" wrapText="1"/>
    </xf>
    <xf numFmtId="0" fontId="18" fillId="5" borderId="0" xfId="0" applyFont="1" applyFill="1" applyAlignment="1">
      <alignment horizontal="center"/>
    </xf>
    <xf numFmtId="0" fontId="18" fillId="0" borderId="0" xfId="0" applyFont="1" applyAlignment="1">
      <alignment horizontal="center"/>
    </xf>
    <xf numFmtId="0" fontId="18" fillId="0" borderId="0"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8" fillId="0" borderId="0" xfId="0" applyFont="1" applyBorder="1" applyAlignment="1">
      <alignment horizontal="center"/>
    </xf>
    <xf numFmtId="0" fontId="17" fillId="0" borderId="1" xfId="0" applyFont="1" applyBorder="1" applyAlignment="1">
      <alignment horizontal="left" vertical="top" wrapText="1"/>
    </xf>
    <xf numFmtId="0" fontId="18" fillId="0" borderId="1" xfId="0" applyFont="1" applyBorder="1" applyAlignment="1">
      <alignment horizontal="left"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165" fontId="18" fillId="64" borderId="3" xfId="5" applyNumberFormat="1" applyFont="1" applyFill="1" applyBorder="1" applyAlignment="1">
      <alignment horizontal="center" vertical="center"/>
    </xf>
    <xf numFmtId="165" fontId="18" fillId="64" borderId="4" xfId="5" applyNumberFormat="1" applyFont="1" applyFill="1" applyBorder="1" applyAlignment="1">
      <alignment horizontal="center" vertical="center"/>
    </xf>
    <xf numFmtId="165" fontId="18" fillId="5" borderId="2" xfId="5" applyNumberFormat="1" applyFont="1" applyFill="1" applyBorder="1" applyAlignment="1">
      <alignment horizontal="center" vertical="center"/>
    </xf>
    <xf numFmtId="0" fontId="18" fillId="5" borderId="6" xfId="0" applyFont="1" applyFill="1" applyBorder="1" applyAlignment="1">
      <alignment horizontal="left" vertical="top" wrapText="1"/>
    </xf>
    <xf numFmtId="0" fontId="18" fillId="64" borderId="4" xfId="0" applyFont="1" applyFill="1" applyBorder="1" applyAlignment="1">
      <alignment horizontal="center" vertical="top"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18" fillId="4" borderId="1" xfId="0" applyFont="1" applyFill="1" applyBorder="1" applyAlignment="1">
      <alignment horizontal="left" vertical="top" wrapText="1"/>
    </xf>
    <xf numFmtId="0" fontId="18" fillId="5" borderId="1" xfId="0" applyFont="1" applyFill="1" applyBorder="1" applyAlignment="1">
      <alignment horizontal="center" vertical="top" wrapText="1"/>
    </xf>
    <xf numFmtId="0" fontId="13" fillId="0" borderId="0" xfId="0" applyFont="1"/>
    <xf numFmtId="0" fontId="129" fillId="0" borderId="1" xfId="0" applyFont="1" applyFill="1" applyBorder="1" applyAlignment="1">
      <alignment horizontal="left" vertical="top" wrapText="1"/>
    </xf>
    <xf numFmtId="0" fontId="129" fillId="0" borderId="1" xfId="0" applyFont="1" applyFill="1" applyBorder="1" applyAlignment="1">
      <alignment vertical="top" wrapText="1"/>
    </xf>
    <xf numFmtId="0" fontId="129" fillId="0" borderId="1" xfId="0" applyFont="1" applyBorder="1" applyAlignment="1">
      <alignment horizontal="right" vertical="top" wrapText="1"/>
    </xf>
    <xf numFmtId="0" fontId="115" fillId="5" borderId="2" xfId="0" applyFont="1" applyFill="1" applyBorder="1" applyAlignment="1">
      <alignment horizontal="center" vertical="center" wrapText="1"/>
    </xf>
    <xf numFmtId="0" fontId="115" fillId="5" borderId="4" xfId="0" applyFont="1" applyFill="1" applyBorder="1" applyAlignment="1">
      <alignment horizontal="center" vertical="center" wrapText="1"/>
    </xf>
    <xf numFmtId="0" fontId="115" fillId="5" borderId="3" xfId="0" applyFont="1" applyFill="1" applyBorder="1" applyAlignment="1">
      <alignment horizontal="center" vertical="center" wrapText="1"/>
    </xf>
    <xf numFmtId="0" fontId="18" fillId="0" borderId="5" xfId="0" applyFont="1" applyBorder="1" applyAlignment="1">
      <alignment horizontal="left" vertical="top" wrapText="1"/>
    </xf>
    <xf numFmtId="0" fontId="18" fillId="0" borderId="7" xfId="0" applyFont="1" applyBorder="1" applyAlignment="1">
      <alignment horizontal="left" vertical="top" wrapText="1"/>
    </xf>
    <xf numFmtId="0" fontId="18" fillId="5" borderId="4" xfId="0" applyFont="1" applyFill="1" applyBorder="1" applyAlignment="1">
      <alignment horizontal="center" vertical="top" wrapText="1"/>
    </xf>
    <xf numFmtId="0" fontId="18" fillId="5" borderId="5"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0" borderId="1" xfId="0" applyFont="1" applyBorder="1" applyAlignment="1">
      <alignment horizontal="left" vertical="top" wrapText="1"/>
    </xf>
    <xf numFmtId="0" fontId="18" fillId="0" borderId="5" xfId="0" applyFont="1" applyFill="1" applyBorder="1" applyAlignment="1">
      <alignment horizontal="left" vertical="top" wrapText="1"/>
    </xf>
    <xf numFmtId="0" fontId="18" fillId="0" borderId="7" xfId="0" applyFont="1" applyFill="1" applyBorder="1" applyAlignment="1">
      <alignment horizontal="left" vertical="top" wrapText="1"/>
    </xf>
    <xf numFmtId="165" fontId="18" fillId="5" borderId="3" xfId="5" applyNumberFormat="1" applyFont="1" applyFill="1" applyBorder="1" applyAlignment="1">
      <alignment horizontal="center" vertical="center"/>
    </xf>
    <xf numFmtId="165" fontId="18" fillId="5" borderId="4" xfId="5" applyNumberFormat="1" applyFont="1" applyFill="1" applyBorder="1" applyAlignment="1">
      <alignment horizontal="center" vertical="center"/>
    </xf>
    <xf numFmtId="165" fontId="18" fillId="5" borderId="2" xfId="5" applyNumberFormat="1" applyFont="1" applyFill="1" applyBorder="1" applyAlignment="1">
      <alignment horizontal="center" vertical="center"/>
    </xf>
    <xf numFmtId="165" fontId="18" fillId="64" borderId="3" xfId="5" applyNumberFormat="1" applyFont="1" applyFill="1" applyBorder="1" applyAlignment="1">
      <alignment horizontal="center" vertical="center"/>
    </xf>
    <xf numFmtId="165" fontId="18" fillId="64" borderId="4" xfId="5" applyNumberFormat="1" applyFont="1" applyFill="1" applyBorder="1" applyAlignment="1">
      <alignment horizontal="center" vertical="center"/>
    </xf>
    <xf numFmtId="0" fontId="18" fillId="0" borderId="4" xfId="0" applyFont="1" applyFill="1" applyBorder="1" applyAlignment="1">
      <alignment horizontal="center" vertical="top" wrapText="1"/>
    </xf>
    <xf numFmtId="0" fontId="18" fillId="4" borderId="1" xfId="0" applyFont="1" applyFill="1" applyBorder="1" applyAlignment="1">
      <alignment horizontal="left" vertical="top" wrapText="1"/>
    </xf>
    <xf numFmtId="0" fontId="115" fillId="64" borderId="1" xfId="0" applyFont="1" applyFill="1" applyBorder="1" applyAlignment="1">
      <alignment horizontal="left" vertical="center" wrapText="1"/>
    </xf>
    <xf numFmtId="165" fontId="126" fillId="5" borderId="47" xfId="5" applyNumberFormat="1" applyFont="1" applyFill="1" applyBorder="1" applyAlignment="1">
      <alignment vertical="center"/>
    </xf>
    <xf numFmtId="165" fontId="126" fillId="5" borderId="3" xfId="5" applyNumberFormat="1" applyFont="1" applyFill="1" applyBorder="1" applyAlignment="1">
      <alignment vertical="center"/>
    </xf>
    <xf numFmtId="165" fontId="126" fillId="5" borderId="4" xfId="5" applyNumberFormat="1" applyFont="1" applyFill="1" applyBorder="1" applyAlignment="1">
      <alignment vertical="center"/>
    </xf>
    <xf numFmtId="0" fontId="18" fillId="62" borderId="1" xfId="0" applyFont="1" applyFill="1" applyBorder="1" applyAlignment="1">
      <alignment vertical="top" wrapText="1"/>
    </xf>
    <xf numFmtId="0" fontId="18" fillId="62" borderId="1" xfId="0" applyFont="1" applyFill="1" applyBorder="1" applyAlignment="1">
      <alignment horizontal="right" wrapText="1"/>
    </xf>
    <xf numFmtId="0" fontId="17" fillId="68" borderId="1" xfId="0" applyFont="1" applyFill="1" applyBorder="1" applyAlignment="1">
      <alignment horizontal="left" vertical="top" wrapText="1"/>
    </xf>
    <xf numFmtId="0" fontId="18" fillId="64" borderId="1" xfId="0" applyFont="1" applyFill="1" applyBorder="1"/>
    <xf numFmtId="0" fontId="17" fillId="68" borderId="5" xfId="0" applyFont="1" applyFill="1" applyBorder="1" applyAlignment="1">
      <alignment horizontal="left" vertical="top" wrapText="1"/>
    </xf>
    <xf numFmtId="0" fontId="18" fillId="64" borderId="1" xfId="0" applyFont="1" applyFill="1" applyBorder="1" applyAlignment="1">
      <alignment vertical="center"/>
    </xf>
    <xf numFmtId="0" fontId="18" fillId="65" borderId="1" xfId="0" applyFont="1" applyFill="1" applyBorder="1" applyAlignment="1">
      <alignment horizontal="left" vertical="top" wrapText="1"/>
    </xf>
    <xf numFmtId="0" fontId="18" fillId="62" borderId="1" xfId="0" applyFont="1" applyFill="1" applyBorder="1" applyAlignment="1">
      <alignment horizontal="right" vertical="center"/>
    </xf>
    <xf numFmtId="0" fontId="18" fillId="62" borderId="1" xfId="0" applyFont="1" applyFill="1" applyBorder="1" applyAlignment="1">
      <alignment horizontal="right"/>
    </xf>
    <xf numFmtId="1" fontId="18" fillId="64" borderId="1" xfId="0" applyNumberFormat="1" applyFont="1" applyFill="1" applyBorder="1" applyAlignment="1">
      <alignment horizontal="right" vertical="top" wrapText="1"/>
    </xf>
    <xf numFmtId="0" fontId="17" fillId="64" borderId="1" xfId="0" applyFont="1" applyFill="1" applyBorder="1" applyAlignment="1">
      <alignment horizontal="left" vertical="top" wrapText="1"/>
    </xf>
    <xf numFmtId="165" fontId="18" fillId="64" borderId="2" xfId="5" applyNumberFormat="1" applyFont="1" applyFill="1" applyBorder="1" applyAlignment="1">
      <alignment horizontal="center" vertical="center"/>
    </xf>
    <xf numFmtId="165" fontId="18" fillId="64" borderId="2" xfId="5" applyNumberFormat="1" applyFont="1" applyFill="1" applyBorder="1" applyAlignment="1">
      <alignment horizontal="center" vertical="center"/>
    </xf>
    <xf numFmtId="165" fontId="18" fillId="64" borderId="2" xfId="5" applyNumberFormat="1" applyFont="1" applyFill="1" applyBorder="1" applyAlignment="1">
      <alignment vertical="center"/>
    </xf>
    <xf numFmtId="0" fontId="18" fillId="64" borderId="1" xfId="0" applyFont="1" applyFill="1" applyBorder="1" applyAlignment="1">
      <alignment horizontal="right" vertical="center" wrapText="1"/>
    </xf>
    <xf numFmtId="0" fontId="18" fillId="64" borderId="1" xfId="0" applyFont="1" applyFill="1" applyBorder="1" applyAlignment="1">
      <alignment horizontal="center" vertical="center" wrapText="1"/>
    </xf>
    <xf numFmtId="0" fontId="18" fillId="64" borderId="1" xfId="0" applyFont="1" applyFill="1" applyBorder="1" applyAlignment="1">
      <alignment horizontal="center" vertical="center"/>
    </xf>
    <xf numFmtId="0" fontId="18" fillId="64" borderId="1" xfId="0" applyFont="1" applyFill="1" applyBorder="1" applyAlignment="1">
      <alignment horizontal="right" vertical="top" wrapText="1"/>
    </xf>
    <xf numFmtId="0" fontId="18" fillId="64" borderId="1" xfId="0" applyFont="1" applyFill="1" applyBorder="1" applyAlignment="1">
      <alignment horizontal="right"/>
    </xf>
    <xf numFmtId="0" fontId="18" fillId="64" borderId="1" xfId="0" applyFont="1" applyFill="1" applyBorder="1" applyAlignment="1">
      <alignment horizontal="right" vertical="center"/>
    </xf>
    <xf numFmtId="0" fontId="15" fillId="64" borderId="1" xfId="0" applyFont="1" applyFill="1" applyBorder="1" applyAlignment="1">
      <alignment horizontal="right" vertical="center" wrapText="1"/>
    </xf>
    <xf numFmtId="0" fontId="15" fillId="64" borderId="1" xfId="0" applyFont="1" applyFill="1" applyBorder="1" applyAlignment="1">
      <alignment horizontal="right" vertical="top" wrapText="1"/>
    </xf>
    <xf numFmtId="0" fontId="15" fillId="64" borderId="1" xfId="0" applyFont="1" applyFill="1" applyBorder="1"/>
    <xf numFmtId="0" fontId="15" fillId="64" borderId="1" xfId="0" applyFont="1" applyFill="1" applyBorder="1" applyAlignment="1">
      <alignment vertical="center"/>
    </xf>
    <xf numFmtId="4" fontId="18" fillId="64" borderId="2" xfId="0" applyNumberFormat="1" applyFont="1" applyFill="1" applyBorder="1" applyAlignment="1">
      <alignment vertical="center" wrapText="1"/>
    </xf>
    <xf numFmtId="4" fontId="18" fillId="64" borderId="3" xfId="0" applyNumberFormat="1" applyFont="1" applyFill="1" applyBorder="1" applyAlignment="1">
      <alignment vertical="center" wrapText="1"/>
    </xf>
    <xf numFmtId="4" fontId="18" fillId="64" borderId="4" xfId="0" applyNumberFormat="1" applyFont="1" applyFill="1" applyBorder="1" applyAlignment="1">
      <alignment vertical="center" wrapText="1"/>
    </xf>
    <xf numFmtId="4" fontId="18" fillId="64" borderId="47" xfId="0" applyNumberFormat="1" applyFont="1" applyFill="1" applyBorder="1" applyAlignment="1">
      <alignment vertical="center" wrapText="1"/>
    </xf>
    <xf numFmtId="0" fontId="115" fillId="63" borderId="1" xfId="0" applyFont="1" applyFill="1" applyBorder="1" applyAlignment="1">
      <alignment horizontal="left" vertical="center" wrapText="1"/>
    </xf>
    <xf numFmtId="0" fontId="18" fillId="65" borderId="1" xfId="0" applyFont="1" applyFill="1" applyBorder="1" applyAlignment="1">
      <alignment horizontal="right" vertical="top" wrapText="1"/>
    </xf>
    <xf numFmtId="0" fontId="18" fillId="64" borderId="1" xfId="0" applyFont="1" applyFill="1" applyBorder="1" applyAlignment="1">
      <alignment vertical="top" wrapText="1"/>
    </xf>
    <xf numFmtId="0" fontId="18" fillId="64" borderId="1" xfId="0" applyFont="1" applyFill="1" applyBorder="1" applyAlignment="1">
      <alignment vertical="top"/>
    </xf>
    <xf numFmtId="0" fontId="18" fillId="64" borderId="4" xfId="0" applyFont="1" applyFill="1" applyBorder="1" applyAlignment="1">
      <alignment vertical="top" wrapText="1"/>
    </xf>
    <xf numFmtId="9" fontId="18" fillId="64" borderId="1" xfId="0" applyNumberFormat="1" applyFont="1" applyFill="1" applyBorder="1" applyAlignment="1">
      <alignment horizontal="right" vertical="top" wrapText="1"/>
    </xf>
    <xf numFmtId="10" fontId="18" fillId="64" borderId="1" xfId="0" applyNumberFormat="1" applyFont="1" applyFill="1" applyBorder="1" applyAlignment="1">
      <alignment horizontal="right" vertical="top" wrapText="1"/>
    </xf>
    <xf numFmtId="0" fontId="18" fillId="64" borderId="0" xfId="0" applyFont="1" applyFill="1"/>
    <xf numFmtId="0" fontId="18" fillId="64" borderId="4" xfId="0" applyFont="1" applyFill="1" applyBorder="1" applyAlignment="1">
      <alignment horizontal="right" vertical="top" wrapText="1"/>
    </xf>
    <xf numFmtId="2" fontId="18" fillId="64" borderId="1" xfId="0" applyNumberFormat="1" applyFont="1" applyFill="1" applyBorder="1" applyAlignment="1">
      <alignment horizontal="right" vertical="top" wrapText="1"/>
    </xf>
    <xf numFmtId="2" fontId="17" fillId="64" borderId="5" xfId="0" applyNumberFormat="1" applyFont="1" applyFill="1" applyBorder="1" applyAlignment="1">
      <alignment horizontal="right" vertical="top" wrapText="1"/>
    </xf>
    <xf numFmtId="0" fontId="18" fillId="64" borderId="47" xfId="0" applyFont="1" applyFill="1" applyBorder="1" applyAlignment="1">
      <alignment horizontal="center" vertical="top" wrapText="1"/>
    </xf>
    <xf numFmtId="0" fontId="18" fillId="64" borderId="1" xfId="0" applyFont="1" applyFill="1" applyBorder="1" applyAlignment="1">
      <alignment horizontal="center" vertical="top" wrapText="1"/>
    </xf>
    <xf numFmtId="165" fontId="126" fillId="5" borderId="2" xfId="5" applyNumberFormat="1" applyFont="1" applyFill="1" applyBorder="1" applyAlignment="1">
      <alignment vertical="center"/>
    </xf>
    <xf numFmtId="165" fontId="126" fillId="62" borderId="3" xfId="5" applyNumberFormat="1" applyFont="1" applyFill="1" applyBorder="1" applyAlignment="1">
      <alignment vertical="center"/>
    </xf>
    <xf numFmtId="165" fontId="126" fillId="62" borderId="4" xfId="5" applyNumberFormat="1" applyFont="1" applyFill="1" applyBorder="1" applyAlignment="1">
      <alignment vertical="center"/>
    </xf>
    <xf numFmtId="165" fontId="17" fillId="64" borderId="1" xfId="5" applyNumberFormat="1" applyFont="1" applyFill="1" applyBorder="1" applyAlignment="1">
      <alignment horizontal="right" vertical="top"/>
    </xf>
    <xf numFmtId="165" fontId="17" fillId="0" borderId="0" xfId="5" applyNumberFormat="1" applyFont="1" applyBorder="1" applyAlignment="1">
      <alignment horizontal="right" vertical="top"/>
    </xf>
    <xf numFmtId="0" fontId="15" fillId="63" borderId="1" xfId="0" applyFont="1" applyFill="1" applyBorder="1" applyAlignment="1">
      <alignment horizontal="left" vertical="top" wrapText="1"/>
    </xf>
    <xf numFmtId="0" fontId="18" fillId="64" borderId="43" xfId="0" applyFont="1" applyFill="1" applyBorder="1"/>
    <xf numFmtId="170" fontId="117" fillId="64" borderId="1" xfId="7" applyNumberFormat="1" applyFont="1" applyFill="1" applyBorder="1" applyAlignment="1">
      <alignment horizontal="center" wrapText="1"/>
    </xf>
    <xf numFmtId="165" fontId="126" fillId="64" borderId="3" xfId="5" applyNumberFormat="1" applyFont="1" applyFill="1" applyBorder="1" applyAlignment="1">
      <alignment vertical="center"/>
    </xf>
    <xf numFmtId="165" fontId="126" fillId="64" borderId="4" xfId="5" applyNumberFormat="1" applyFont="1" applyFill="1" applyBorder="1" applyAlignment="1">
      <alignment vertical="center"/>
    </xf>
    <xf numFmtId="165" fontId="126" fillId="64" borderId="2" xfId="5" applyNumberFormat="1" applyFont="1" applyFill="1" applyBorder="1" applyAlignment="1">
      <alignment vertical="center"/>
    </xf>
    <xf numFmtId="4" fontId="18" fillId="64" borderId="47" xfId="0" applyNumberFormat="1" applyFont="1" applyFill="1" applyBorder="1" applyAlignment="1">
      <alignment horizontal="right" vertical="center" wrapText="1"/>
    </xf>
    <xf numFmtId="165" fontId="18" fillId="65" borderId="2" xfId="5" applyNumberFormat="1" applyFont="1" applyFill="1" applyBorder="1" applyAlignment="1">
      <alignment horizontal="center" vertical="center"/>
    </xf>
    <xf numFmtId="165" fontId="18" fillId="65" borderId="47" xfId="5" applyNumberFormat="1" applyFont="1" applyFill="1" applyBorder="1" applyAlignment="1">
      <alignment vertical="center"/>
    </xf>
    <xf numFmtId="165" fontId="18" fillId="65" borderId="3" xfId="5" applyNumberFormat="1" applyFont="1" applyFill="1" applyBorder="1" applyAlignment="1">
      <alignment horizontal="center" vertical="center"/>
    </xf>
    <xf numFmtId="165" fontId="18" fillId="65" borderId="3" xfId="5" applyNumberFormat="1" applyFont="1" applyFill="1" applyBorder="1" applyAlignment="1">
      <alignment vertical="center"/>
    </xf>
    <xf numFmtId="165" fontId="18" fillId="65" borderId="4" xfId="5" applyNumberFormat="1" applyFont="1" applyFill="1" applyBorder="1" applyAlignment="1">
      <alignment horizontal="center" vertical="center"/>
    </xf>
    <xf numFmtId="165" fontId="18" fillId="65" borderId="4" xfId="5" applyNumberFormat="1" applyFont="1" applyFill="1" applyBorder="1" applyAlignment="1">
      <alignment vertical="center"/>
    </xf>
    <xf numFmtId="165" fontId="18" fillId="65" borderId="2" xfId="5" applyNumberFormat="1" applyFont="1" applyFill="1" applyBorder="1" applyAlignment="1">
      <alignment vertical="center"/>
    </xf>
    <xf numFmtId="0" fontId="18" fillId="65" borderId="1" xfId="0" applyFont="1" applyFill="1" applyBorder="1" applyAlignment="1">
      <alignment horizontal="right" wrapText="1"/>
    </xf>
    <xf numFmtId="0" fontId="18" fillId="65" borderId="1" xfId="0" applyFont="1" applyFill="1" applyBorder="1" applyAlignment="1"/>
    <xf numFmtId="0" fontId="18" fillId="65" borderId="1" xfId="0" applyFont="1" applyFill="1" applyBorder="1"/>
    <xf numFmtId="0" fontId="115" fillId="67" borderId="1" xfId="0" applyFont="1" applyFill="1" applyBorder="1" applyAlignment="1">
      <alignment horizontal="left" vertical="top" wrapText="1"/>
    </xf>
    <xf numFmtId="0" fontId="115" fillId="67" borderId="1" xfId="0" applyFont="1" applyFill="1" applyBorder="1" applyAlignment="1">
      <alignment horizontal="left" vertical="center" wrapText="1"/>
    </xf>
    <xf numFmtId="165" fontId="17" fillId="64" borderId="1" xfId="5" applyNumberFormat="1" applyFont="1" applyFill="1" applyBorder="1" applyAlignment="1">
      <alignment horizontal="right" vertical="center"/>
    </xf>
    <xf numFmtId="4" fontId="17" fillId="64" borderId="43" xfId="603" applyNumberFormat="1" applyFont="1" applyFill="1" applyBorder="1" applyAlignment="1">
      <alignment horizontal="center" vertical="center"/>
    </xf>
    <xf numFmtId="0" fontId="18" fillId="64" borderId="1" xfId="0" applyFont="1" applyFill="1" applyBorder="1" applyAlignment="1">
      <alignment horizontal="right" wrapText="1"/>
    </xf>
    <xf numFmtId="0" fontId="17" fillId="64" borderId="1" xfId="0" applyFont="1" applyFill="1" applyBorder="1" applyAlignment="1">
      <alignment horizontal="right"/>
    </xf>
    <xf numFmtId="166" fontId="17" fillId="64" borderId="1" xfId="0" applyNumberFormat="1" applyFont="1" applyFill="1" applyBorder="1" applyAlignment="1">
      <alignment horizontal="right" vertical="top" wrapText="1"/>
    </xf>
    <xf numFmtId="165" fontId="18" fillId="64" borderId="2" xfId="5" applyNumberFormat="1" applyFont="1" applyFill="1" applyBorder="1" applyAlignment="1">
      <alignment horizontal="center" vertical="top"/>
    </xf>
    <xf numFmtId="165" fontId="18" fillId="64" borderId="3" xfId="5" applyNumberFormat="1" applyFont="1" applyFill="1" applyBorder="1" applyAlignment="1">
      <alignment horizontal="center" vertical="top"/>
    </xf>
    <xf numFmtId="165" fontId="18" fillId="64" borderId="4" xfId="5" applyNumberFormat="1" applyFont="1" applyFill="1" applyBorder="1" applyAlignment="1">
      <alignment horizontal="center" vertical="top"/>
    </xf>
    <xf numFmtId="165" fontId="18" fillId="64" borderId="47" xfId="5" applyNumberFormat="1" applyFont="1" applyFill="1" applyBorder="1" applyAlignment="1">
      <alignment vertical="top"/>
    </xf>
    <xf numFmtId="165" fontId="18" fillId="64" borderId="3" xfId="5" applyNumberFormat="1" applyFont="1" applyFill="1" applyBorder="1" applyAlignment="1">
      <alignment vertical="top"/>
    </xf>
    <xf numFmtId="165" fontId="18" fillId="64" borderId="4" xfId="5" applyNumberFormat="1" applyFont="1" applyFill="1" applyBorder="1" applyAlignment="1">
      <alignment vertical="top"/>
    </xf>
    <xf numFmtId="0" fontId="17" fillId="64" borderId="1" xfId="0" applyFont="1" applyFill="1" applyBorder="1" applyAlignment="1">
      <alignment horizontal="right" vertical="top" wrapText="1"/>
    </xf>
    <xf numFmtId="0" fontId="115" fillId="64" borderId="1" xfId="0" applyFont="1" applyFill="1" applyBorder="1" applyAlignment="1">
      <alignment wrapText="1"/>
    </xf>
    <xf numFmtId="0" fontId="115" fillId="64" borderId="5" xfId="0" applyFont="1" applyFill="1" applyBorder="1" applyAlignment="1">
      <alignment wrapText="1"/>
    </xf>
    <xf numFmtId="0" fontId="130" fillId="64" borderId="1" xfId="794" applyFont="1" applyFill="1" applyBorder="1" applyAlignment="1">
      <alignment horizontal="right" vertical="center" wrapText="1"/>
    </xf>
    <xf numFmtId="1" fontId="18" fillId="64" borderId="1" xfId="0" applyNumberFormat="1" applyFont="1" applyFill="1" applyBorder="1" applyAlignment="1">
      <alignment horizontal="right"/>
    </xf>
    <xf numFmtId="177" fontId="18" fillId="64" borderId="1" xfId="0" applyNumberFormat="1" applyFont="1" applyFill="1" applyBorder="1" applyAlignment="1">
      <alignment horizontal="right"/>
    </xf>
    <xf numFmtId="43" fontId="18" fillId="64" borderId="1" xfId="0" applyNumberFormat="1" applyFont="1" applyFill="1" applyBorder="1"/>
    <xf numFmtId="0" fontId="17" fillId="64" borderId="5" xfId="0" applyFont="1" applyFill="1" applyBorder="1" applyAlignment="1">
      <alignment horizontal="left" vertical="top" wrapText="1"/>
    </xf>
    <xf numFmtId="165" fontId="126" fillId="5" borderId="47" xfId="5" applyNumberFormat="1" applyFont="1" applyFill="1" applyBorder="1" applyAlignment="1">
      <alignment vertical="top"/>
    </xf>
    <xf numFmtId="165" fontId="126" fillId="5" borderId="3" xfId="5" applyNumberFormat="1" applyFont="1" applyFill="1" applyBorder="1" applyAlignment="1">
      <alignment vertical="top"/>
    </xf>
    <xf numFmtId="165" fontId="126" fillId="5" borderId="4" xfId="5" applyNumberFormat="1" applyFont="1" applyFill="1" applyBorder="1" applyAlignment="1">
      <alignment vertical="top"/>
    </xf>
    <xf numFmtId="166" fontId="18" fillId="64" borderId="2" xfId="5" applyNumberFormat="1" applyFont="1" applyFill="1" applyBorder="1" applyAlignment="1">
      <alignment vertical="top"/>
    </xf>
    <xf numFmtId="166" fontId="18" fillId="64" borderId="3" xfId="5" applyNumberFormat="1" applyFont="1" applyFill="1" applyBorder="1" applyAlignment="1">
      <alignment vertical="top"/>
    </xf>
    <xf numFmtId="166" fontId="18" fillId="64" borderId="4" xfId="5" applyNumberFormat="1" applyFont="1" applyFill="1" applyBorder="1" applyAlignment="1">
      <alignment vertical="top"/>
    </xf>
    <xf numFmtId="165" fontId="18" fillId="64" borderId="2" xfId="5" applyNumberFormat="1" applyFont="1" applyFill="1" applyBorder="1" applyAlignment="1">
      <alignment vertical="top"/>
    </xf>
    <xf numFmtId="165" fontId="126" fillId="64" borderId="3" xfId="5" applyNumberFormat="1" applyFont="1" applyFill="1" applyBorder="1" applyAlignment="1">
      <alignment vertical="top"/>
    </xf>
    <xf numFmtId="165" fontId="126" fillId="64" borderId="4" xfId="5" applyNumberFormat="1" applyFont="1" applyFill="1" applyBorder="1" applyAlignment="1">
      <alignment vertical="top"/>
    </xf>
    <xf numFmtId="165" fontId="126" fillId="64" borderId="2" xfId="5" applyNumberFormat="1" applyFont="1" applyFill="1" applyBorder="1" applyAlignment="1">
      <alignment vertical="top"/>
    </xf>
    <xf numFmtId="168" fontId="17" fillId="64" borderId="1" xfId="0" applyNumberFormat="1" applyFont="1" applyFill="1" applyBorder="1" applyAlignment="1">
      <alignment horizontal="right" vertical="center" wrapText="1"/>
    </xf>
    <xf numFmtId="0" fontId="18" fillId="64" borderId="1" xfId="0" applyFont="1" applyFill="1" applyBorder="1" applyAlignment="1"/>
    <xf numFmtId="0" fontId="18" fillId="64" borderId="1" xfId="0" applyFont="1" applyFill="1" applyBorder="1" applyAlignment="1">
      <alignment wrapText="1"/>
    </xf>
    <xf numFmtId="168" fontId="17" fillId="64" borderId="1" xfId="0" applyNumberFormat="1" applyFont="1" applyFill="1" applyBorder="1" applyAlignment="1">
      <alignment horizontal="center" vertical="center" wrapText="1"/>
    </xf>
    <xf numFmtId="2" fontId="18" fillId="64" borderId="1" xfId="0" applyNumberFormat="1" applyFont="1" applyFill="1" applyBorder="1"/>
    <xf numFmtId="166" fontId="17" fillId="64" borderId="1" xfId="5" applyNumberFormat="1" applyFont="1" applyFill="1" applyBorder="1" applyAlignment="1">
      <alignment horizontal="right" vertical="top"/>
    </xf>
    <xf numFmtId="0" fontId="18" fillId="0" borderId="1" xfId="0" applyFont="1" applyFill="1" applyBorder="1" applyAlignment="1">
      <alignment horizontal="justify" wrapText="1"/>
    </xf>
    <xf numFmtId="0" fontId="18" fillId="0" borderId="1" xfId="0" applyFont="1" applyBorder="1" applyAlignment="1">
      <alignment horizontal="justify" wrapText="1"/>
    </xf>
    <xf numFmtId="168" fontId="18" fillId="0" borderId="1" xfId="0" applyNumberFormat="1" applyFont="1" applyFill="1" applyBorder="1" applyAlignment="1">
      <alignment horizontal="justify" wrapText="1"/>
    </xf>
    <xf numFmtId="168" fontId="18" fillId="0" borderId="1" xfId="0" applyNumberFormat="1" applyFont="1" applyBorder="1" applyAlignment="1">
      <alignment horizontal="justify" wrapText="1"/>
    </xf>
    <xf numFmtId="168" fontId="18" fillId="0" borderId="0" xfId="0" applyNumberFormat="1" applyFont="1" applyFill="1" applyBorder="1" applyAlignment="1">
      <alignment horizontal="justify" wrapText="1"/>
    </xf>
    <xf numFmtId="0" fontId="18" fillId="0" borderId="0" xfId="0" applyFont="1" applyBorder="1" applyAlignment="1">
      <alignment horizontal="justify" wrapText="1"/>
    </xf>
    <xf numFmtId="166" fontId="18" fillId="0" borderId="1" xfId="0" applyNumberFormat="1" applyFont="1" applyFill="1" applyBorder="1" applyAlignment="1">
      <alignment horizontal="justify" wrapText="1"/>
    </xf>
    <xf numFmtId="166" fontId="18" fillId="0" borderId="1" xfId="0" applyNumberFormat="1" applyFont="1" applyBorder="1" applyAlignment="1">
      <alignment horizontal="justify" wrapText="1"/>
    </xf>
    <xf numFmtId="0" fontId="18" fillId="5" borderId="1" xfId="0" applyFont="1" applyFill="1" applyBorder="1" applyAlignment="1">
      <alignment horizontal="justify" wrapText="1"/>
    </xf>
    <xf numFmtId="166" fontId="18" fillId="5" borderId="1" xfId="0" applyNumberFormat="1" applyFont="1" applyFill="1" applyBorder="1" applyAlignment="1">
      <alignment horizontal="justify" wrapText="1"/>
    </xf>
    <xf numFmtId="1" fontId="18" fillId="0" borderId="1" xfId="0" applyNumberFormat="1" applyFont="1" applyFill="1" applyBorder="1" applyAlignment="1">
      <alignment horizontal="justify" wrapText="1"/>
    </xf>
    <xf numFmtId="0" fontId="18" fillId="0" borderId="0" xfId="0" applyFont="1" applyFill="1" applyBorder="1" applyAlignment="1">
      <alignment horizontal="justify" wrapText="1"/>
    </xf>
    <xf numFmtId="0" fontId="18" fillId="64" borderId="1" xfId="0" applyFont="1" applyFill="1" applyBorder="1" applyAlignment="1">
      <alignment horizontal="center" wrapText="1"/>
    </xf>
    <xf numFmtId="0" fontId="18" fillId="0" borderId="1" xfId="0" applyFont="1" applyBorder="1" applyAlignment="1">
      <alignment horizontal="center" vertical="top" wrapText="1"/>
    </xf>
    <xf numFmtId="0" fontId="18" fillId="60" borderId="4" xfId="0" applyFont="1" applyFill="1" applyBorder="1" applyAlignment="1">
      <alignment vertical="top"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4" fontId="18" fillId="5" borderId="1" xfId="0" applyNumberFormat="1" applyFont="1" applyFill="1" applyBorder="1" applyAlignment="1">
      <alignment horizontal="justify" wrapText="1"/>
    </xf>
    <xf numFmtId="0" fontId="119" fillId="0" borderId="1" xfId="1" applyFont="1" applyBorder="1" applyAlignment="1">
      <alignment horizontal="center" vertical="center" wrapText="1"/>
    </xf>
    <xf numFmtId="0" fontId="18" fillId="0" borderId="1" xfId="1" applyFont="1" applyBorder="1" applyAlignment="1">
      <alignment horizontal="center" vertical="center" wrapText="1"/>
    </xf>
    <xf numFmtId="165" fontId="18" fillId="62" borderId="2" xfId="5" applyNumberFormat="1" applyFont="1" applyFill="1" applyBorder="1" applyAlignment="1">
      <alignment vertical="center"/>
    </xf>
    <xf numFmtId="0" fontId="125" fillId="64" borderId="1" xfId="0" applyFont="1" applyFill="1" applyBorder="1" applyAlignment="1">
      <alignment horizontal="center" wrapText="1"/>
    </xf>
    <xf numFmtId="0" fontId="125" fillId="64" borderId="1" xfId="0" applyFont="1" applyFill="1" applyBorder="1" applyAlignment="1">
      <alignment horizontal="right" wrapText="1"/>
    </xf>
    <xf numFmtId="167" fontId="17" fillId="64" borderId="1" xfId="7" applyNumberFormat="1" applyFont="1" applyFill="1" applyBorder="1" applyAlignment="1">
      <alignment vertical="center"/>
    </xf>
    <xf numFmtId="0" fontId="18" fillId="0" borderId="15" xfId="0" applyFont="1" applyBorder="1" applyAlignment="1">
      <alignment horizontal="left" vertical="top" wrapText="1"/>
    </xf>
    <xf numFmtId="4" fontId="18" fillId="5" borderId="47" xfId="0" applyNumberFormat="1" applyFont="1" applyFill="1" applyBorder="1" applyAlignment="1">
      <alignment horizontal="justify" wrapText="1"/>
    </xf>
    <xf numFmtId="0" fontId="18" fillId="0" borderId="5" xfId="0" applyFont="1" applyBorder="1" applyAlignment="1"/>
    <xf numFmtId="0" fontId="18" fillId="0" borderId="46" xfId="0" applyFont="1" applyBorder="1" applyAlignment="1"/>
    <xf numFmtId="0" fontId="18" fillId="0" borderId="7" xfId="0" applyFont="1" applyBorder="1" applyAlignment="1"/>
    <xf numFmtId="4" fontId="147" fillId="0" borderId="0" xfId="0" applyNumberFormat="1" applyFont="1"/>
    <xf numFmtId="175" fontId="115" fillId="5" borderId="3" xfId="0" applyNumberFormat="1" applyFont="1" applyFill="1" applyBorder="1" applyAlignment="1">
      <alignment horizontal="center" vertical="center" wrapText="1"/>
    </xf>
    <xf numFmtId="174" fontId="115" fillId="5" borderId="3" xfId="0" applyNumberFormat="1" applyFont="1" applyFill="1" applyBorder="1" applyAlignment="1">
      <alignment horizontal="center" vertical="center" wrapText="1"/>
    </xf>
    <xf numFmtId="165" fontId="18" fillId="62" borderId="4" xfId="5" applyNumberFormat="1" applyFont="1" applyFill="1" applyBorder="1" applyAlignment="1">
      <alignment vertical="center"/>
    </xf>
    <xf numFmtId="165" fontId="18" fillId="62" borderId="3" xfId="5" applyNumberFormat="1" applyFont="1" applyFill="1" applyBorder="1" applyAlignment="1">
      <alignment vertical="center"/>
    </xf>
    <xf numFmtId="165" fontId="18" fillId="5" borderId="3" xfId="5" applyNumberFormat="1" applyFont="1" applyFill="1" applyBorder="1" applyAlignment="1">
      <alignment vertical="top"/>
    </xf>
    <xf numFmtId="165" fontId="18" fillId="5" borderId="47" xfId="5" applyNumberFormat="1" applyFont="1" applyFill="1" applyBorder="1" applyAlignment="1">
      <alignment vertical="top"/>
    </xf>
    <xf numFmtId="0" fontId="18" fillId="62" borderId="2" xfId="0" applyFont="1" applyFill="1" applyBorder="1" applyAlignment="1">
      <alignment horizontal="center" vertical="top" wrapText="1"/>
    </xf>
    <xf numFmtId="169" fontId="17" fillId="5" borderId="1" xfId="0" applyNumberFormat="1" applyFont="1" applyFill="1" applyBorder="1" applyAlignment="1">
      <alignment vertical="center"/>
    </xf>
    <xf numFmtId="169" fontId="17" fillId="0" borderId="1" xfId="0" applyNumberFormat="1" applyFont="1" applyFill="1" applyBorder="1" applyAlignment="1">
      <alignment vertical="center"/>
    </xf>
    <xf numFmtId="0" fontId="146" fillId="0" borderId="0" xfId="135" applyFont="1" applyAlignment="1">
      <alignment horizontal="right" vertical="top" wrapText="1"/>
    </xf>
    <xf numFmtId="0" fontId="18" fillId="0" borderId="4" xfId="0" applyFont="1" applyFill="1" applyBorder="1" applyAlignment="1">
      <alignment horizontal="right" vertical="top" wrapText="1"/>
    </xf>
    <xf numFmtId="0" fontId="18" fillId="67" borderId="1" xfId="0" applyFont="1" applyFill="1" applyBorder="1" applyAlignment="1">
      <alignment horizontal="left" vertical="top" wrapText="1"/>
    </xf>
    <xf numFmtId="0" fontId="18" fillId="67" borderId="4" xfId="0" applyFont="1" applyFill="1" applyBorder="1" applyAlignment="1">
      <alignment horizontal="right" vertical="top" wrapText="1"/>
    </xf>
    <xf numFmtId="0" fontId="18" fillId="67" borderId="1" xfId="0" applyFont="1" applyFill="1" applyBorder="1" applyAlignment="1">
      <alignment horizontal="right" vertical="top" wrapText="1"/>
    </xf>
    <xf numFmtId="0" fontId="18" fillId="67" borderId="1" xfId="0" applyFont="1" applyFill="1" applyBorder="1" applyAlignment="1">
      <alignment horizontal="right" wrapText="1"/>
    </xf>
    <xf numFmtId="0" fontId="17" fillId="5" borderId="1" xfId="0" applyFont="1" applyFill="1" applyBorder="1" applyAlignment="1">
      <alignment horizontal="right"/>
    </xf>
    <xf numFmtId="0" fontId="18" fillId="67" borderId="1" xfId="0" applyFont="1" applyFill="1" applyBorder="1" applyAlignment="1">
      <alignment horizontal="right"/>
    </xf>
    <xf numFmtId="166" fontId="17" fillId="5" borderId="1" xfId="0" applyNumberFormat="1" applyFont="1" applyFill="1" applyBorder="1" applyAlignment="1">
      <alignment horizontal="right" vertical="top" wrapText="1"/>
    </xf>
    <xf numFmtId="1" fontId="18" fillId="64" borderId="1" xfId="0" applyNumberFormat="1" applyFont="1" applyFill="1" applyBorder="1"/>
    <xf numFmtId="0" fontId="18" fillId="64" borderId="5" xfId="0" applyFont="1" applyFill="1" applyBorder="1"/>
    <xf numFmtId="165" fontId="18" fillId="67" borderId="47" xfId="5" applyNumberFormat="1" applyFont="1" applyFill="1" applyBorder="1" applyAlignment="1">
      <alignment vertical="center"/>
    </xf>
    <xf numFmtId="2" fontId="17" fillId="67" borderId="1" xfId="5" applyNumberFormat="1" applyFont="1" applyFill="1" applyBorder="1" applyAlignment="1">
      <alignment horizontal="right" vertical="top"/>
    </xf>
    <xf numFmtId="0" fontId="18" fillId="61" borderId="1" xfId="0" applyFont="1" applyFill="1" applyBorder="1" applyAlignment="1">
      <alignment horizontal="right" vertical="top" wrapText="1"/>
    </xf>
    <xf numFmtId="0" fontId="18" fillId="61" borderId="4" xfId="0" applyFont="1" applyFill="1" applyBorder="1" applyAlignment="1">
      <alignment horizontal="right"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47" xfId="0" applyFont="1" applyFill="1" applyBorder="1" applyAlignment="1">
      <alignment horizontal="center" vertical="top" wrapText="1"/>
    </xf>
    <xf numFmtId="165" fontId="18" fillId="69" borderId="2" xfId="5" applyNumberFormat="1" applyFont="1" applyFill="1" applyBorder="1" applyAlignment="1">
      <alignment vertical="center"/>
    </xf>
    <xf numFmtId="166" fontId="18" fillId="69" borderId="47" xfId="0" applyNumberFormat="1" applyFont="1" applyFill="1" applyBorder="1" applyAlignment="1">
      <alignment vertical="center" wrapText="1"/>
    </xf>
    <xf numFmtId="165" fontId="126" fillId="69" borderId="47" xfId="5" applyNumberFormat="1" applyFont="1" applyFill="1" applyBorder="1" applyAlignment="1">
      <alignment vertical="top"/>
    </xf>
    <xf numFmtId="165" fontId="18" fillId="69" borderId="2" xfId="5" applyNumberFormat="1" applyFont="1" applyFill="1" applyBorder="1" applyAlignment="1">
      <alignment horizontal="center" vertical="center"/>
    </xf>
    <xf numFmtId="165" fontId="126" fillId="69" borderId="2" xfId="5" applyNumberFormat="1" applyFont="1" applyFill="1" applyBorder="1" applyAlignment="1">
      <alignment vertical="center"/>
    </xf>
    <xf numFmtId="165" fontId="126" fillId="69" borderId="3" xfId="5" applyNumberFormat="1" applyFont="1" applyFill="1" applyBorder="1" applyAlignment="1">
      <alignment vertical="center"/>
    </xf>
    <xf numFmtId="165" fontId="126" fillId="69" borderId="4" xfId="5" applyNumberFormat="1" applyFont="1" applyFill="1" applyBorder="1" applyAlignment="1">
      <alignment vertical="center"/>
    </xf>
    <xf numFmtId="165" fontId="18" fillId="0" borderId="2" xfId="5" applyNumberFormat="1" applyFont="1" applyFill="1" applyBorder="1" applyAlignment="1">
      <alignment vertical="center"/>
    </xf>
    <xf numFmtId="165" fontId="126" fillId="0" borderId="2" xfId="5" applyNumberFormat="1" applyFont="1" applyFill="1" applyBorder="1" applyAlignment="1">
      <alignment vertical="center"/>
    </xf>
    <xf numFmtId="165" fontId="18" fillId="0" borderId="3" xfId="5" applyNumberFormat="1" applyFont="1" applyFill="1" applyBorder="1" applyAlignment="1">
      <alignment vertical="center"/>
    </xf>
    <xf numFmtId="165" fontId="126" fillId="0" borderId="3" xfId="5" applyNumberFormat="1" applyFont="1" applyFill="1" applyBorder="1" applyAlignment="1">
      <alignment vertical="center"/>
    </xf>
    <xf numFmtId="165" fontId="18" fillId="0" borderId="4" xfId="5" applyNumberFormat="1" applyFont="1" applyFill="1" applyBorder="1" applyAlignment="1">
      <alignment vertical="center"/>
    </xf>
    <xf numFmtId="165" fontId="126" fillId="0" borderId="4" xfId="5" applyNumberFormat="1" applyFont="1" applyFill="1" applyBorder="1" applyAlignment="1">
      <alignment vertical="center"/>
    </xf>
    <xf numFmtId="1" fontId="18" fillId="0" borderId="1" xfId="0" applyNumberFormat="1" applyFont="1" applyBorder="1"/>
    <xf numFmtId="1" fontId="18" fillId="0" borderId="0" xfId="0" applyNumberFormat="1" applyFont="1"/>
    <xf numFmtId="0" fontId="18" fillId="69" borderId="1" xfId="0" applyFont="1" applyFill="1" applyBorder="1" applyAlignment="1">
      <alignment horizontal="right" vertical="top" wrapText="1"/>
    </xf>
    <xf numFmtId="0" fontId="18" fillId="69" borderId="1" xfId="0" applyFont="1" applyFill="1" applyBorder="1"/>
    <xf numFmtId="0" fontId="129" fillId="2" borderId="47" xfId="0" applyFont="1" applyFill="1" applyBorder="1" applyAlignment="1">
      <alignment vertical="top" wrapText="1"/>
    </xf>
    <xf numFmtId="0" fontId="129" fillId="2" borderId="3" xfId="0" applyFont="1" applyFill="1" applyBorder="1" applyAlignment="1">
      <alignment vertical="top" wrapText="1"/>
    </xf>
    <xf numFmtId="0" fontId="129" fillId="2" borderId="4" xfId="0" applyFont="1" applyFill="1" applyBorder="1" applyAlignment="1">
      <alignment vertical="top" wrapText="1"/>
    </xf>
    <xf numFmtId="0" fontId="18" fillId="2" borderId="1" xfId="0" applyFont="1" applyFill="1" applyBorder="1" applyAlignment="1">
      <alignment horizontal="left" vertical="top" wrapText="1"/>
    </xf>
    <xf numFmtId="0" fontId="115" fillId="0" borderId="5" xfId="0" applyFont="1" applyBorder="1" applyAlignment="1">
      <alignment horizontal="left" vertical="top" wrapText="1"/>
    </xf>
    <xf numFmtId="0" fontId="115" fillId="0" borderId="7" xfId="0" applyFont="1" applyBorder="1" applyAlignment="1">
      <alignment horizontal="left" vertical="top" wrapText="1"/>
    </xf>
    <xf numFmtId="0" fontId="115" fillId="0" borderId="48" xfId="0" applyFont="1" applyBorder="1" applyAlignment="1">
      <alignment horizontal="left" vertical="top" wrapText="1"/>
    </xf>
    <xf numFmtId="0" fontId="115" fillId="0" borderId="50" xfId="0" applyFont="1" applyBorder="1" applyAlignment="1">
      <alignment horizontal="left" vertical="top" wrapText="1"/>
    </xf>
    <xf numFmtId="0" fontId="115" fillId="0" borderId="15" xfId="0" applyFont="1" applyBorder="1" applyAlignment="1">
      <alignment horizontal="left" vertical="top" wrapText="1"/>
    </xf>
    <xf numFmtId="0" fontId="115" fillId="0" borderId="10" xfId="0" applyFont="1" applyBorder="1" applyAlignment="1">
      <alignment horizontal="left" vertical="top" wrapText="1"/>
    </xf>
    <xf numFmtId="170" fontId="18" fillId="5" borderId="2" xfId="7" applyNumberFormat="1" applyFont="1" applyFill="1" applyBorder="1" applyAlignment="1">
      <alignment horizontal="center" vertical="center"/>
    </xf>
    <xf numFmtId="170" fontId="18" fillId="5" borderId="3" xfId="7" applyNumberFormat="1" applyFont="1" applyFill="1" applyBorder="1" applyAlignment="1">
      <alignment horizontal="center" vertical="center"/>
    </xf>
    <xf numFmtId="0" fontId="115" fillId="5" borderId="5" xfId="0" applyFont="1" applyFill="1" applyBorder="1" applyAlignment="1">
      <alignment horizontal="center" vertical="center" wrapText="1"/>
    </xf>
    <xf numFmtId="0" fontId="115" fillId="5" borderId="7" xfId="0" applyFont="1" applyFill="1" applyBorder="1" applyAlignment="1">
      <alignment horizontal="center" vertical="center" wrapText="1"/>
    </xf>
    <xf numFmtId="0" fontId="115" fillId="5" borderId="5" xfId="0" applyFont="1" applyFill="1" applyBorder="1" applyAlignment="1">
      <alignment horizontal="left" vertical="top" wrapText="1"/>
    </xf>
    <xf numFmtId="0" fontId="115" fillId="5" borderId="7" xfId="0" applyFont="1" applyFill="1" applyBorder="1" applyAlignment="1">
      <alignment horizontal="left" vertical="top" wrapText="1"/>
    </xf>
    <xf numFmtId="0" fontId="115" fillId="5" borderId="1" xfId="0" applyFont="1" applyFill="1" applyBorder="1" applyAlignment="1">
      <alignment horizontal="center" vertical="center" wrapText="1"/>
    </xf>
    <xf numFmtId="0" fontId="115" fillId="5" borderId="2" xfId="0" applyFont="1" applyFill="1" applyBorder="1" applyAlignment="1">
      <alignment horizontal="center" vertical="center" wrapText="1"/>
    </xf>
    <xf numFmtId="0" fontId="115" fillId="5" borderId="4" xfId="0" applyFont="1" applyFill="1" applyBorder="1" applyAlignment="1">
      <alignment horizontal="center" vertical="center" wrapText="1"/>
    </xf>
    <xf numFmtId="0" fontId="17" fillId="5" borderId="1" xfId="0" applyFont="1" applyFill="1" applyBorder="1" applyAlignment="1">
      <alignment horizontal="center" vertical="top" wrapText="1"/>
    </xf>
    <xf numFmtId="0" fontId="17"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7" fillId="5" borderId="4" xfId="0" applyFont="1" applyFill="1" applyBorder="1" applyAlignment="1">
      <alignment horizontal="center" vertical="top" wrapText="1"/>
    </xf>
    <xf numFmtId="0" fontId="17" fillId="5" borderId="9"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7" fillId="5" borderId="50" xfId="0" applyFont="1" applyFill="1" applyBorder="1" applyAlignment="1">
      <alignment horizontal="center" vertical="top" wrapText="1"/>
    </xf>
    <xf numFmtId="0" fontId="17" fillId="5" borderId="10" xfId="0" applyFont="1" applyFill="1" applyBorder="1" applyAlignment="1">
      <alignment horizontal="center" vertical="top" wrapText="1"/>
    </xf>
    <xf numFmtId="0" fontId="17" fillId="5" borderId="47" xfId="0" applyFont="1" applyFill="1" applyBorder="1" applyAlignment="1">
      <alignment horizontal="center" vertical="top" wrapText="1"/>
    </xf>
    <xf numFmtId="0" fontId="17" fillId="64" borderId="1" xfId="0" applyFont="1" applyFill="1" applyBorder="1" applyAlignment="1">
      <alignment horizontal="center" vertical="top" wrapText="1"/>
    </xf>
    <xf numFmtId="0" fontId="115" fillId="5" borderId="47" xfId="0" applyFont="1" applyFill="1" applyBorder="1" applyAlignment="1">
      <alignment horizontal="center" wrapText="1"/>
    </xf>
    <xf numFmtId="0" fontId="115" fillId="5" borderId="3" xfId="0" applyFont="1" applyFill="1" applyBorder="1" applyAlignment="1">
      <alignment horizontal="center" wrapText="1"/>
    </xf>
    <xf numFmtId="0" fontId="115" fillId="5" borderId="4" xfId="0" applyFont="1" applyFill="1" applyBorder="1" applyAlignment="1">
      <alignment horizontal="center" wrapText="1"/>
    </xf>
    <xf numFmtId="0" fontId="115" fillId="5" borderId="47" xfId="0" applyFont="1" applyFill="1" applyBorder="1" applyAlignment="1">
      <alignment horizontal="center" vertical="center" wrapText="1"/>
    </xf>
    <xf numFmtId="0" fontId="115" fillId="64" borderId="1" xfId="0" applyFont="1" applyFill="1" applyBorder="1" applyAlignment="1">
      <alignment horizontal="center" vertical="center" wrapText="1"/>
    </xf>
    <xf numFmtId="0" fontId="115" fillId="64" borderId="5" xfId="0" applyFont="1" applyFill="1" applyBorder="1" applyAlignment="1">
      <alignment horizontal="center" vertical="center" wrapText="1"/>
    </xf>
    <xf numFmtId="0" fontId="115" fillId="64" borderId="7" xfId="0" applyFont="1" applyFill="1" applyBorder="1" applyAlignment="1">
      <alignment horizontal="center" vertical="center" wrapText="1"/>
    </xf>
    <xf numFmtId="0" fontId="115" fillId="5" borderId="3" xfId="0" applyFont="1" applyFill="1" applyBorder="1" applyAlignment="1">
      <alignment horizontal="center" vertical="center" wrapText="1"/>
    </xf>
    <xf numFmtId="170" fontId="18" fillId="5" borderId="47" xfId="7" applyNumberFormat="1" applyFont="1" applyFill="1" applyBorder="1" applyAlignment="1">
      <alignment horizontal="center" vertical="center"/>
    </xf>
    <xf numFmtId="170" fontId="18" fillId="5" borderId="4" xfId="7" applyNumberFormat="1" applyFont="1" applyFill="1" applyBorder="1" applyAlignment="1">
      <alignment horizontal="center" vertical="center"/>
    </xf>
    <xf numFmtId="0" fontId="117" fillId="5" borderId="5" xfId="0" applyFont="1" applyFill="1" applyBorder="1" applyAlignment="1">
      <alignment horizontal="center" vertical="center" wrapText="1"/>
    </xf>
    <xf numFmtId="0" fontId="117" fillId="5" borderId="7" xfId="0" applyFont="1" applyFill="1" applyBorder="1" applyAlignment="1">
      <alignment horizontal="center" vertical="center" wrapText="1"/>
    </xf>
    <xf numFmtId="0" fontId="115" fillId="64" borderId="5" xfId="0" applyFont="1" applyFill="1" applyBorder="1" applyAlignment="1">
      <alignment horizontal="center" vertical="top" wrapText="1"/>
    </xf>
    <xf numFmtId="0" fontId="115" fillId="64" borderId="7" xfId="0" applyFont="1" applyFill="1" applyBorder="1" applyAlignment="1">
      <alignment horizontal="center" vertical="top" wrapText="1"/>
    </xf>
    <xf numFmtId="170" fontId="18" fillId="64" borderId="2" xfId="7" applyNumberFormat="1" applyFont="1" applyFill="1" applyBorder="1" applyAlignment="1">
      <alignment horizontal="center" vertical="center"/>
    </xf>
    <xf numFmtId="170" fontId="18" fillId="64" borderId="3" xfId="7" applyNumberFormat="1" applyFont="1" applyFill="1" applyBorder="1" applyAlignment="1">
      <alignment horizontal="center" vertical="center"/>
    </xf>
    <xf numFmtId="0" fontId="115" fillId="64" borderId="2" xfId="0" applyFont="1" applyFill="1" applyBorder="1" applyAlignment="1">
      <alignment horizontal="center" vertical="center" wrapText="1"/>
    </xf>
    <xf numFmtId="0" fontId="115" fillId="64" borderId="4" xfId="0" applyFont="1" applyFill="1" applyBorder="1" applyAlignment="1">
      <alignment horizontal="center" vertical="center" wrapText="1"/>
    </xf>
    <xf numFmtId="0" fontId="115" fillId="5" borderId="5" xfId="0" applyFont="1" applyFill="1" applyBorder="1" applyAlignment="1">
      <alignment horizontal="center" vertical="top" wrapText="1"/>
    </xf>
    <xf numFmtId="0" fontId="115" fillId="5" borderId="7" xfId="0" applyFont="1" applyFill="1" applyBorder="1" applyAlignment="1">
      <alignment horizontal="center" vertical="top" wrapText="1"/>
    </xf>
    <xf numFmtId="170" fontId="18" fillId="5" borderId="43" xfId="7" applyNumberFormat="1" applyFont="1" applyFill="1" applyBorder="1" applyAlignment="1">
      <alignment horizontal="center" vertical="center"/>
    </xf>
    <xf numFmtId="43" fontId="18" fillId="64" borderId="2" xfId="7" applyNumberFormat="1" applyFont="1" applyFill="1" applyBorder="1" applyAlignment="1">
      <alignment horizontal="center" vertical="center"/>
    </xf>
    <xf numFmtId="43" fontId="18" fillId="64" borderId="3" xfId="7" applyNumberFormat="1" applyFont="1" applyFill="1" applyBorder="1" applyAlignment="1">
      <alignment horizontal="center" vertical="center"/>
    </xf>
    <xf numFmtId="170" fontId="115" fillId="5" borderId="2" xfId="7" applyNumberFormat="1" applyFont="1" applyFill="1" applyBorder="1" applyAlignment="1">
      <alignment horizontal="center" vertical="center" wrapText="1"/>
    </xf>
    <xf numFmtId="170" fontId="115" fillId="5" borderId="4" xfId="7" applyNumberFormat="1" applyFont="1" applyFill="1" applyBorder="1" applyAlignment="1">
      <alignment horizontal="center" vertical="center" wrapText="1"/>
    </xf>
    <xf numFmtId="170" fontId="18" fillId="64" borderId="47" xfId="7" applyNumberFormat="1" applyFont="1" applyFill="1" applyBorder="1" applyAlignment="1">
      <alignment horizontal="center" vertical="center"/>
    </xf>
    <xf numFmtId="170" fontId="18" fillId="64" borderId="4" xfId="7" applyNumberFormat="1" applyFont="1" applyFill="1" applyBorder="1" applyAlignment="1">
      <alignment horizontal="center" vertical="center"/>
    </xf>
    <xf numFmtId="170" fontId="18" fillId="64" borderId="1" xfId="7" applyNumberFormat="1" applyFont="1" applyFill="1" applyBorder="1" applyAlignment="1">
      <alignment horizontal="center" vertical="center"/>
    </xf>
    <xf numFmtId="0" fontId="115" fillId="5" borderId="2" xfId="0" applyFont="1" applyFill="1" applyBorder="1" applyAlignment="1">
      <alignment horizontal="center" vertical="top" wrapText="1"/>
    </xf>
    <xf numFmtId="0" fontId="115" fillId="5" borderId="3" xfId="0" applyFont="1" applyFill="1" applyBorder="1" applyAlignment="1">
      <alignment horizontal="center" vertical="top" wrapText="1"/>
    </xf>
    <xf numFmtId="0" fontId="115"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8" fillId="5" borderId="7" xfId="0" applyFont="1" applyFill="1" applyBorder="1" applyAlignment="1">
      <alignment horizontal="center" vertical="top" wrapText="1"/>
    </xf>
    <xf numFmtId="0" fontId="18" fillId="5" borderId="5" xfId="0" applyFont="1" applyFill="1" applyBorder="1" applyAlignment="1">
      <alignment horizontal="center" wrapText="1"/>
    </xf>
    <xf numFmtId="0" fontId="18" fillId="5" borderId="7" xfId="0" applyFont="1" applyFill="1" applyBorder="1" applyAlignment="1">
      <alignment horizontal="center" wrapText="1"/>
    </xf>
    <xf numFmtId="0" fontId="18" fillId="5" borderId="11"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7" fillId="5" borderId="0" xfId="0" applyFont="1" applyFill="1" applyBorder="1" applyAlignment="1">
      <alignment horizontal="left" vertical="top" wrapText="1"/>
    </xf>
    <xf numFmtId="0" fontId="18" fillId="5" borderId="2" xfId="0" applyFont="1" applyFill="1" applyBorder="1" applyAlignment="1">
      <alignment horizontal="center" wrapText="1"/>
    </xf>
    <xf numFmtId="0" fontId="18" fillId="5" borderId="4" xfId="0" applyFont="1" applyFill="1" applyBorder="1" applyAlignment="1">
      <alignment horizontal="center" wrapText="1"/>
    </xf>
    <xf numFmtId="0" fontId="115" fillId="64" borderId="47" xfId="0" applyFont="1" applyFill="1" applyBorder="1" applyAlignment="1">
      <alignment horizontal="center" vertical="center" wrapText="1"/>
    </xf>
    <xf numFmtId="0" fontId="115" fillId="64" borderId="3" xfId="0" applyFont="1" applyFill="1" applyBorder="1" applyAlignment="1">
      <alignment horizontal="center" vertical="center" wrapText="1"/>
    </xf>
    <xf numFmtId="0" fontId="115" fillId="64" borderId="5" xfId="0" applyFont="1" applyFill="1" applyBorder="1" applyAlignment="1">
      <alignment horizontal="center" wrapText="1"/>
    </xf>
    <xf numFmtId="0" fontId="115" fillId="64" borderId="7" xfId="0" applyFont="1" applyFill="1" applyBorder="1" applyAlignment="1">
      <alignment horizontal="center" wrapText="1"/>
    </xf>
    <xf numFmtId="0" fontId="115" fillId="5" borderId="1" xfId="0" applyFont="1" applyFill="1" applyBorder="1" applyAlignment="1">
      <alignment horizontal="center" wrapText="1"/>
    </xf>
    <xf numFmtId="0" fontId="115" fillId="5" borderId="5" xfId="0" applyFont="1" applyFill="1" applyBorder="1" applyAlignment="1">
      <alignment horizontal="center" wrapText="1"/>
    </xf>
    <xf numFmtId="0" fontId="115" fillId="5" borderId="7" xfId="0" applyFont="1" applyFill="1" applyBorder="1" applyAlignment="1">
      <alignment horizontal="center" wrapText="1"/>
    </xf>
    <xf numFmtId="0" fontId="18" fillId="5" borderId="1" xfId="0" applyFont="1" applyFill="1" applyBorder="1" applyAlignment="1">
      <alignment horizontal="center" vertical="center" wrapText="1"/>
    </xf>
    <xf numFmtId="0" fontId="18" fillId="2" borderId="2" xfId="0" applyFont="1" applyFill="1" applyBorder="1" applyAlignment="1">
      <alignment horizontal="center"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15" xfId="0" applyFont="1" applyFill="1" applyBorder="1" applyAlignment="1">
      <alignment horizontal="center" vertical="top" wrapText="1"/>
    </xf>
    <xf numFmtId="0" fontId="18" fillId="2" borderId="8"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46" xfId="0" applyFont="1" applyFill="1" applyBorder="1" applyAlignment="1">
      <alignment horizontal="center" vertical="top" wrapText="1"/>
    </xf>
    <xf numFmtId="0" fontId="18" fillId="2" borderId="7" xfId="0" applyFont="1" applyFill="1" applyBorder="1" applyAlignment="1">
      <alignment horizontal="center" vertical="top" wrapText="1"/>
    </xf>
    <xf numFmtId="0" fontId="18" fillId="2" borderId="1" xfId="0" applyFont="1" applyFill="1" applyBorder="1" applyAlignment="1">
      <alignment horizontal="center" vertical="top" wrapText="1"/>
    </xf>
    <xf numFmtId="0" fontId="18" fillId="4" borderId="1" xfId="0" applyFont="1" applyFill="1" applyBorder="1" applyAlignment="1">
      <alignment horizontal="center" vertical="top" wrapText="1"/>
    </xf>
    <xf numFmtId="0" fontId="18" fillId="2" borderId="47" xfId="0" applyFont="1" applyFill="1" applyBorder="1" applyAlignment="1">
      <alignment horizontal="center" vertical="top" wrapText="1"/>
    </xf>
    <xf numFmtId="0" fontId="18" fillId="0" borderId="5" xfId="0" applyFont="1" applyBorder="1" applyAlignment="1">
      <alignment horizontal="left" vertical="top"/>
    </xf>
    <xf numFmtId="0" fontId="18" fillId="0" borderId="7" xfId="0" applyFont="1" applyBorder="1" applyAlignment="1">
      <alignment horizontal="left" vertical="top"/>
    </xf>
    <xf numFmtId="0" fontId="18" fillId="0" borderId="0" xfId="0" applyFont="1" applyAlignment="1">
      <alignment horizontal="center"/>
    </xf>
    <xf numFmtId="0" fontId="18" fillId="0" borderId="0" xfId="0" applyFont="1" applyBorder="1" applyAlignment="1">
      <alignment horizontal="center"/>
    </xf>
    <xf numFmtId="0" fontId="18" fillId="2" borderId="6" xfId="0" applyFont="1" applyFill="1" applyBorder="1" applyAlignment="1">
      <alignment horizontal="center" vertical="top" wrapText="1"/>
    </xf>
    <xf numFmtId="0" fontId="18" fillId="3" borderId="47" xfId="0" applyFont="1" applyFill="1" applyBorder="1" applyAlignment="1">
      <alignment horizontal="center" vertical="top" wrapText="1"/>
    </xf>
    <xf numFmtId="0" fontId="18" fillId="3" borderId="3" xfId="0" applyFont="1" applyFill="1" applyBorder="1" applyAlignment="1">
      <alignment horizontal="center" vertical="top" wrapText="1"/>
    </xf>
    <xf numFmtId="0" fontId="18" fillId="3" borderId="4" xfId="0" applyFont="1" applyFill="1" applyBorder="1" applyAlignment="1">
      <alignment horizontal="center" vertical="top" wrapText="1"/>
    </xf>
    <xf numFmtId="0" fontId="18" fillId="3" borderId="1" xfId="0" applyFont="1" applyFill="1" applyBorder="1" applyAlignment="1">
      <alignment horizontal="center" vertical="top" wrapText="1"/>
    </xf>
    <xf numFmtId="0" fontId="18" fillId="5" borderId="0" xfId="0" applyFont="1" applyFill="1" applyAlignment="1">
      <alignment horizontal="center"/>
    </xf>
    <xf numFmtId="0" fontId="18" fillId="0" borderId="45" xfId="0" applyFont="1" applyFill="1" applyBorder="1" applyAlignment="1">
      <alignment horizontal="left" vertical="top" wrapText="1"/>
    </xf>
    <xf numFmtId="0" fontId="18" fillId="0" borderId="44" xfId="0" applyFont="1" applyFill="1" applyBorder="1" applyAlignment="1">
      <alignment horizontal="left" vertical="top" wrapText="1"/>
    </xf>
    <xf numFmtId="0" fontId="18" fillId="5" borderId="5"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0" borderId="5" xfId="0" applyFont="1" applyBorder="1" applyAlignment="1">
      <alignment horizontal="left" vertical="top" wrapText="1"/>
    </xf>
    <xf numFmtId="0" fontId="18" fillId="0" borderId="7" xfId="0" applyFont="1" applyBorder="1" applyAlignment="1">
      <alignment horizontal="left" vertical="top" wrapText="1"/>
    </xf>
    <xf numFmtId="0" fontId="18" fillId="5" borderId="45" xfId="0" applyFont="1" applyFill="1" applyBorder="1" applyAlignment="1">
      <alignment horizontal="left" vertical="top" wrapText="1"/>
    </xf>
    <xf numFmtId="0" fontId="18" fillId="5" borderId="44" xfId="0" applyFont="1" applyFill="1" applyBorder="1" applyAlignment="1">
      <alignment horizontal="left" vertical="top" wrapText="1"/>
    </xf>
    <xf numFmtId="0" fontId="18" fillId="0" borderId="45" xfId="0" applyFont="1" applyBorder="1" applyAlignment="1">
      <alignment horizontal="left" vertical="top" wrapText="1"/>
    </xf>
    <xf numFmtId="0" fontId="18" fillId="0" borderId="44" xfId="0" applyFont="1" applyBorder="1" applyAlignment="1">
      <alignment horizontal="left" vertical="top" wrapText="1"/>
    </xf>
    <xf numFmtId="0" fontId="17" fillId="0" borderId="1" xfId="0" applyFont="1" applyBorder="1" applyAlignment="1">
      <alignment horizontal="left" vertical="top" wrapText="1"/>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17" fillId="0" borderId="9" xfId="0" applyFont="1" applyBorder="1" applyAlignment="1">
      <alignment horizontal="left" vertical="top" wrapText="1"/>
    </xf>
    <xf numFmtId="0" fontId="18" fillId="0" borderId="5" xfId="0" applyFont="1" applyBorder="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8" fillId="0" borderId="1" xfId="0" applyFont="1" applyBorder="1" applyAlignment="1">
      <alignment horizontal="center"/>
    </xf>
    <xf numFmtId="0" fontId="18" fillId="2" borderId="45" xfId="0" applyFont="1" applyFill="1" applyBorder="1" applyAlignment="1">
      <alignment horizontal="left" vertical="top" wrapText="1"/>
    </xf>
    <xf numFmtId="0" fontId="18" fillId="2" borderId="44" xfId="0" applyFont="1" applyFill="1" applyBorder="1" applyAlignment="1">
      <alignment horizontal="left" vertical="top" wrapText="1"/>
    </xf>
    <xf numFmtId="0" fontId="18" fillId="4" borderId="5" xfId="0" applyFont="1" applyFill="1" applyBorder="1" applyAlignment="1">
      <alignment horizontal="center" vertical="top" wrapText="1"/>
    </xf>
    <xf numFmtId="0" fontId="18" fillId="4" borderId="7" xfId="0" applyFont="1" applyFill="1" applyBorder="1" applyAlignment="1">
      <alignment horizontal="center" vertical="top" wrapText="1"/>
    </xf>
    <xf numFmtId="0" fontId="18" fillId="2" borderId="1" xfId="0" applyFont="1" applyFill="1" applyBorder="1" applyAlignment="1">
      <alignment horizontal="center" wrapText="1"/>
    </xf>
    <xf numFmtId="0" fontId="18" fillId="0" borderId="0" xfId="0" applyFont="1" applyFill="1" applyBorder="1" applyAlignment="1">
      <alignment horizontal="center" wrapText="1"/>
    </xf>
    <xf numFmtId="0" fontId="18" fillId="63" borderId="5" xfId="0" applyFont="1" applyFill="1" applyBorder="1" applyAlignment="1">
      <alignment horizontal="left" vertical="top" wrapText="1"/>
    </xf>
    <xf numFmtId="0" fontId="18" fillId="63" borderId="7" xfId="0" applyFont="1" applyFill="1" applyBorder="1" applyAlignment="1">
      <alignment horizontal="left" vertical="top" wrapText="1"/>
    </xf>
    <xf numFmtId="0" fontId="18" fillId="0" borderId="5" xfId="0" applyFont="1" applyBorder="1" applyAlignment="1">
      <alignment vertical="top" wrapText="1"/>
    </xf>
    <xf numFmtId="0" fontId="18" fillId="0" borderId="7" xfId="0" applyFont="1" applyBorder="1" applyAlignment="1">
      <alignment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8" fillId="2" borderId="45" xfId="0" applyFont="1" applyFill="1" applyBorder="1" applyAlignment="1">
      <alignment horizontal="center" vertical="top" wrapText="1"/>
    </xf>
    <xf numFmtId="0" fontId="18" fillId="2" borderId="44" xfId="0" applyFont="1" applyFill="1" applyBorder="1" applyAlignment="1">
      <alignment horizontal="center" vertical="top" wrapText="1"/>
    </xf>
    <xf numFmtId="0" fontId="18" fillId="0" borderId="0" xfId="0" applyFont="1" applyFill="1" applyAlignment="1">
      <alignment horizontal="center"/>
    </xf>
    <xf numFmtId="0" fontId="18" fillId="0" borderId="5"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1" xfId="0" applyFont="1" applyBorder="1" applyAlignment="1">
      <alignment horizontal="left" vertical="top" wrapText="1"/>
    </xf>
    <xf numFmtId="0" fontId="18" fillId="5" borderId="5" xfId="11" applyFont="1" applyFill="1" applyBorder="1" applyAlignment="1">
      <alignment horizontal="left" vertical="top" wrapText="1"/>
    </xf>
    <xf numFmtId="0" fontId="18" fillId="5" borderId="7" xfId="11" applyFont="1" applyFill="1" applyBorder="1" applyAlignment="1">
      <alignment horizontal="left" vertical="top" wrapText="1"/>
    </xf>
    <xf numFmtId="0" fontId="18" fillId="0" borderId="1" xfId="11" applyFont="1" applyFill="1" applyBorder="1" applyAlignment="1">
      <alignment horizontal="left" vertical="top" wrapText="1"/>
    </xf>
    <xf numFmtId="0" fontId="18" fillId="0" borderId="8" xfId="0" applyFont="1" applyBorder="1" applyAlignment="1">
      <alignment horizontal="left" wrapText="1"/>
    </xf>
    <xf numFmtId="0" fontId="18" fillId="0" borderId="10" xfId="0" applyFont="1" applyBorder="1" applyAlignment="1">
      <alignment horizontal="left" wrapText="1"/>
    </xf>
    <xf numFmtId="166" fontId="18" fillId="0" borderId="0" xfId="5" applyNumberFormat="1" applyFont="1" applyFill="1" applyBorder="1" applyAlignment="1">
      <alignment horizontal="center" vertical="top"/>
    </xf>
    <xf numFmtId="166" fontId="18" fillId="0" borderId="8" xfId="5" applyNumberFormat="1" applyFont="1" applyFill="1" applyBorder="1" applyAlignment="1">
      <alignment horizontal="center" vertical="top"/>
    </xf>
    <xf numFmtId="0" fontId="18" fillId="67" borderId="5" xfId="0" applyFont="1" applyFill="1" applyBorder="1" applyAlignment="1">
      <alignment horizontal="left" vertical="top" wrapText="1"/>
    </xf>
    <xf numFmtId="0" fontId="18" fillId="67" borderId="7" xfId="0" applyFont="1" applyFill="1" applyBorder="1" applyAlignment="1">
      <alignment horizontal="left" vertical="top" wrapText="1"/>
    </xf>
    <xf numFmtId="0" fontId="18" fillId="0" borderId="5" xfId="0" applyFont="1" applyFill="1" applyBorder="1" applyAlignment="1">
      <alignment vertical="top" wrapText="1"/>
    </xf>
    <xf numFmtId="0" fontId="18" fillId="0" borderId="7" xfId="0" applyFont="1" applyFill="1" applyBorder="1" applyAlignment="1">
      <alignment vertical="top" wrapText="1"/>
    </xf>
    <xf numFmtId="0" fontId="18" fillId="5" borderId="48" xfId="0" applyFont="1" applyFill="1" applyBorder="1" applyAlignment="1">
      <alignment horizontal="center" vertical="top" wrapText="1"/>
    </xf>
    <xf numFmtId="0" fontId="18" fillId="5" borderId="49" xfId="0" applyFont="1" applyFill="1" applyBorder="1" applyAlignment="1">
      <alignment horizontal="center" vertical="top" wrapText="1"/>
    </xf>
    <xf numFmtId="0" fontId="18" fillId="0" borderId="49" xfId="0" applyFont="1" applyFill="1" applyBorder="1" applyAlignment="1">
      <alignment horizontal="center" vertical="top" wrapText="1"/>
    </xf>
    <xf numFmtId="0" fontId="18" fillId="0" borderId="50" xfId="0" applyFont="1" applyFill="1" applyBorder="1" applyAlignment="1">
      <alignment horizontal="center" vertical="top" wrapText="1"/>
    </xf>
    <xf numFmtId="0" fontId="18" fillId="5" borderId="47" xfId="0" applyFont="1" applyFill="1" applyBorder="1" applyAlignment="1">
      <alignment horizontal="center" vertical="top" wrapText="1"/>
    </xf>
    <xf numFmtId="0" fontId="18" fillId="5" borderId="3" xfId="0" applyFont="1" applyFill="1" applyBorder="1" applyAlignment="1">
      <alignment horizontal="center" vertical="top" wrapText="1"/>
    </xf>
    <xf numFmtId="0" fontId="18" fillId="5" borderId="4" xfId="0" applyFont="1" applyFill="1" applyBorder="1" applyAlignment="1">
      <alignment horizontal="center" vertical="top" wrapText="1"/>
    </xf>
    <xf numFmtId="0" fontId="18" fillId="0" borderId="5" xfId="0" applyFont="1" applyFill="1" applyBorder="1" applyAlignment="1">
      <alignment horizontal="center" vertical="top" wrapText="1"/>
    </xf>
    <xf numFmtId="0" fontId="18" fillId="0" borderId="46" xfId="0" applyFont="1" applyFill="1" applyBorder="1" applyAlignment="1">
      <alignment horizontal="center" vertical="top" wrapText="1"/>
    </xf>
    <xf numFmtId="0" fontId="18" fillId="0" borderId="7" xfId="0" applyFont="1" applyFill="1" applyBorder="1" applyAlignment="1">
      <alignment horizontal="center" vertical="top" wrapText="1"/>
    </xf>
    <xf numFmtId="0" fontId="18" fillId="5" borderId="2" xfId="0" applyFont="1" applyFill="1" applyBorder="1" applyAlignment="1">
      <alignment horizontal="center" vertical="top"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166" fontId="18" fillId="5" borderId="11" xfId="5" applyNumberFormat="1" applyFont="1" applyFill="1" applyBorder="1" applyAlignment="1">
      <alignment horizontal="center" vertical="top"/>
    </xf>
    <xf numFmtId="166" fontId="18" fillId="5" borderId="0" xfId="5" applyNumberFormat="1" applyFont="1" applyFill="1" applyBorder="1" applyAlignment="1">
      <alignment horizontal="center" vertical="top"/>
    </xf>
    <xf numFmtId="0" fontId="18" fillId="2" borderId="5" xfId="0" applyFont="1" applyFill="1" applyBorder="1" applyAlignment="1">
      <alignment horizontal="center" wrapText="1"/>
    </xf>
    <xf numFmtId="0" fontId="18" fillId="2" borderId="7" xfId="0" applyFont="1" applyFill="1" applyBorder="1" applyAlignment="1">
      <alignment horizontal="center"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8" fillId="0" borderId="0" xfId="0" applyFont="1" applyBorder="1" applyAlignment="1">
      <alignment horizontal="center" vertical="top" wrapText="1"/>
    </xf>
    <xf numFmtId="0" fontId="17" fillId="0" borderId="5"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7" xfId="0" applyFont="1" applyFill="1" applyBorder="1" applyAlignment="1">
      <alignment horizontal="left" vertical="top" wrapText="1"/>
    </xf>
    <xf numFmtId="0" fontId="18" fillId="2" borderId="1" xfId="0" applyFont="1" applyFill="1" applyBorder="1" applyAlignment="1">
      <alignment horizontal="center" vertical="center" wrapText="1"/>
    </xf>
    <xf numFmtId="165" fontId="18" fillId="5" borderId="47" xfId="5" applyNumberFormat="1" applyFont="1" applyFill="1" applyBorder="1" applyAlignment="1">
      <alignment horizontal="center" vertical="center"/>
    </xf>
    <xf numFmtId="165" fontId="18" fillId="5" borderId="3" xfId="5" applyNumberFormat="1" applyFont="1" applyFill="1" applyBorder="1" applyAlignment="1">
      <alignment horizontal="center" vertical="center"/>
    </xf>
    <xf numFmtId="165" fontId="18" fillId="5" borderId="4" xfId="5" applyNumberFormat="1" applyFont="1" applyFill="1" applyBorder="1" applyAlignment="1">
      <alignment horizontal="center" vertical="center"/>
    </xf>
    <xf numFmtId="0" fontId="18" fillId="3" borderId="2" xfId="0" applyFont="1" applyFill="1" applyBorder="1" applyAlignment="1">
      <alignment horizontal="center" vertical="top" wrapText="1"/>
    </xf>
    <xf numFmtId="0" fontId="18" fillId="63" borderId="45" xfId="0" applyFont="1" applyFill="1" applyBorder="1" applyAlignment="1">
      <alignment horizontal="left" vertical="top" wrapText="1"/>
    </xf>
    <xf numFmtId="0" fontId="18" fillId="63" borderId="44" xfId="0" applyFont="1" applyFill="1" applyBorder="1" applyAlignment="1">
      <alignment horizontal="left" vertical="top" wrapText="1"/>
    </xf>
    <xf numFmtId="165" fontId="17" fillId="5" borderId="2" xfId="5" applyNumberFormat="1" applyFont="1" applyFill="1" applyBorder="1" applyAlignment="1">
      <alignment horizontal="center" vertical="center"/>
    </xf>
    <xf numFmtId="165" fontId="17" fillId="5" borderId="3" xfId="5" applyNumberFormat="1" applyFont="1" applyFill="1" applyBorder="1" applyAlignment="1">
      <alignment horizontal="center" vertical="center"/>
    </xf>
    <xf numFmtId="165" fontId="17" fillId="5" borderId="4" xfId="5" applyNumberFormat="1" applyFont="1" applyFill="1" applyBorder="1" applyAlignment="1">
      <alignment horizontal="center" vertical="center"/>
    </xf>
    <xf numFmtId="0" fontId="18" fillId="4" borderId="5" xfId="0" applyFont="1" applyFill="1" applyBorder="1" applyAlignment="1">
      <alignment horizontal="left" vertical="top" wrapText="1"/>
    </xf>
    <xf numFmtId="0" fontId="18" fillId="4" borderId="6" xfId="0" applyFont="1" applyFill="1" applyBorder="1" applyAlignment="1">
      <alignment horizontal="left" vertical="top" wrapText="1"/>
    </xf>
    <xf numFmtId="0" fontId="18" fillId="4" borderId="7" xfId="0" applyFont="1" applyFill="1" applyBorder="1" applyAlignment="1">
      <alignment horizontal="left" vertical="top"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8" fillId="4" borderId="6" xfId="0" applyFont="1" applyFill="1" applyBorder="1" applyAlignment="1">
      <alignment horizontal="center" vertical="top" wrapText="1"/>
    </xf>
    <xf numFmtId="165" fontId="17" fillId="61" borderId="2" xfId="5" applyNumberFormat="1" applyFont="1" applyFill="1" applyBorder="1" applyAlignment="1">
      <alignment horizontal="center" vertical="center"/>
    </xf>
    <xf numFmtId="165" fontId="17" fillId="61" borderId="3" xfId="5" applyNumberFormat="1" applyFont="1" applyFill="1" applyBorder="1" applyAlignment="1">
      <alignment horizontal="center" vertical="center"/>
    </xf>
    <xf numFmtId="165" fontId="17" fillId="61" borderId="4" xfId="5" applyNumberFormat="1" applyFont="1" applyFill="1" applyBorder="1" applyAlignment="1">
      <alignment horizontal="center" vertical="center"/>
    </xf>
    <xf numFmtId="165" fontId="127" fillId="5" borderId="2" xfId="5" applyNumberFormat="1" applyFont="1" applyFill="1" applyBorder="1" applyAlignment="1">
      <alignment horizontal="center" vertical="center"/>
    </xf>
    <xf numFmtId="165" fontId="127" fillId="5" borderId="3" xfId="5" applyNumberFormat="1" applyFont="1" applyFill="1" applyBorder="1" applyAlignment="1">
      <alignment horizontal="center" vertical="center"/>
    </xf>
    <xf numFmtId="165" fontId="127" fillId="5" borderId="4" xfId="5" applyNumberFormat="1" applyFont="1" applyFill="1" applyBorder="1" applyAlignment="1">
      <alignment horizontal="center" vertical="center"/>
    </xf>
    <xf numFmtId="0" fontId="18" fillId="5" borderId="6" xfId="0" applyFont="1" applyFill="1" applyBorder="1" applyAlignment="1">
      <alignment horizontal="left" vertical="top" wrapText="1"/>
    </xf>
    <xf numFmtId="165" fontId="18" fillId="5" borderId="47" xfId="5" applyNumberFormat="1" applyFont="1" applyFill="1" applyBorder="1" applyAlignment="1">
      <alignment horizontal="center" vertical="top"/>
    </xf>
    <xf numFmtId="165" fontId="18" fillId="5" borderId="3" xfId="5" applyNumberFormat="1" applyFont="1" applyFill="1" applyBorder="1" applyAlignment="1">
      <alignment horizontal="center" vertical="top"/>
    </xf>
    <xf numFmtId="165" fontId="18" fillId="5" borderId="4" xfId="5" applyNumberFormat="1" applyFont="1" applyFill="1" applyBorder="1" applyAlignment="1">
      <alignment horizontal="center" vertical="top"/>
    </xf>
    <xf numFmtId="0" fontId="18" fillId="64" borderId="2" xfId="0" applyFont="1" applyFill="1" applyBorder="1" applyAlignment="1">
      <alignment horizontal="center" vertical="top" wrapText="1"/>
    </xf>
    <xf numFmtId="0" fontId="18" fillId="64" borderId="3" xfId="0" applyFont="1" applyFill="1" applyBorder="1" applyAlignment="1">
      <alignment horizontal="center" vertical="top" wrapText="1"/>
    </xf>
    <xf numFmtId="0" fontId="18" fillId="64" borderId="4" xfId="0" applyFont="1" applyFill="1" applyBorder="1" applyAlignment="1">
      <alignment horizontal="center" vertical="top"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165" fontId="18" fillId="64" borderId="47" xfId="5" applyNumberFormat="1" applyFont="1" applyFill="1" applyBorder="1" applyAlignment="1">
      <alignment horizontal="center" vertical="top"/>
    </xf>
    <xf numFmtId="165" fontId="18" fillId="64" borderId="3" xfId="5" applyNumberFormat="1" applyFont="1" applyFill="1" applyBorder="1" applyAlignment="1">
      <alignment horizontal="center" vertical="top"/>
    </xf>
    <xf numFmtId="165" fontId="18" fillId="64" borderId="4" xfId="5" applyNumberFormat="1" applyFont="1" applyFill="1" applyBorder="1" applyAlignment="1">
      <alignment horizontal="center" vertical="top"/>
    </xf>
    <xf numFmtId="0" fontId="18" fillId="65" borderId="2" xfId="0" applyFont="1" applyFill="1" applyBorder="1" applyAlignment="1">
      <alignment horizontal="center" vertical="top" wrapText="1"/>
    </xf>
    <xf numFmtId="0" fontId="18" fillId="65" borderId="3" xfId="0" applyFont="1" applyFill="1" applyBorder="1" applyAlignment="1">
      <alignment horizontal="center" vertical="top" wrapText="1"/>
    </xf>
    <xf numFmtId="0" fontId="18" fillId="65" borderId="4" xfId="0" applyFont="1" applyFill="1" applyBorder="1" applyAlignment="1">
      <alignment horizontal="center" vertical="top" wrapText="1"/>
    </xf>
    <xf numFmtId="4" fontId="17" fillId="5" borderId="2" xfId="5" applyNumberFormat="1" applyFont="1" applyFill="1" applyBorder="1" applyAlignment="1">
      <alignment horizontal="center" vertical="center"/>
    </xf>
    <xf numFmtId="0" fontId="18" fillId="4" borderId="1" xfId="0" applyFont="1" applyFill="1" applyBorder="1" applyAlignment="1">
      <alignment horizontal="left" vertical="top" wrapText="1"/>
    </xf>
    <xf numFmtId="165" fontId="17" fillId="65" borderId="2" xfId="5" applyNumberFormat="1" applyFont="1" applyFill="1" applyBorder="1" applyAlignment="1">
      <alignment horizontal="center" vertical="center"/>
    </xf>
    <xf numFmtId="165" fontId="17" fillId="65" borderId="3" xfId="5" applyNumberFormat="1" applyFont="1" applyFill="1" applyBorder="1" applyAlignment="1">
      <alignment horizontal="center" vertical="center"/>
    </xf>
    <xf numFmtId="165" fontId="17" fillId="65" borderId="4" xfId="5" applyNumberFormat="1" applyFont="1" applyFill="1" applyBorder="1" applyAlignment="1">
      <alignment horizontal="center" vertical="center"/>
    </xf>
    <xf numFmtId="165" fontId="17" fillId="5" borderId="1" xfId="5" applyNumberFormat="1" applyFont="1" applyFill="1" applyBorder="1" applyAlignment="1">
      <alignment horizontal="center" vertical="center"/>
    </xf>
    <xf numFmtId="0" fontId="18" fillId="4" borderId="54" xfId="0" applyFont="1" applyFill="1" applyBorder="1" applyAlignment="1">
      <alignment horizontal="left" vertical="top" wrapText="1"/>
    </xf>
    <xf numFmtId="0" fontId="18" fillId="4" borderId="54" xfId="0" applyFont="1" applyFill="1" applyBorder="1" applyAlignment="1">
      <alignment horizontal="center" vertical="top" wrapText="1"/>
    </xf>
    <xf numFmtId="165" fontId="18" fillId="64" borderId="2" xfId="5" applyNumberFormat="1" applyFont="1" applyFill="1" applyBorder="1" applyAlignment="1">
      <alignment horizontal="center" vertical="top"/>
    </xf>
    <xf numFmtId="165" fontId="17" fillId="5" borderId="47" xfId="5" applyNumberFormat="1" applyFont="1" applyFill="1" applyBorder="1" applyAlignment="1">
      <alignment horizontal="center" vertical="center"/>
    </xf>
    <xf numFmtId="0" fontId="18" fillId="65" borderId="47" xfId="0" applyFont="1" applyFill="1" applyBorder="1" applyAlignment="1">
      <alignment horizontal="center" vertical="top" wrapText="1"/>
    </xf>
    <xf numFmtId="165" fontId="17" fillId="0" borderId="2" xfId="5" applyNumberFormat="1" applyFont="1" applyFill="1" applyBorder="1" applyAlignment="1">
      <alignment horizontal="center" vertical="top"/>
    </xf>
    <xf numFmtId="165" fontId="17" fillId="0" borderId="3" xfId="5" applyNumberFormat="1" applyFont="1" applyFill="1" applyBorder="1" applyAlignment="1">
      <alignment horizontal="center" vertical="top"/>
    </xf>
    <xf numFmtId="165" fontId="17" fillId="0" borderId="4" xfId="5" applyNumberFormat="1" applyFont="1" applyFill="1" applyBorder="1" applyAlignment="1">
      <alignment horizontal="center" vertical="top"/>
    </xf>
    <xf numFmtId="0" fontId="18" fillId="0" borderId="47" xfId="0" applyFont="1" applyFill="1" applyBorder="1" applyAlignment="1">
      <alignment horizontal="center" vertical="top" wrapText="1"/>
    </xf>
    <xf numFmtId="0" fontId="18" fillId="67" borderId="2" xfId="0" applyFont="1" applyFill="1" applyBorder="1" applyAlignment="1">
      <alignment horizontal="center" vertical="top" wrapText="1"/>
    </xf>
    <xf numFmtId="0" fontId="18" fillId="67" borderId="3" xfId="0" applyFont="1" applyFill="1" applyBorder="1" applyAlignment="1">
      <alignment horizontal="center" vertical="top" wrapText="1"/>
    </xf>
    <xf numFmtId="0" fontId="18" fillId="67" borderId="4" xfId="0" applyFont="1" applyFill="1" applyBorder="1" applyAlignment="1">
      <alignment horizontal="center" vertical="top" wrapText="1"/>
    </xf>
    <xf numFmtId="165" fontId="17" fillId="5" borderId="2" xfId="5" applyNumberFormat="1" applyFont="1" applyFill="1" applyBorder="1" applyAlignment="1">
      <alignment horizontal="center" vertical="top"/>
    </xf>
    <xf numFmtId="165" fontId="17" fillId="5" borderId="3" xfId="5" applyNumberFormat="1" applyFont="1" applyFill="1" applyBorder="1" applyAlignment="1">
      <alignment horizontal="center" vertical="top"/>
    </xf>
    <xf numFmtId="165" fontId="17" fillId="5" borderId="4" xfId="5" applyNumberFormat="1" applyFont="1" applyFill="1" applyBorder="1" applyAlignment="1">
      <alignment horizontal="center" vertical="top"/>
    </xf>
    <xf numFmtId="0" fontId="18" fillId="4" borderId="46" xfId="0" applyFont="1" applyFill="1" applyBorder="1" applyAlignment="1">
      <alignment horizontal="left" vertical="top" wrapText="1"/>
    </xf>
    <xf numFmtId="165" fontId="18" fillId="64" borderId="47" xfId="5" applyNumberFormat="1" applyFont="1" applyFill="1" applyBorder="1" applyAlignment="1">
      <alignment horizontal="center" vertical="center"/>
    </xf>
    <xf numFmtId="165" fontId="18" fillId="64" borderId="3" xfId="5" applyNumberFormat="1" applyFont="1" applyFill="1" applyBorder="1" applyAlignment="1">
      <alignment horizontal="center" vertical="center"/>
    </xf>
    <xf numFmtId="165" fontId="18" fillId="64" borderId="4" xfId="5" applyNumberFormat="1" applyFont="1" applyFill="1" applyBorder="1" applyAlignment="1">
      <alignment horizontal="center" vertical="center"/>
    </xf>
    <xf numFmtId="4" fontId="18" fillId="5" borderId="2" xfId="0" applyNumberFormat="1" applyFont="1" applyFill="1" applyBorder="1" applyAlignment="1">
      <alignment horizontal="center" vertical="center" wrapText="1"/>
    </xf>
    <xf numFmtId="4" fontId="18" fillId="5" borderId="3" xfId="0" applyNumberFormat="1" applyFont="1" applyFill="1" applyBorder="1" applyAlignment="1">
      <alignment horizontal="center" vertical="center" wrapText="1"/>
    </xf>
    <xf numFmtId="4" fontId="18" fillId="5" borderId="4" xfId="0" applyNumberFormat="1" applyFont="1" applyFill="1" applyBorder="1" applyAlignment="1">
      <alignment horizontal="center" vertical="center" wrapText="1"/>
    </xf>
    <xf numFmtId="0" fontId="18" fillId="5" borderId="47"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18" fillId="63" borderId="2" xfId="0" applyFont="1" applyFill="1" applyBorder="1" applyAlignment="1">
      <alignment horizontal="center" vertical="top" wrapText="1"/>
    </xf>
    <xf numFmtId="0" fontId="118" fillId="63" borderId="3" xfId="0" applyFont="1" applyFill="1" applyBorder="1" applyAlignment="1">
      <alignment horizontal="center" vertical="top" wrapText="1"/>
    </xf>
    <xf numFmtId="0" fontId="118" fillId="63" borderId="4" xfId="0" applyFont="1" applyFill="1" applyBorder="1" applyAlignment="1">
      <alignment horizontal="center" vertical="top" wrapText="1"/>
    </xf>
    <xf numFmtId="0" fontId="18" fillId="5" borderId="1" xfId="0" applyFont="1" applyFill="1" applyBorder="1" applyAlignment="1">
      <alignment horizontal="center" vertical="top" wrapText="1"/>
    </xf>
    <xf numFmtId="0" fontId="118" fillId="5" borderId="47" xfId="0" applyFont="1" applyFill="1" applyBorder="1" applyAlignment="1">
      <alignment horizontal="center" vertical="top" wrapText="1"/>
    </xf>
    <xf numFmtId="0" fontId="118" fillId="5" borderId="3" xfId="0" applyFont="1" applyFill="1" applyBorder="1" applyAlignment="1">
      <alignment horizontal="center" vertical="top" wrapText="1"/>
    </xf>
    <xf numFmtId="0" fontId="118" fillId="5" borderId="4" xfId="0" applyFont="1" applyFill="1" applyBorder="1" applyAlignment="1">
      <alignment horizontal="center" vertical="top" wrapText="1"/>
    </xf>
    <xf numFmtId="165" fontId="18" fillId="0" borderId="2" xfId="5" applyNumberFormat="1" applyFont="1" applyFill="1" applyBorder="1" applyAlignment="1">
      <alignment horizontal="center" vertical="top"/>
    </xf>
    <xf numFmtId="165" fontId="18" fillId="0" borderId="47" xfId="5" applyNumberFormat="1" applyFont="1" applyFill="1" applyBorder="1" applyAlignment="1">
      <alignment vertical="top"/>
    </xf>
    <xf numFmtId="165" fontId="18" fillId="0" borderId="3" xfId="5" applyNumberFormat="1" applyFont="1" applyFill="1" applyBorder="1" applyAlignment="1">
      <alignment horizontal="center" vertical="top"/>
    </xf>
    <xf numFmtId="165" fontId="18" fillId="0" borderId="3" xfId="5" applyNumberFormat="1" applyFont="1" applyFill="1" applyBorder="1" applyAlignment="1">
      <alignment vertical="top"/>
    </xf>
    <xf numFmtId="165" fontId="18" fillId="0" borderId="4" xfId="5" applyNumberFormat="1" applyFont="1" applyFill="1" applyBorder="1" applyAlignment="1">
      <alignment horizontal="center" vertical="top"/>
    </xf>
    <xf numFmtId="165" fontId="18" fillId="0" borderId="4" xfId="5" applyNumberFormat="1" applyFont="1" applyFill="1" applyBorder="1" applyAlignment="1">
      <alignment vertical="top"/>
    </xf>
    <xf numFmtId="0" fontId="17" fillId="0" borderId="46" xfId="0" applyFont="1" applyFill="1" applyBorder="1" applyAlignment="1">
      <alignment horizontal="right" vertical="top" wrapText="1"/>
    </xf>
    <xf numFmtId="0" fontId="17" fillId="0" borderId="43" xfId="0" applyFont="1" applyFill="1" applyBorder="1"/>
    <xf numFmtId="0" fontId="18" fillId="0" borderId="43" xfId="0" applyFont="1" applyFill="1" applyBorder="1"/>
  </cellXfs>
  <cellStyles count="837">
    <cellStyle name="_artabyuje" xfId="138"/>
    <cellStyle name="20% - Accent1 2" xfId="35"/>
    <cellStyle name="20% - Accent1 2 2" xfId="210"/>
    <cellStyle name="20% - Accent1 2 3" xfId="287"/>
    <cellStyle name="20% - Accent1 3" xfId="112"/>
    <cellStyle name="20% - Accent1 4" xfId="512"/>
    <cellStyle name="20% - Accent1 5" xfId="796"/>
    <cellStyle name="20% - Accent2 2" xfId="36"/>
    <cellStyle name="20% - Accent2 2 2" xfId="211"/>
    <cellStyle name="20% - Accent2 2 3" xfId="291"/>
    <cellStyle name="20% - Accent2 3" xfId="116"/>
    <cellStyle name="20% - Accent2 4" xfId="516"/>
    <cellStyle name="20% - Accent2 5" xfId="797"/>
    <cellStyle name="20% - Accent3 2" xfId="37"/>
    <cellStyle name="20% - Accent3 2 2" xfId="212"/>
    <cellStyle name="20% - Accent3 2 3" xfId="295"/>
    <cellStyle name="20% - Accent3 3" xfId="120"/>
    <cellStyle name="20% - Accent3 4" xfId="520"/>
    <cellStyle name="20% - Accent3 5" xfId="798"/>
    <cellStyle name="20% - Accent4 2" xfId="38"/>
    <cellStyle name="20% - Accent4 2 2" xfId="213"/>
    <cellStyle name="20% - Accent4 2 3" xfId="299"/>
    <cellStyle name="20% - Accent4 3" xfId="124"/>
    <cellStyle name="20% - Accent4 4" xfId="524"/>
    <cellStyle name="20% - Accent4 5" xfId="799"/>
    <cellStyle name="20% - Accent5 2" xfId="39"/>
    <cellStyle name="20% - Accent5 2 2" xfId="214"/>
    <cellStyle name="20% - Accent5 2 3" xfId="303"/>
    <cellStyle name="20% - Accent5 3" xfId="128"/>
    <cellStyle name="20% - Accent5 4" xfId="528"/>
    <cellStyle name="20% - Accent5 5" xfId="800"/>
    <cellStyle name="20% - Accent6 2" xfId="40"/>
    <cellStyle name="20% - Accent6 2 2" xfId="215"/>
    <cellStyle name="20% - Accent6 2 3" xfId="307"/>
    <cellStyle name="20% - Accent6 3" xfId="132"/>
    <cellStyle name="20% - Accent6 4" xfId="532"/>
    <cellStyle name="20% - Accent6 5" xfId="801"/>
    <cellStyle name="20% - Акцент1" xfId="139"/>
    <cellStyle name="20% - Акцент2" xfId="140"/>
    <cellStyle name="20% - Акцент3" xfId="141"/>
    <cellStyle name="20% - Акцент4" xfId="142"/>
    <cellStyle name="20% - Акцент5" xfId="143"/>
    <cellStyle name="20% - Акцент6" xfId="144"/>
    <cellStyle name="40% - Accent1 2" xfId="41"/>
    <cellStyle name="40% - Accent1 2 2" xfId="216"/>
    <cellStyle name="40% - Accent1 2 3" xfId="288"/>
    <cellStyle name="40% - Accent1 3" xfId="113"/>
    <cellStyle name="40% - Accent1 4" xfId="513"/>
    <cellStyle name="40% - Accent1 5" xfId="802"/>
    <cellStyle name="40% - Accent2 2" xfId="42"/>
    <cellStyle name="40% - Accent2 2 2" xfId="217"/>
    <cellStyle name="40% - Accent2 2 3" xfId="292"/>
    <cellStyle name="40% - Accent2 3" xfId="117"/>
    <cellStyle name="40% - Accent2 4" xfId="517"/>
    <cellStyle name="40% - Accent2 5" xfId="803"/>
    <cellStyle name="40% - Accent3 2" xfId="43"/>
    <cellStyle name="40% - Accent3 2 2" xfId="218"/>
    <cellStyle name="40% - Accent3 2 3" xfId="296"/>
    <cellStyle name="40% - Accent3 3" xfId="121"/>
    <cellStyle name="40% - Accent3 4" xfId="521"/>
    <cellStyle name="40% - Accent3 5" xfId="804"/>
    <cellStyle name="40% - Accent4 2" xfId="44"/>
    <cellStyle name="40% - Accent4 2 2" xfId="219"/>
    <cellStyle name="40% - Accent4 2 3" xfId="300"/>
    <cellStyle name="40% - Accent4 3" xfId="125"/>
    <cellStyle name="40% - Accent4 4" xfId="525"/>
    <cellStyle name="40% - Accent4 5" xfId="805"/>
    <cellStyle name="40% - Accent5 2" xfId="45"/>
    <cellStyle name="40% - Accent5 2 2" xfId="220"/>
    <cellStyle name="40% - Accent5 2 3" xfId="304"/>
    <cellStyle name="40% - Accent5 3" xfId="129"/>
    <cellStyle name="40% - Accent5 4" xfId="529"/>
    <cellStyle name="40% - Accent5 5" xfId="806"/>
    <cellStyle name="40% - Accent6 2" xfId="46"/>
    <cellStyle name="40% - Accent6 2 2" xfId="221"/>
    <cellStyle name="40% - Accent6 2 3" xfId="308"/>
    <cellStyle name="40% - Accent6 3" xfId="133"/>
    <cellStyle name="40% - Accent6 4" xfId="533"/>
    <cellStyle name="40% - Accent6 5" xfId="807"/>
    <cellStyle name="40% - Акцент1" xfId="145"/>
    <cellStyle name="40% - Акцент2" xfId="146"/>
    <cellStyle name="40% - Акцент3" xfId="147"/>
    <cellStyle name="40% - Акцент4" xfId="148"/>
    <cellStyle name="40% - Акцент5" xfId="149"/>
    <cellStyle name="40% - Акцент6" xfId="150"/>
    <cellStyle name="60% - Accent1 2" xfId="47"/>
    <cellStyle name="60% - Accent1 2 2" xfId="222"/>
    <cellStyle name="60% - Accent1 2 3" xfId="289"/>
    <cellStyle name="60% - Accent1 3" xfId="114"/>
    <cellStyle name="60% - Accent1 4" xfId="514"/>
    <cellStyle name="60% - Accent1 5" xfId="808"/>
    <cellStyle name="60% - Accent2 2" xfId="48"/>
    <cellStyle name="60% - Accent2 2 2" xfId="223"/>
    <cellStyle name="60% - Accent2 2 3" xfId="293"/>
    <cellStyle name="60% - Accent2 3" xfId="118"/>
    <cellStyle name="60% - Accent2 4" xfId="518"/>
    <cellStyle name="60% - Accent2 5" xfId="809"/>
    <cellStyle name="60% - Accent3 2" xfId="49"/>
    <cellStyle name="60% - Accent3 2 2" xfId="224"/>
    <cellStyle name="60% - Accent3 2 3" xfId="297"/>
    <cellStyle name="60% - Accent3 3" xfId="122"/>
    <cellStyle name="60% - Accent3 4" xfId="522"/>
    <cellStyle name="60% - Accent3 5" xfId="810"/>
    <cellStyle name="60% - Accent4 2" xfId="50"/>
    <cellStyle name="60% - Accent4 2 2" xfId="225"/>
    <cellStyle name="60% - Accent4 2 3" xfId="301"/>
    <cellStyle name="60% - Accent4 3" xfId="126"/>
    <cellStyle name="60% - Accent4 4" xfId="526"/>
    <cellStyle name="60% - Accent4 5" xfId="811"/>
    <cellStyle name="60% - Accent5 2" xfId="51"/>
    <cellStyle name="60% - Accent5 2 2" xfId="226"/>
    <cellStyle name="60% - Accent5 2 3" xfId="305"/>
    <cellStyle name="60% - Accent5 3" xfId="130"/>
    <cellStyle name="60% - Accent5 4" xfId="530"/>
    <cellStyle name="60% - Accent5 5" xfId="812"/>
    <cellStyle name="60% - Accent6 2" xfId="52"/>
    <cellStyle name="60% - Accent6 2 2" xfId="227"/>
    <cellStyle name="60% - Accent6 2 3" xfId="309"/>
    <cellStyle name="60% - Accent6 3" xfId="134"/>
    <cellStyle name="60% - Accent6 4" xfId="534"/>
    <cellStyle name="60% - Accent6 5" xfId="813"/>
    <cellStyle name="60% - Акцент1" xfId="151"/>
    <cellStyle name="60% - Акцент2" xfId="152"/>
    <cellStyle name="60% - Акцент3" xfId="153"/>
    <cellStyle name="60% - Акцент4" xfId="154"/>
    <cellStyle name="60% - Акцент5" xfId="155"/>
    <cellStyle name="60% - Акцент6" xfId="156"/>
    <cellStyle name="Accent1 2" xfId="53"/>
    <cellStyle name="Accent1 2 2" xfId="228"/>
    <cellStyle name="Accent1 2 3" xfId="286"/>
    <cellStyle name="Accent1 3" xfId="111"/>
    <cellStyle name="Accent1 4" xfId="511"/>
    <cellStyle name="Accent1 5" xfId="814"/>
    <cellStyle name="Accent2 2" xfId="54"/>
    <cellStyle name="Accent2 2 2" xfId="229"/>
    <cellStyle name="Accent2 2 3" xfId="290"/>
    <cellStyle name="Accent2 3" xfId="115"/>
    <cellStyle name="Accent2 4" xfId="515"/>
    <cellStyle name="Accent2 5" xfId="815"/>
    <cellStyle name="Accent3 2" xfId="55"/>
    <cellStyle name="Accent3 2 2" xfId="230"/>
    <cellStyle name="Accent3 2 3" xfId="294"/>
    <cellStyle name="Accent3 3" xfId="119"/>
    <cellStyle name="Accent3 4" xfId="519"/>
    <cellStyle name="Accent3 5" xfId="816"/>
    <cellStyle name="Accent4 2" xfId="56"/>
    <cellStyle name="Accent4 2 2" xfId="231"/>
    <cellStyle name="Accent4 2 3" xfId="298"/>
    <cellStyle name="Accent4 3" xfId="123"/>
    <cellStyle name="Accent4 4" xfId="523"/>
    <cellStyle name="Accent4 5" xfId="817"/>
    <cellStyle name="Accent5 2" xfId="57"/>
    <cellStyle name="Accent5 2 2" xfId="232"/>
    <cellStyle name="Accent5 2 3" xfId="302"/>
    <cellStyle name="Accent5 3" xfId="127"/>
    <cellStyle name="Accent5 4" xfId="527"/>
    <cellStyle name="Accent5 5" xfId="818"/>
    <cellStyle name="Accent6 2" xfId="58"/>
    <cellStyle name="Accent6 2 2" xfId="233"/>
    <cellStyle name="Accent6 2 3" xfId="306"/>
    <cellStyle name="Accent6 3" xfId="131"/>
    <cellStyle name="Accent6 4" xfId="531"/>
    <cellStyle name="Accent6 5" xfId="819"/>
    <cellStyle name="Bad 2" xfId="59"/>
    <cellStyle name="Bad 2 2" xfId="234"/>
    <cellStyle name="Bad 2 3" xfId="275"/>
    <cellStyle name="Bad 3" xfId="100"/>
    <cellStyle name="Bad 4" xfId="501"/>
    <cellStyle name="Bad 5" xfId="820"/>
    <cellStyle name="Calculation 2" xfId="60"/>
    <cellStyle name="Calculation 2 10" xfId="386"/>
    <cellStyle name="Calculation 2 10 2" xfId="724"/>
    <cellStyle name="Calculation 2 10 3" xfId="665"/>
    <cellStyle name="Calculation 2 11" xfId="391"/>
    <cellStyle name="Calculation 2 11 2" xfId="729"/>
    <cellStyle name="Calculation 2 11 3" xfId="598"/>
    <cellStyle name="Calculation 2 12" xfId="411"/>
    <cellStyle name="Calculation 2 12 2" xfId="747"/>
    <cellStyle name="Calculation 2 12 3" xfId="621"/>
    <cellStyle name="Calculation 2 13" xfId="406"/>
    <cellStyle name="Calculation 2 13 2" xfId="742"/>
    <cellStyle name="Calculation 2 13 3" xfId="589"/>
    <cellStyle name="Calculation 2 14" xfId="668"/>
    <cellStyle name="Calculation 2 15" xfId="582"/>
    <cellStyle name="Calculation 2 2" xfId="235"/>
    <cellStyle name="Calculation 2 2 2" xfId="592"/>
    <cellStyle name="Calculation 2 2 3" xfId="564"/>
    <cellStyle name="Calculation 2 3" xfId="279"/>
    <cellStyle name="Calculation 2 4" xfId="343"/>
    <cellStyle name="Calculation 2 4 2" xfId="583"/>
    <cellStyle name="Calculation 2 4 3" xfId="593"/>
    <cellStyle name="Calculation 2 5" xfId="393"/>
    <cellStyle name="Calculation 2 5 2" xfId="731"/>
    <cellStyle name="Calculation 2 5 3" xfId="633"/>
    <cellStyle name="Calculation 2 6" xfId="409"/>
    <cellStyle name="Calculation 2 6 2" xfId="745"/>
    <cellStyle name="Calculation 2 6 3" xfId="617"/>
    <cellStyle name="Calculation 2 7" xfId="408"/>
    <cellStyle name="Calculation 2 7 2" xfId="744"/>
    <cellStyle name="Calculation 2 7 3" xfId="666"/>
    <cellStyle name="Calculation 2 8" xfId="421"/>
    <cellStyle name="Calculation 2 8 2" xfId="752"/>
    <cellStyle name="Calculation 2 8 3" xfId="536"/>
    <cellStyle name="Calculation 2 9" xfId="423"/>
    <cellStyle name="Calculation 2 9 2" xfId="754"/>
    <cellStyle name="Calculation 2 9 3" xfId="775"/>
    <cellStyle name="Calculation 3" xfId="104"/>
    <cellStyle name="Calculation 4" xfId="505"/>
    <cellStyle name="Calculation 5" xfId="821"/>
    <cellStyle name="Check Cell 2" xfId="61"/>
    <cellStyle name="Check Cell 2 2" xfId="236"/>
    <cellStyle name="Check Cell 2 3" xfId="281"/>
    <cellStyle name="Check Cell 3" xfId="106"/>
    <cellStyle name="Check Cell 4" xfId="507"/>
    <cellStyle name="Check Cell 5" xfId="822"/>
    <cellStyle name="Comma" xfId="7" builtinId="3"/>
    <cellStyle name="Comma 10" xfId="310"/>
    <cellStyle name="Comma 11" xfId="344"/>
    <cellStyle name="Comma 11 2" xfId="478"/>
    <cellStyle name="Comma 11 2 2" xfId="708"/>
    <cellStyle name="Comma 11 3" xfId="637"/>
    <cellStyle name="Comma 12" xfId="380"/>
    <cellStyle name="Comma 12 2" xfId="483"/>
    <cellStyle name="Comma 12 2 2" xfId="713"/>
    <cellStyle name="Comma 12 3" xfId="646"/>
    <cellStyle name="Comma 13" xfId="792"/>
    <cellStyle name="Comma 14" xfId="439"/>
    <cellStyle name="Comma 14 2" xfId="669"/>
    <cellStyle name="Comma 15" xfId="823"/>
    <cellStyle name="Comma 2" xfId="9"/>
    <cellStyle name="Comma 2 2" xfId="63"/>
    <cellStyle name="Comma 2 2 2" xfId="157"/>
    <cellStyle name="Comma 2 2 2 2" xfId="345"/>
    <cellStyle name="Comma 2 2 3" xfId="346"/>
    <cellStyle name="Comma 2 3" xfId="62"/>
    <cellStyle name="Comma 2 3 2" xfId="237"/>
    <cellStyle name="Comma 2 3 2 2" xfId="347"/>
    <cellStyle name="Comma 2 3 3" xfId="311"/>
    <cellStyle name="Comma 2 4" xfId="158"/>
    <cellStyle name="Comma 2 4 2" xfId="312"/>
    <cellStyle name="Comma 2 5" xfId="159"/>
    <cellStyle name="Comma 2 6" xfId="385"/>
    <cellStyle name="Comma 2 6 2" xfId="485"/>
    <cellStyle name="Comma 2 6 2 2" xfId="715"/>
    <cellStyle name="Comma 2 6 3" xfId="648"/>
    <cellStyle name="Comma 2 7" xfId="33"/>
    <cellStyle name="Comma 2 7 2" xfId="461"/>
    <cellStyle name="Comma 2 7 2 2" xfId="691"/>
    <cellStyle name="Comma 2 7 3" xfId="560"/>
    <cellStyle name="Comma 2 8" xfId="441"/>
    <cellStyle name="Comma 2 8 2" xfId="671"/>
    <cellStyle name="Comma 2 9" xfId="539"/>
    <cellStyle name="Comma 3" xfId="18"/>
    <cellStyle name="Comma 3 2" xfId="160"/>
    <cellStyle name="Comma 3 2 2" xfId="348"/>
    <cellStyle name="Comma 3 2 3" xfId="349"/>
    <cellStyle name="Comma 3 2 3 2" xfId="479"/>
    <cellStyle name="Comma 3 2 3 2 2" xfId="709"/>
    <cellStyle name="Comma 3 2 3 3" xfId="638"/>
    <cellStyle name="Comma 3 3" xfId="161"/>
    <cellStyle name="Comma 3 3 2" xfId="314"/>
    <cellStyle name="Comma 3 4" xfId="313"/>
    <cellStyle name="Comma 3 4 2" xfId="350"/>
    <cellStyle name="Comma 3 5" xfId="395"/>
    <cellStyle name="Comma 3 5 2" xfId="486"/>
    <cellStyle name="Comma 3 5 2 2" xfId="716"/>
    <cellStyle name="Comma 3 5 3" xfId="654"/>
    <cellStyle name="Comma 3 6" xfId="64"/>
    <cellStyle name="Comma 3 6 2" xfId="462"/>
    <cellStyle name="Comma 3 6 2 2" xfId="692"/>
    <cellStyle name="Comma 3 6 3" xfId="566"/>
    <cellStyle name="Comma 3 7" xfId="450"/>
    <cellStyle name="Comma 3 7 2" xfId="680"/>
    <cellStyle name="Comma 3 8" xfId="548"/>
    <cellStyle name="Comma 4" xfId="162"/>
    <cellStyle name="Comma 4 2" xfId="163"/>
    <cellStyle name="Comma 4 3" xfId="315"/>
    <cellStyle name="Comma 5" xfId="164"/>
    <cellStyle name="Comma 5 2" xfId="316"/>
    <cellStyle name="Comma 6" xfId="165"/>
    <cellStyle name="Comma 6 2" xfId="166"/>
    <cellStyle name="Comma 6 2 2" xfId="238"/>
    <cellStyle name="Comma 6 2 2 2" xfId="351"/>
    <cellStyle name="Comma 6 2 2 3" xfId="475"/>
    <cellStyle name="Comma 6 2 2 3 2" xfId="705"/>
    <cellStyle name="Comma 6 2 2 4" xfId="613"/>
    <cellStyle name="Comma 6 2 3" xfId="318"/>
    <cellStyle name="Comma 6 2 4" xfId="418"/>
    <cellStyle name="Comma 6 2 4 2" xfId="491"/>
    <cellStyle name="Comma 6 2 4 2 2" xfId="721"/>
    <cellStyle name="Comma 6 2 4 3" xfId="662"/>
    <cellStyle name="Comma 6 2 5" xfId="467"/>
    <cellStyle name="Comma 6 2 5 2" xfId="697"/>
    <cellStyle name="Comma 6 2 6" xfId="595"/>
    <cellStyle name="Comma 6 3" xfId="208"/>
    <cellStyle name="Comma 6 3 2" xfId="352"/>
    <cellStyle name="Comma 6 3 3" xfId="473"/>
    <cellStyle name="Comma 6 3 3 2" xfId="703"/>
    <cellStyle name="Comma 6 3 4" xfId="607"/>
    <cellStyle name="Comma 6 4" xfId="317"/>
    <cellStyle name="Comma 6 5" xfId="417"/>
    <cellStyle name="Comma 6 5 2" xfId="490"/>
    <cellStyle name="Comma 6 5 2 2" xfId="720"/>
    <cellStyle name="Comma 6 5 3" xfId="661"/>
    <cellStyle name="Comma 6 6" xfId="466"/>
    <cellStyle name="Comma 6 6 2" xfId="696"/>
    <cellStyle name="Comma 6 7" xfId="594"/>
    <cellStyle name="Comma 7" xfId="93"/>
    <cellStyle name="Comma 7 2" xfId="209"/>
    <cellStyle name="Comma 7 2 2" xfId="320"/>
    <cellStyle name="Comma 7 2 3" xfId="474"/>
    <cellStyle name="Comma 7 2 3 2" xfId="704"/>
    <cellStyle name="Comma 7 2 4" xfId="608"/>
    <cellStyle name="Comma 7 3" xfId="321"/>
    <cellStyle name="Comma 7 4" xfId="319"/>
    <cellStyle name="Comma 7 5" xfId="405"/>
    <cellStyle name="Comma 7 5 2" xfId="488"/>
    <cellStyle name="Comma 7 5 2 2" xfId="718"/>
    <cellStyle name="Comma 7 5 3" xfId="657"/>
    <cellStyle name="Comma 7 6" xfId="464"/>
    <cellStyle name="Comma 7 6 2" xfId="694"/>
    <cellStyle name="Comma 7 7" xfId="575"/>
    <cellStyle name="Comma 8" xfId="167"/>
    <cellStyle name="Comma 8 2" xfId="322"/>
    <cellStyle name="Comma 9" xfId="323"/>
    <cellStyle name="Currency 2" xfId="10"/>
    <cellStyle name="Currency 2 2" xfId="442"/>
    <cellStyle name="Currency 2 2 2" xfId="672"/>
    <cellStyle name="Currency 2 3" xfId="540"/>
    <cellStyle name="Currency 3" xfId="19"/>
    <cellStyle name="Currency 3 2" xfId="451"/>
    <cellStyle name="Currency 3 2 2" xfId="681"/>
    <cellStyle name="Currency 3 3" xfId="549"/>
    <cellStyle name="Explanatory Text 2" xfId="65"/>
    <cellStyle name="Explanatory Text 2 2" xfId="239"/>
    <cellStyle name="Explanatory Text 2 3" xfId="284"/>
    <cellStyle name="Explanatory Text 3" xfId="109"/>
    <cellStyle name="Explanatory Text 4" xfId="509"/>
    <cellStyle name="Explanatory Text 5" xfId="824"/>
    <cellStyle name="Good 2" xfId="66"/>
    <cellStyle name="Good 2 2" xfId="240"/>
    <cellStyle name="Good 2 3" xfId="274"/>
    <cellStyle name="Good 3" xfId="99"/>
    <cellStyle name="Good 4" xfId="500"/>
    <cellStyle name="Good 5" xfId="825"/>
    <cellStyle name="Heading 1 2" xfId="67"/>
    <cellStyle name="Heading 1 2 2" xfId="241"/>
    <cellStyle name="Heading 1 2 3" xfId="270"/>
    <cellStyle name="Heading 1 3" xfId="95"/>
    <cellStyle name="Heading 1 4" xfId="496"/>
    <cellStyle name="Heading 1 5" xfId="826"/>
    <cellStyle name="Heading 2 2" xfId="68"/>
    <cellStyle name="Heading 2 2 2" xfId="242"/>
    <cellStyle name="Heading 2 2 3" xfId="271"/>
    <cellStyle name="Heading 2 3" xfId="96"/>
    <cellStyle name="Heading 2 4" xfId="497"/>
    <cellStyle name="Heading 2 5" xfId="827"/>
    <cellStyle name="Heading 3 2" xfId="69"/>
    <cellStyle name="Heading 3 2 2" xfId="243"/>
    <cellStyle name="Heading 3 2 3" xfId="272"/>
    <cellStyle name="Heading 3 3" xfId="97"/>
    <cellStyle name="Heading 3 4" xfId="498"/>
    <cellStyle name="Heading 3 5" xfId="828"/>
    <cellStyle name="Heading 4 2" xfId="70"/>
    <cellStyle name="Heading 4 2 2" xfId="244"/>
    <cellStyle name="Heading 4 2 3" xfId="273"/>
    <cellStyle name="Heading 4 3" xfId="98"/>
    <cellStyle name="Heading 4 4" xfId="499"/>
    <cellStyle name="Heading 4 5" xfId="829"/>
    <cellStyle name="Hyperlink" xfId="4" builtinId="8"/>
    <cellStyle name="Hyperlink 2" xfId="354"/>
    <cellStyle name="Hyperlink 3" xfId="353"/>
    <cellStyle name="Hyperlink 4" xfId="136"/>
    <cellStyle name="Input 2" xfId="71"/>
    <cellStyle name="Input 2 10" xfId="394"/>
    <cellStyle name="Input 2 10 2" xfId="732"/>
    <cellStyle name="Input 2 10 3" xfId="640"/>
    <cellStyle name="Input 2 11" xfId="402"/>
    <cellStyle name="Input 2 11 2" xfId="739"/>
    <cellStyle name="Input 2 11 3" xfId="611"/>
    <cellStyle name="Input 2 12" xfId="438"/>
    <cellStyle name="Input 2 12 2" xfId="769"/>
    <cellStyle name="Input 2 12 3" xfId="790"/>
    <cellStyle name="Input 2 13" xfId="387"/>
    <cellStyle name="Input 2 13 2" xfId="725"/>
    <cellStyle name="Input 2 13 3" xfId="573"/>
    <cellStyle name="Input 2 14" xfId="574"/>
    <cellStyle name="Input 2 15" xfId="625"/>
    <cellStyle name="Input 2 2" xfId="245"/>
    <cellStyle name="Input 2 2 2" xfId="591"/>
    <cellStyle name="Input 2 2 3" xfId="772"/>
    <cellStyle name="Input 2 3" xfId="277"/>
    <cellStyle name="Input 2 4" xfId="355"/>
    <cellStyle name="Input 2 4 2" xfId="587"/>
    <cellStyle name="Input 2 4 3" xfId="629"/>
    <cellStyle name="Input 2 5" xfId="396"/>
    <cellStyle name="Input 2 5 2" xfId="734"/>
    <cellStyle name="Input 2 5 3" xfId="558"/>
    <cellStyle name="Input 2 6" xfId="398"/>
    <cellStyle name="Input 2 6 2" xfId="736"/>
    <cellStyle name="Input 2 6 3" xfId="610"/>
    <cellStyle name="Input 2 7" xfId="410"/>
    <cellStyle name="Input 2 7 2" xfId="746"/>
    <cellStyle name="Input 2 7 3" xfId="590"/>
    <cellStyle name="Input 2 8" xfId="429"/>
    <cellStyle name="Input 2 8 2" xfId="760"/>
    <cellStyle name="Input 2 8 3" xfId="781"/>
    <cellStyle name="Input 2 9" xfId="431"/>
    <cellStyle name="Input 2 9 2" xfId="762"/>
    <cellStyle name="Input 2 9 3" xfId="783"/>
    <cellStyle name="Input 3" xfId="102"/>
    <cellStyle name="Input 4" xfId="503"/>
    <cellStyle name="Input 5" xfId="830"/>
    <cellStyle name="Linked Cell 2" xfId="72"/>
    <cellStyle name="Linked Cell 2 2" xfId="246"/>
    <cellStyle name="Linked Cell 2 3" xfId="280"/>
    <cellStyle name="Linked Cell 3" xfId="105"/>
    <cellStyle name="Linked Cell 4" xfId="506"/>
    <cellStyle name="Linked Cell 5" xfId="831"/>
    <cellStyle name="Neutral 2" xfId="73"/>
    <cellStyle name="Neutral 2 2" xfId="247"/>
    <cellStyle name="Neutral 2 3" xfId="276"/>
    <cellStyle name="Neutral 2 4" xfId="356"/>
    <cellStyle name="Neutral 3" xfId="101"/>
    <cellStyle name="Neutral 3 2" xfId="357"/>
    <cellStyle name="Neutral 4" xfId="502"/>
    <cellStyle name="Neutral 5" xfId="832"/>
    <cellStyle name="Normal" xfId="0" builtinId="0"/>
    <cellStyle name="Normal 10" xfId="6"/>
    <cellStyle name="Normal 10 2" xfId="324"/>
    <cellStyle name="Normal 11" xfId="27"/>
    <cellStyle name="Normal 11 2" xfId="168"/>
    <cellStyle name="Normal 11 3" xfId="248"/>
    <cellStyle name="Normal 11 4" xfId="135"/>
    <cellStyle name="Normal 11 5" xfId="459"/>
    <cellStyle name="Normal 11 5 2" xfId="689"/>
    <cellStyle name="Normal 11 6" xfId="557"/>
    <cellStyle name="Normal 12" xfId="137"/>
    <cellStyle name="Normal 12 2" xfId="205"/>
    <cellStyle name="Normal 12 2 2" xfId="358"/>
    <cellStyle name="Normal 12 3" xfId="325"/>
    <cellStyle name="Normal 12 4" xfId="415"/>
    <cellStyle name="Normal 12 4 2" xfId="489"/>
    <cellStyle name="Normal 12 4 2 2" xfId="719"/>
    <cellStyle name="Normal 12 4 3" xfId="659"/>
    <cellStyle name="Normal 12 5" xfId="465"/>
    <cellStyle name="Normal 12 5 2" xfId="695"/>
    <cellStyle name="Normal 12 6" xfId="585"/>
    <cellStyle name="Normal 13" xfId="169"/>
    <cellStyle name="Normal 13 2" xfId="207"/>
    <cellStyle name="Normal 13 2 2" xfId="360"/>
    <cellStyle name="Normal 13 2 3" xfId="472"/>
    <cellStyle name="Normal 13 2 3 2" xfId="702"/>
    <cellStyle name="Normal 13 2 4" xfId="606"/>
    <cellStyle name="Normal 13 3" xfId="359"/>
    <cellStyle name="Normal 13 3 2" xfId="480"/>
    <cellStyle name="Normal 13 3 2 2" xfId="710"/>
    <cellStyle name="Normal 13 3 3" xfId="639"/>
    <cellStyle name="Normal 13 4" xfId="419"/>
    <cellStyle name="Normal 13 4 2" xfId="492"/>
    <cellStyle name="Normal 13 4 2 2" xfId="722"/>
    <cellStyle name="Normal 13 4 3" xfId="663"/>
    <cellStyle name="Normal 13 5" xfId="468"/>
    <cellStyle name="Normal 13 5 2" xfId="698"/>
    <cellStyle name="Normal 13 6" xfId="596"/>
    <cellStyle name="Normal 14" xfId="170"/>
    <cellStyle name="Normal 14 2" xfId="249"/>
    <cellStyle name="Normal 14 2 2" xfId="476"/>
    <cellStyle name="Normal 14 2 2 2" xfId="706"/>
    <cellStyle name="Normal 14 2 3" xfId="615"/>
    <cellStyle name="Normal 14 3" xfId="420"/>
    <cellStyle name="Normal 14 3 2" xfId="493"/>
    <cellStyle name="Normal 14 3 2 2" xfId="723"/>
    <cellStyle name="Normal 14 3 3" xfId="664"/>
    <cellStyle name="Normal 14 4" xfId="469"/>
    <cellStyle name="Normal 14 4 2" xfId="699"/>
    <cellStyle name="Normal 14 5" xfId="597"/>
    <cellStyle name="Normal 15" xfId="203"/>
    <cellStyle name="Normal 15 2" xfId="470"/>
    <cellStyle name="Normal 15 2 2" xfId="700"/>
    <cellStyle name="Normal 15 3" xfId="604"/>
    <cellStyle name="Normal 16" xfId="379"/>
    <cellStyle name="Normal 16 2" xfId="482"/>
    <cellStyle name="Normal 16 2 2" xfId="712"/>
    <cellStyle name="Normal 16 3" xfId="645"/>
    <cellStyle name="Normal 17" xfId="791"/>
    <cellStyle name="Normal 2" xfId="1"/>
    <cellStyle name="Normal 2 2" xfId="75"/>
    <cellStyle name="Normal 2 2 2" xfId="171"/>
    <cellStyle name="Normal 2 2 2 2" xfId="361"/>
    <cellStyle name="Normal 2 2 3" xfId="250"/>
    <cellStyle name="Normal 2 2 3 2" xfId="362"/>
    <cellStyle name="Normal 2 2 4" xfId="326"/>
    <cellStyle name="Normal 2 3" xfId="76"/>
    <cellStyle name="Normal 2 3 2" xfId="172"/>
    <cellStyle name="Normal 2 3 2 2" xfId="328"/>
    <cellStyle name="Normal 2 3 3" xfId="327"/>
    <cellStyle name="Normal 2 3 3 2" xfId="363"/>
    <cellStyle name="Normal 2 4" xfId="74"/>
    <cellStyle name="Normal 2 4 2" xfId="251"/>
    <cellStyle name="Normal 2 4 2 2" xfId="477"/>
    <cellStyle name="Normal 2 4 2 2 2" xfId="707"/>
    <cellStyle name="Normal 2 4 2 3" xfId="616"/>
    <cellStyle name="Normal 2_MOLSI 2009-2011 MTEF Axjusak 3_new_Final" xfId="31"/>
    <cellStyle name="Normal 3" xfId="3"/>
    <cellStyle name="Normal 3 2" xfId="78"/>
    <cellStyle name="Normal 3 2 2" xfId="252"/>
    <cellStyle name="Normal 3 2 2 2" xfId="364"/>
    <cellStyle name="Normal 3 2 3" xfId="329"/>
    <cellStyle name="Normal 3 2 3 2" xfId="365"/>
    <cellStyle name="Normal 3 3" xfId="77"/>
    <cellStyle name="Normal 3 3 2" xfId="253"/>
    <cellStyle name="Normal 3 3 3" xfId="366"/>
    <cellStyle name="Normal 3 4" xfId="173"/>
    <cellStyle name="Normal 3 5" xfId="174"/>
    <cellStyle name="Normal 3_HavelvacN2axjusakN3" xfId="367"/>
    <cellStyle name="Normal 36" xfId="793"/>
    <cellStyle name="Normal 4" xfId="11"/>
    <cellStyle name="Normal 4 2" xfId="20"/>
    <cellStyle name="Normal 4 2 2" xfId="369"/>
    <cellStyle name="Normal 4 2 3" xfId="368"/>
    <cellStyle name="Normal 4 2 4" xfId="79"/>
    <cellStyle name="Normal 4 2 5" xfId="452"/>
    <cellStyle name="Normal 4 2 5 2" xfId="682"/>
    <cellStyle name="Normal 4 2 6" xfId="550"/>
    <cellStyle name="Normal 4 3" xfId="254"/>
    <cellStyle name="Normal 4 4" xfId="268"/>
    <cellStyle name="Normal 4 5" xfId="14"/>
    <cellStyle name="Normal 4 5 2" xfId="23"/>
    <cellStyle name="Normal 4 5 2 2" xfId="455"/>
    <cellStyle name="Normal 4 5 2 2 2" xfId="685"/>
    <cellStyle name="Normal 4 5 2 3" xfId="553"/>
    <cellStyle name="Normal 4 5 3" xfId="384"/>
    <cellStyle name="Normal 4 5 3 2" xfId="484"/>
    <cellStyle name="Normal 4 5 3 2 2" xfId="714"/>
    <cellStyle name="Normal 4 5 3 3" xfId="647"/>
    <cellStyle name="Normal 4 5 4" xfId="446"/>
    <cellStyle name="Normal 4 5 4 2" xfId="676"/>
    <cellStyle name="Normal 4 5 5" xfId="544"/>
    <cellStyle name="Normal 4 6" xfId="15"/>
    <cellStyle name="Normal 4 6 2" xfId="24"/>
    <cellStyle name="Normal 4 6 2 2" xfId="456"/>
    <cellStyle name="Normal 4 6 2 2 2" xfId="686"/>
    <cellStyle name="Normal 4 6 2 3" xfId="554"/>
    <cellStyle name="Normal 4 6 3" xfId="447"/>
    <cellStyle name="Normal 4 6 3 2" xfId="677"/>
    <cellStyle name="Normal 4 6 4" xfId="545"/>
    <cellStyle name="Normal 4 6 5" xfId="794"/>
    <cellStyle name="Normal 4 7" xfId="32"/>
    <cellStyle name="Normal 4 7 2" xfId="460"/>
    <cellStyle name="Normal 4 7 2 2" xfId="690"/>
    <cellStyle name="Normal 4 7 3" xfId="559"/>
    <cellStyle name="Normal 4 8" xfId="443"/>
    <cellStyle name="Normal 4 8 2" xfId="673"/>
    <cellStyle name="Normal 4 9" xfId="541"/>
    <cellStyle name="Normal 5" xfId="8"/>
    <cellStyle name="Normal 5 2" xfId="175"/>
    <cellStyle name="Normal 5 2 2" xfId="370"/>
    <cellStyle name="Normal 5 2 2 2" xfId="481"/>
    <cellStyle name="Normal 5 2 2 2 2" xfId="711"/>
    <cellStyle name="Normal 5 2 2 3" xfId="641"/>
    <cellStyle name="Normal 5 3" xfId="255"/>
    <cellStyle name="Normal 5 4" xfId="399"/>
    <cellStyle name="Normal 5 4 2" xfId="487"/>
    <cellStyle name="Normal 5 4 2 2" xfId="717"/>
    <cellStyle name="Normal 5 4 3" xfId="655"/>
    <cellStyle name="Normal 5 5" xfId="80"/>
    <cellStyle name="Normal 5 5 2" xfId="463"/>
    <cellStyle name="Normal 5 5 2 2" xfId="693"/>
    <cellStyle name="Normal 5 5 3" xfId="571"/>
    <cellStyle name="Normal 5 6" xfId="440"/>
    <cellStyle name="Normal 5 6 2" xfId="670"/>
    <cellStyle name="Normal 5 7" xfId="538"/>
    <cellStyle name="Normal 5 8" xfId="795"/>
    <cellStyle name="Normal 6" xfId="17"/>
    <cellStyle name="Normal 6 2" xfId="176"/>
    <cellStyle name="Normal 6 2 2" xfId="371"/>
    <cellStyle name="Normal 6 3" xfId="204"/>
    <cellStyle name="Normal 6 3 2" xfId="372"/>
    <cellStyle name="Normal 6 3 3" xfId="471"/>
    <cellStyle name="Normal 6 3 3 2" xfId="701"/>
    <cellStyle name="Normal 6 3 4" xfId="605"/>
    <cellStyle name="Normal 6 4" xfId="81"/>
    <cellStyle name="Normal 6 5" xfId="449"/>
    <cellStyle name="Normal 6 5 2" xfId="679"/>
    <cellStyle name="Normal 6 6" xfId="547"/>
    <cellStyle name="Normal 7" xfId="12"/>
    <cellStyle name="Normal 7 2" xfId="21"/>
    <cellStyle name="Normal 7 2 2" xfId="373"/>
    <cellStyle name="Normal 7 2 3" xfId="330"/>
    <cellStyle name="Normal 7 2 4" xfId="453"/>
    <cellStyle name="Normal 7 2 4 2" xfId="683"/>
    <cellStyle name="Normal 7 2 5" xfId="551"/>
    <cellStyle name="Normal 7 3" xfId="82"/>
    <cellStyle name="Normal 7 4" xfId="444"/>
    <cellStyle name="Normal 7 4 2" xfId="674"/>
    <cellStyle name="Normal 7 5" xfId="542"/>
    <cellStyle name="Normal 8" xfId="25"/>
    <cellStyle name="Normal 8 2" xfId="256"/>
    <cellStyle name="Normal 8 3" xfId="374"/>
    <cellStyle name="Normal 8 4" xfId="34"/>
    <cellStyle name="Normal 8 5" xfId="457"/>
    <cellStyle name="Normal 8 5 2" xfId="687"/>
    <cellStyle name="Normal 8 6" xfId="555"/>
    <cellStyle name="Normal 9" xfId="13"/>
    <cellStyle name="Normal 9 2" xfId="22"/>
    <cellStyle name="Normal 9 2 2" xfId="375"/>
    <cellStyle name="Normal 9 2 3" xfId="257"/>
    <cellStyle name="Normal 9 2 4" xfId="454"/>
    <cellStyle name="Normal 9 2 4 2" xfId="684"/>
    <cellStyle name="Normal 9 2 5" xfId="552"/>
    <cellStyle name="Normal 9 3" xfId="331"/>
    <cellStyle name="Normal 9 4" xfId="94"/>
    <cellStyle name="Normal 9 5" xfId="445"/>
    <cellStyle name="Normal 9 5 2" xfId="675"/>
    <cellStyle name="Normal 9 6" xfId="543"/>
    <cellStyle name="Note" xfId="494" builtinId="10" customBuiltin="1"/>
    <cellStyle name="Note 2" xfId="83"/>
    <cellStyle name="Note 2 10" xfId="407"/>
    <cellStyle name="Note 2 10 2" xfId="743"/>
    <cellStyle name="Note 2 10 3" xfId="614"/>
    <cellStyle name="Note 2 11" xfId="403"/>
    <cellStyle name="Note 2 11 2" xfId="740"/>
    <cellStyle name="Note 2 11 3" xfId="567"/>
    <cellStyle name="Note 2 12" xfId="414"/>
    <cellStyle name="Note 2 12 2" xfId="750"/>
    <cellStyle name="Note 2 12 3" xfId="579"/>
    <cellStyle name="Note 2 13" xfId="381"/>
    <cellStyle name="Note 2 13 2" xfId="580"/>
    <cellStyle name="Note 2 13 3" xfId="630"/>
    <cellStyle name="Note 2 14" xfId="578"/>
    <cellStyle name="Note 2 15" xfId="773"/>
    <cellStyle name="Note 2 2" xfId="258"/>
    <cellStyle name="Note 2 2 2" xfId="652"/>
    <cellStyle name="Note 2 2 3" xfId="535"/>
    <cellStyle name="Note 2 3" xfId="283"/>
    <cellStyle name="Note 2 4" xfId="376"/>
    <cellStyle name="Note 2 4 2" xfId="561"/>
    <cellStyle name="Note 2 4 3" xfId="588"/>
    <cellStyle name="Note 2 5" xfId="400"/>
    <cellStyle name="Note 2 5 2" xfId="737"/>
    <cellStyle name="Note 2 5 3" xfId="601"/>
    <cellStyle name="Note 2 6" xfId="382"/>
    <cellStyle name="Note 2 6 2" xfId="622"/>
    <cellStyle name="Note 2 6 3" xfId="618"/>
    <cellStyle name="Note 2 7" xfId="383"/>
    <cellStyle name="Note 2 7 2" xfId="609"/>
    <cellStyle name="Note 2 7 3" xfId="642"/>
    <cellStyle name="Note 2 8" xfId="392"/>
    <cellStyle name="Note 2 8 2" xfId="730"/>
    <cellStyle name="Note 2 8 3" xfId="634"/>
    <cellStyle name="Note 2 9" xfId="397"/>
    <cellStyle name="Note 2 9 2" xfId="735"/>
    <cellStyle name="Note 2 9 3" xfId="570"/>
    <cellStyle name="Note 3" xfId="108"/>
    <cellStyle name="Note 4" xfId="833"/>
    <cellStyle name="Output 2" xfId="84"/>
    <cellStyle name="Output 2 10" xfId="562"/>
    <cellStyle name="Output 2 2" xfId="259"/>
    <cellStyle name="Output 2 2 2" xfId="636"/>
    <cellStyle name="Output 2 2 3" xfId="771"/>
    <cellStyle name="Output 2 3" xfId="278"/>
    <cellStyle name="Output 2 4" xfId="377"/>
    <cellStyle name="Output 2 4 2" xfId="581"/>
    <cellStyle name="Output 2 4 3" xfId="631"/>
    <cellStyle name="Output 2 5" xfId="401"/>
    <cellStyle name="Output 2 5 2" xfId="738"/>
    <cellStyle name="Output 2 5 3" xfId="599"/>
    <cellStyle name="Output 2 6" xfId="412"/>
    <cellStyle name="Output 2 6 2" xfId="748"/>
    <cellStyle name="Output 2 6 3" xfId="667"/>
    <cellStyle name="Output 2 7" xfId="434"/>
    <cellStyle name="Output 2 7 2" xfId="765"/>
    <cellStyle name="Output 2 7 3" xfId="786"/>
    <cellStyle name="Output 2 8" xfId="390"/>
    <cellStyle name="Output 2 8 2" xfId="728"/>
    <cellStyle name="Output 2 8 3" xfId="660"/>
    <cellStyle name="Output 2 9" xfId="650"/>
    <cellStyle name="Output 3" xfId="103"/>
    <cellStyle name="Output 4" xfId="504"/>
    <cellStyle name="Output 5" xfId="834"/>
    <cellStyle name="Percent 2" xfId="2"/>
    <cellStyle name="Percent 2 2" xfId="30"/>
    <cellStyle name="Percent 2 3" xfId="260"/>
    <cellStyle name="Percent 2 4" xfId="29"/>
    <cellStyle name="Percent 3" xfId="16"/>
    <cellStyle name="Percent 3 2" xfId="448"/>
    <cellStyle name="Percent 3 2 2" xfId="678"/>
    <cellStyle name="Percent 3 3" xfId="546"/>
    <cellStyle name="Percent 4" xfId="26"/>
    <cellStyle name="Percent 4 2" xfId="458"/>
    <cellStyle name="Percent 4 2 2" xfId="688"/>
    <cellStyle name="Percent 4 3" xfId="556"/>
    <cellStyle name="SN_241" xfId="5"/>
    <cellStyle name="SN_b" xfId="603"/>
    <cellStyle name="Style 1" xfId="85"/>
    <cellStyle name="Style 1 2" xfId="86"/>
    <cellStyle name="Style 1 2 2" xfId="177"/>
    <cellStyle name="Style 1 3" xfId="332"/>
    <cellStyle name="Style 1 4" xfId="333"/>
    <cellStyle name="Style 1_verchnakan_ax21-25_2018" xfId="87"/>
    <cellStyle name="Title" xfId="28" builtinId="15" customBuiltin="1"/>
    <cellStyle name="Title 2" xfId="88"/>
    <cellStyle name="Title 2 2" xfId="269"/>
    <cellStyle name="Title 3" xfId="495"/>
    <cellStyle name="Total 2" xfId="89"/>
    <cellStyle name="Total 2 10" xfId="770"/>
    <cellStyle name="Total 2 2" xfId="261"/>
    <cellStyle name="Total 2 2 2" xfId="612"/>
    <cellStyle name="Total 2 2 3" xfId="644"/>
    <cellStyle name="Total 2 3" xfId="285"/>
    <cellStyle name="Total 2 4" xfId="378"/>
    <cellStyle name="Total 2 4 2" xfId="624"/>
    <cellStyle name="Total 2 4 3" xfId="600"/>
    <cellStyle name="Total 2 5" xfId="404"/>
    <cellStyle name="Total 2 5 2" xfId="741"/>
    <cellStyle name="Total 2 5 3" xfId="619"/>
    <cellStyle name="Total 2 6" xfId="413"/>
    <cellStyle name="Total 2 6 2" xfId="749"/>
    <cellStyle name="Total 2 6 3" xfId="572"/>
    <cellStyle name="Total 2 7" xfId="437"/>
    <cellStyle name="Total 2 7 2" xfId="768"/>
    <cellStyle name="Total 2 7 3" xfId="789"/>
    <cellStyle name="Total 2 8" xfId="432"/>
    <cellStyle name="Total 2 8 2" xfId="763"/>
    <cellStyle name="Total 2 8 3" xfId="784"/>
    <cellStyle name="Total 2 9" xfId="620"/>
    <cellStyle name="Total 3" xfId="110"/>
    <cellStyle name="Total 4" xfId="510"/>
    <cellStyle name="Total 5" xfId="835"/>
    <cellStyle name="Warning Text 2" xfId="90"/>
    <cellStyle name="Warning Text 2 2" xfId="262"/>
    <cellStyle name="Warning Text 2 3" xfId="282"/>
    <cellStyle name="Warning Text 3" xfId="107"/>
    <cellStyle name="Warning Text 4" xfId="508"/>
    <cellStyle name="Warning Text 5" xfId="836"/>
    <cellStyle name="Акцент1" xfId="178"/>
    <cellStyle name="Акцент2" xfId="179"/>
    <cellStyle name="Акцент3" xfId="180"/>
    <cellStyle name="Акцент4" xfId="181"/>
    <cellStyle name="Акцент5" xfId="182"/>
    <cellStyle name="Акцент6" xfId="183"/>
    <cellStyle name="Ввод " xfId="184"/>
    <cellStyle name="Ввод  2" xfId="263"/>
    <cellStyle name="Ввод  2 2" xfId="658"/>
    <cellStyle name="Ввод  2 3" xfId="733"/>
    <cellStyle name="Ввод  3" xfId="424"/>
    <cellStyle name="Ввод  3 2" xfId="755"/>
    <cellStyle name="Ввод  3 3" xfId="776"/>
    <cellStyle name="Ввод  4" xfId="422"/>
    <cellStyle name="Ввод  4 2" xfId="753"/>
    <cellStyle name="Ввод  4 3" xfId="774"/>
    <cellStyle name="Ввод  5" xfId="656"/>
    <cellStyle name="Ввод  6" xfId="586"/>
    <cellStyle name="Вывод" xfId="185"/>
    <cellStyle name="Вывод 2" xfId="264"/>
    <cellStyle name="Вывод 2 2" xfId="651"/>
    <cellStyle name="Вывод 2 3" xfId="563"/>
    <cellStyle name="Вывод 3" xfId="425"/>
    <cellStyle name="Вывод 3 2" xfId="756"/>
    <cellStyle name="Вывод 3 3" xfId="777"/>
    <cellStyle name="Вывод 4" xfId="416"/>
    <cellStyle name="Вывод 4 2" xfId="751"/>
    <cellStyle name="Вывод 4 3" xfId="602"/>
    <cellStyle name="Вывод 5" xfId="653"/>
    <cellStyle name="Вывод 6" xfId="627"/>
    <cellStyle name="Вычисление" xfId="186"/>
    <cellStyle name="Вычисление 2" xfId="265"/>
    <cellStyle name="Вычисление 2 2" xfId="649"/>
    <cellStyle name="Вычисление 2 3" xfId="584"/>
    <cellStyle name="Вычисление 3" xfId="426"/>
    <cellStyle name="Вычисление 3 2" xfId="757"/>
    <cellStyle name="Вычисление 3 3" xfId="778"/>
    <cellStyle name="Вычисление 4" xfId="430"/>
    <cellStyle name="Вычисление 4 2" xfId="761"/>
    <cellStyle name="Вычисление 4 3" xfId="782"/>
    <cellStyle name="Вычисление 5" xfId="569"/>
    <cellStyle name="Вычисление 6" xfId="628"/>
    <cellStyle name="Заголовок 1" xfId="187"/>
    <cellStyle name="Заголовок 2" xfId="188"/>
    <cellStyle name="Заголовок 3" xfId="189"/>
    <cellStyle name="Заголовок 4" xfId="190"/>
    <cellStyle name="Итог" xfId="191"/>
    <cellStyle name="Итог 2" xfId="266"/>
    <cellStyle name="Итог 2 2" xfId="565"/>
    <cellStyle name="Итог 2 3" xfId="626"/>
    <cellStyle name="Итог 3" xfId="427"/>
    <cellStyle name="Итог 3 2" xfId="758"/>
    <cellStyle name="Итог 3 3" xfId="779"/>
    <cellStyle name="Итог 4" xfId="389"/>
    <cellStyle name="Итог 4 2" xfId="727"/>
    <cellStyle name="Итог 4 3" xfId="632"/>
    <cellStyle name="Итог 5" xfId="576"/>
    <cellStyle name="Итог 6" xfId="635"/>
    <cellStyle name="Контрольная ячейка" xfId="192"/>
    <cellStyle name="Название" xfId="193"/>
    <cellStyle name="Нейтральный" xfId="194"/>
    <cellStyle name="Обычный 2" xfId="91"/>
    <cellStyle name="Обычный 2 2" xfId="92"/>
    <cellStyle name="Обычный 2 3" xfId="206"/>
    <cellStyle name="Обычный 3" xfId="334"/>
    <cellStyle name="Обычный_Лист1" xfId="195"/>
    <cellStyle name="Плохой" xfId="196"/>
    <cellStyle name="Пояснение" xfId="197"/>
    <cellStyle name="Примечание" xfId="198"/>
    <cellStyle name="Примечание 2" xfId="267"/>
    <cellStyle name="Примечание 2 2" xfId="577"/>
    <cellStyle name="Примечание 2 3" xfId="537"/>
    <cellStyle name="Примечание 3" xfId="428"/>
    <cellStyle name="Примечание 3 2" xfId="759"/>
    <cellStyle name="Примечание 3 3" xfId="780"/>
    <cellStyle name="Примечание 4" xfId="433"/>
    <cellStyle name="Примечание 4 2" xfId="764"/>
    <cellStyle name="Примечание 4 3" xfId="785"/>
    <cellStyle name="Примечание 5" xfId="436"/>
    <cellStyle name="Примечание 5 2" xfId="767"/>
    <cellStyle name="Примечание 5 3" xfId="788"/>
    <cellStyle name="Примечание 6" xfId="388"/>
    <cellStyle name="Примечание 6 2" xfId="726"/>
    <cellStyle name="Примечание 6 3" xfId="623"/>
    <cellStyle name="Примечание 7" xfId="435"/>
    <cellStyle name="Примечание 7 2" xfId="766"/>
    <cellStyle name="Примечание 7 3" xfId="787"/>
    <cellStyle name="Примечание 8" xfId="568"/>
    <cellStyle name="Примечание 9" xfId="643"/>
    <cellStyle name="Связанная ячейка" xfId="199"/>
    <cellStyle name="Стиль 1" xfId="200"/>
    <cellStyle name="Стиль 1 2" xfId="336"/>
    <cellStyle name="Стиль 1 2 2" xfId="337"/>
    <cellStyle name="Стиль 1 3" xfId="335"/>
    <cellStyle name="Текст предупреждения" xfId="201"/>
    <cellStyle name="Финансовый 2" xfId="338"/>
    <cellStyle name="Финансовый 2 2" xfId="339"/>
    <cellStyle name="Финансовый 3" xfId="340"/>
    <cellStyle name="Финансовый 3 2" xfId="341"/>
    <cellStyle name="Финансовый 4" xfId="342"/>
    <cellStyle name="Хороший" xfId="2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tak.Harutyunyan/Desktop/&#1357;&#1359;&#1352;&#1360;&#1329;&#1330;&#1329;&#1338;/ZPG%20Annex%203%20template,%20havelvac%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N-&#1392;&#1377;&#1397;&#1407;%207006/attachments_582348/cragrayin%20soc%20naxara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tak.Harutyunyan/Desktop/Havelvac3_erekhaner_05.03.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344;&#1329;&#1349;&#1359;&#1333;&#1360;-&#1405;&#1407;&#1400;&#1408;&#1377;&#1378;&#1377;&#1386;/&#1392;&#1377;&#1406;&#1377;&#1405;&#1377;&#1408;-&#1392;&#1398;&#1377;&#1408;/hashm23.02.2022/hashm23.02.2022/havelvac%203%20has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NAHIT~1.HAM/AppData/Local/Temp/Rar$DIa45864.28583/2.&#1344;&#1377;&#1406;&#1381;&#1388;&#1406;&#1377;&#1390;%20N1%20&#1377;&#1394;&#1397;&#1400;&#1410;&#1405;&#1377;&#1391;%20N2.%20&#1336;&#1405;&#1407;%20&#1390;&#1408;&#1377;&#1379;&#1408;&#1381;&#1408;&#1387;%20&#1415;%20&#1396;&#1387;&#1403;&#1400;&#1409;&#1377;&#1404;&#1400;&#1410;&#1396;&#1398;&#1381;&#1408;&#138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344;&#1329;&#1349;&#1359;&#1333;&#1360;-&#1405;&#1407;&#1400;&#1408;&#1377;&#1378;&#1377;&#1386;/kensatosh/_HAVELVAC%203%20_2023-2025_&#1329;&#1406;&#1377;&#1398;&#1380;+&#1411;&#1377;&#1408;&#1400;&#140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nahit.Hamzyan/Desktop/TATIK%205-01.01.2022/2021-&#1414;&#1387;&#1398;&#1407;&#1398;&#1407;%20&#1392;&#1377;&#1399;&#1406;/ASHN-tari.-2021-19.02.22xlsxgohar%20ma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344;&#1329;&#1349;&#1359;&#1333;&#1360;-&#1405;&#1407;&#1400;&#1408;&#1377;&#1378;&#1377;&#1386;/aratak%20harut/HAVELVAC%203-GORCOX%20soc%20patet%20bacv.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44;&#1329;&#1349;&#1359;&#1333;&#1360;-&#1405;&#1407;&#1400;&#1408;&#1377;&#1378;&#1377;&#1386;/ZB/HAVELVAC%203%20_verjnakan_2023-2025%20(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1"/>
      <sheetName val="Հավելված 3 Մաս 2"/>
      <sheetName val="Հավելված 3 Մաս 3"/>
      <sheetName val="Հավելված 3 Մաս 4"/>
    </sheetNames>
    <sheetDataSet>
      <sheetData sheetId="0" refreshError="1"/>
      <sheetData sheetId="1">
        <row r="20">
          <cell r="G20">
            <v>0</v>
          </cell>
        </row>
      </sheetData>
      <sheetData sheetId="2">
        <row r="11">
          <cell r="E11">
            <v>15.5</v>
          </cell>
        </row>
      </sheetData>
      <sheetData sheetId="3">
        <row r="25">
          <cell r="D25">
            <v>369</v>
          </cell>
        </row>
        <row r="44">
          <cell r="C44" t="str">
            <v>îáÝ³í³×³éÝ»ñÇ ÃÇí, Ñ³ï</v>
          </cell>
        </row>
        <row r="45">
          <cell r="C45" t="str">
            <v>Î³½Ù³Ï»ñåíáÕ ïáÝ³í³×³éÝ»ñÇÝ Ù³ëÝ³ÏóáÕ Ï³½Ù³Ï»ñåáõÃÛáõÝÝ»ñÇ ù³Ý³Ï, Ñ³ï</v>
          </cell>
        </row>
        <row r="46">
          <cell r="C46" t="str">
            <v>²ßË³ï³ÝùÇ ïáÝ³í³×³éÇ Ï³½Ù³Ï»ñåÙ³Ý Ñ³Ù³å³ï³ëË³ÝáõÃÛáõÝÁ ï»ËÝÇÏ³Ï³Ý ³é³ç³¹ñ³ÝùÝ»ñÇ å³Ñ³ÝçÝ»ñÇÝ, ïáÏáë</v>
          </cell>
        </row>
        <row r="47">
          <cell r="C47" t="str">
            <v>²ßË³ï³ÝùÇ ïáÝ³í³×³éÝ»ñÇ Ï³½Ù³Ï»ñåÙ³Ý  ³Ùë³Ï³Ý Ñ³×³Ë³Ï³ÝáõÃÛáõÝ, ³Ý·³Ù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2"/>
      <sheetName val="Հավելված 3 Մաս 3 (2)"/>
      <sheetName val="Հավելված 3 Մաս 4"/>
      <sheetName val="Աղյուսակ Ա. (ԲՍԿ բացվածք)"/>
    </sheetNames>
    <sheetDataSet>
      <sheetData sheetId="0"/>
      <sheetData sheetId="1" refreshError="1"/>
      <sheetData sheetId="2">
        <row r="19">
          <cell r="D19" t="str">
            <v>2021Ã. ÷³ëï³óÇ</v>
          </cell>
          <cell r="E19" t="str">
            <v>2022Ã ëå³ëíáÕ</v>
          </cell>
          <cell r="F19" t="str">
            <v>2023Ã »é³ÙëÛ³Ï</v>
          </cell>
          <cell r="G19" t="str">
            <v>2023Ã ÏÇë³ÙÛ³Ï</v>
          </cell>
          <cell r="H19" t="str">
            <v>2023Ã ÇÝÝ ³ÙÇë</v>
          </cell>
          <cell r="I19" t="str">
            <v>2023Ã ï³ñÇ</v>
          </cell>
          <cell r="J19" t="str">
            <v>2024Ã</v>
          </cell>
          <cell r="K19" t="str">
            <v>2025Ã</v>
          </cell>
        </row>
        <row r="25">
          <cell r="D25">
            <v>54</v>
          </cell>
          <cell r="E25">
            <v>59</v>
          </cell>
          <cell r="F25">
            <v>33</v>
          </cell>
          <cell r="G25">
            <v>33</v>
          </cell>
          <cell r="H25">
            <v>65</v>
          </cell>
          <cell r="I25">
            <v>65</v>
          </cell>
          <cell r="J25">
            <v>65</v>
          </cell>
          <cell r="K25">
            <v>66</v>
          </cell>
        </row>
        <row r="26">
          <cell r="D26">
            <v>54</v>
          </cell>
          <cell r="E26">
            <v>17</v>
          </cell>
          <cell r="F26">
            <v>3</v>
          </cell>
          <cell r="G26">
            <v>3</v>
          </cell>
          <cell r="H26">
            <v>4</v>
          </cell>
          <cell r="I26">
            <v>4</v>
          </cell>
          <cell r="J26">
            <v>4</v>
          </cell>
          <cell r="K26">
            <v>3</v>
          </cell>
        </row>
        <row r="27">
          <cell r="D27">
            <v>6</v>
          </cell>
          <cell r="E27">
            <v>4</v>
          </cell>
          <cell r="F27">
            <v>1</v>
          </cell>
          <cell r="G27">
            <v>1</v>
          </cell>
          <cell r="H27">
            <v>1</v>
          </cell>
          <cell r="I27">
            <v>1</v>
          </cell>
          <cell r="J27">
            <v>1</v>
          </cell>
          <cell r="K27">
            <v>1</v>
          </cell>
        </row>
        <row r="28">
          <cell r="D28">
            <v>6</v>
          </cell>
          <cell r="E28">
            <v>4</v>
          </cell>
          <cell r="F28">
            <v>1</v>
          </cell>
          <cell r="G28">
            <v>1</v>
          </cell>
          <cell r="H28">
            <v>1</v>
          </cell>
          <cell r="I28">
            <v>1</v>
          </cell>
          <cell r="J28">
            <v>1</v>
          </cell>
          <cell r="K28">
            <v>1</v>
          </cell>
        </row>
        <row r="29">
          <cell r="D29">
            <v>48</v>
          </cell>
          <cell r="E29">
            <v>13</v>
          </cell>
          <cell r="F29">
            <v>2</v>
          </cell>
          <cell r="G29">
            <v>2</v>
          </cell>
          <cell r="H29">
            <v>3</v>
          </cell>
          <cell r="I29">
            <v>3</v>
          </cell>
          <cell r="J29">
            <v>3</v>
          </cell>
          <cell r="K29">
            <v>2</v>
          </cell>
        </row>
        <row r="30">
          <cell r="D30">
            <v>48</v>
          </cell>
          <cell r="E30">
            <v>13</v>
          </cell>
          <cell r="F30">
            <v>2</v>
          </cell>
          <cell r="G30">
            <v>2</v>
          </cell>
          <cell r="H30">
            <v>3</v>
          </cell>
          <cell r="I30">
            <v>3</v>
          </cell>
          <cell r="J30">
            <v>3</v>
          </cell>
          <cell r="K30">
            <v>2</v>
          </cell>
        </row>
        <row r="31">
          <cell r="D31">
            <v>0</v>
          </cell>
          <cell r="E31">
            <v>42</v>
          </cell>
          <cell r="F31">
            <v>30</v>
          </cell>
          <cell r="G31">
            <v>30</v>
          </cell>
          <cell r="H31">
            <v>61</v>
          </cell>
          <cell r="I31">
            <v>61</v>
          </cell>
          <cell r="J31">
            <v>61</v>
          </cell>
          <cell r="K31">
            <v>63</v>
          </cell>
        </row>
        <row r="32">
          <cell r="D32">
            <v>0</v>
          </cell>
          <cell r="E32">
            <v>16</v>
          </cell>
          <cell r="F32">
            <v>3</v>
          </cell>
          <cell r="G32">
            <v>3</v>
          </cell>
          <cell r="H32">
            <v>5</v>
          </cell>
          <cell r="I32">
            <v>5</v>
          </cell>
          <cell r="J32">
            <v>5</v>
          </cell>
          <cell r="K32">
            <v>3</v>
          </cell>
        </row>
        <row r="33">
          <cell r="D33">
            <v>0</v>
          </cell>
          <cell r="E33">
            <v>4</v>
          </cell>
          <cell r="F33">
            <v>1</v>
          </cell>
          <cell r="G33">
            <v>1</v>
          </cell>
          <cell r="H33">
            <v>1</v>
          </cell>
          <cell r="I33">
            <v>1</v>
          </cell>
          <cell r="J33">
            <v>1</v>
          </cell>
          <cell r="K33">
            <v>1</v>
          </cell>
        </row>
        <row r="34">
          <cell r="E34">
            <v>4</v>
          </cell>
          <cell r="F34">
            <v>1</v>
          </cell>
          <cell r="G34">
            <v>1</v>
          </cell>
          <cell r="H34">
            <v>1</v>
          </cell>
          <cell r="I34">
            <v>1</v>
          </cell>
          <cell r="J34">
            <v>1</v>
          </cell>
          <cell r="K34">
            <v>1</v>
          </cell>
        </row>
        <row r="35">
          <cell r="D35">
            <v>0</v>
          </cell>
          <cell r="E35">
            <v>12</v>
          </cell>
          <cell r="F35">
            <v>2</v>
          </cell>
          <cell r="G35">
            <v>2</v>
          </cell>
          <cell r="H35">
            <v>4</v>
          </cell>
          <cell r="I35">
            <v>4</v>
          </cell>
          <cell r="J35">
            <v>4</v>
          </cell>
          <cell r="K35">
            <v>2</v>
          </cell>
        </row>
        <row r="36">
          <cell r="E36">
            <v>12</v>
          </cell>
          <cell r="F36">
            <v>2</v>
          </cell>
          <cell r="G36">
            <v>2</v>
          </cell>
          <cell r="H36">
            <v>4</v>
          </cell>
          <cell r="I36">
            <v>4</v>
          </cell>
          <cell r="J36">
            <v>4</v>
          </cell>
          <cell r="K36">
            <v>2</v>
          </cell>
        </row>
        <row r="37">
          <cell r="D37">
            <v>0</v>
          </cell>
          <cell r="E37">
            <v>26</v>
          </cell>
          <cell r="F37">
            <v>15</v>
          </cell>
          <cell r="G37">
            <v>15</v>
          </cell>
          <cell r="H37">
            <v>32</v>
          </cell>
          <cell r="I37">
            <v>32</v>
          </cell>
          <cell r="J37">
            <v>32</v>
          </cell>
          <cell r="K37">
            <v>40</v>
          </cell>
        </row>
        <row r="38">
          <cell r="D38">
            <v>0</v>
          </cell>
          <cell r="E38">
            <v>1</v>
          </cell>
          <cell r="F38">
            <v>2</v>
          </cell>
          <cell r="G38">
            <v>2</v>
          </cell>
          <cell r="H38">
            <v>5</v>
          </cell>
          <cell r="I38">
            <v>5</v>
          </cell>
          <cell r="J38">
            <v>5</v>
          </cell>
          <cell r="K38">
            <v>10</v>
          </cell>
        </row>
        <row r="39">
          <cell r="E39">
            <v>1</v>
          </cell>
          <cell r="F39">
            <v>2</v>
          </cell>
          <cell r="G39">
            <v>2</v>
          </cell>
          <cell r="H39">
            <v>5</v>
          </cell>
          <cell r="I39">
            <v>5</v>
          </cell>
          <cell r="J39">
            <v>5</v>
          </cell>
          <cell r="K39">
            <v>10</v>
          </cell>
        </row>
        <row r="40">
          <cell r="D40">
            <v>0</v>
          </cell>
          <cell r="E40">
            <v>25</v>
          </cell>
          <cell r="F40">
            <v>13</v>
          </cell>
          <cell r="G40">
            <v>13</v>
          </cell>
          <cell r="H40">
            <v>27</v>
          </cell>
          <cell r="I40">
            <v>27</v>
          </cell>
          <cell r="J40">
            <v>27</v>
          </cell>
          <cell r="K40">
            <v>30</v>
          </cell>
        </row>
        <row r="41">
          <cell r="E41">
            <v>25</v>
          </cell>
          <cell r="F41">
            <v>13</v>
          </cell>
          <cell r="G41">
            <v>13</v>
          </cell>
          <cell r="H41">
            <v>27</v>
          </cell>
          <cell r="I41">
            <v>27</v>
          </cell>
          <cell r="J41">
            <v>27</v>
          </cell>
          <cell r="K41">
            <v>30</v>
          </cell>
        </row>
        <row r="42">
          <cell r="D42">
            <v>0</v>
          </cell>
          <cell r="E42">
            <v>0</v>
          </cell>
          <cell r="F42">
            <v>12</v>
          </cell>
          <cell r="G42">
            <v>12</v>
          </cell>
          <cell r="H42">
            <v>24</v>
          </cell>
          <cell r="I42">
            <v>24</v>
          </cell>
          <cell r="J42">
            <v>24</v>
          </cell>
          <cell r="K42">
            <v>20</v>
          </cell>
        </row>
        <row r="43">
          <cell r="D43">
            <v>0</v>
          </cell>
          <cell r="E43">
            <v>0</v>
          </cell>
          <cell r="F43">
            <v>2</v>
          </cell>
          <cell r="G43">
            <v>2</v>
          </cell>
          <cell r="H43">
            <v>3</v>
          </cell>
          <cell r="I43">
            <v>3</v>
          </cell>
          <cell r="J43">
            <v>3</v>
          </cell>
          <cell r="K43">
            <v>4</v>
          </cell>
        </row>
        <row r="44">
          <cell r="F44">
            <v>2</v>
          </cell>
          <cell r="G44">
            <v>2</v>
          </cell>
          <cell r="H44">
            <v>3</v>
          </cell>
          <cell r="I44">
            <v>3</v>
          </cell>
          <cell r="J44">
            <v>3</v>
          </cell>
          <cell r="K44">
            <v>4</v>
          </cell>
        </row>
        <row r="45">
          <cell r="D45">
            <v>0</v>
          </cell>
          <cell r="E45">
            <v>0</v>
          </cell>
          <cell r="F45">
            <v>10</v>
          </cell>
          <cell r="G45">
            <v>10</v>
          </cell>
          <cell r="H45">
            <v>21</v>
          </cell>
          <cell r="I45">
            <v>21</v>
          </cell>
          <cell r="J45">
            <v>21</v>
          </cell>
          <cell r="K45">
            <v>16</v>
          </cell>
        </row>
        <row r="46">
          <cell r="F46">
            <v>10</v>
          </cell>
          <cell r="G46">
            <v>10</v>
          </cell>
          <cell r="H46">
            <v>21</v>
          </cell>
          <cell r="I46">
            <v>21</v>
          </cell>
          <cell r="J46">
            <v>21</v>
          </cell>
          <cell r="K46">
            <v>16</v>
          </cell>
        </row>
        <row r="47">
          <cell r="D47">
            <v>3.8</v>
          </cell>
          <cell r="E47">
            <v>4.7</v>
          </cell>
          <cell r="F47">
            <v>2.6</v>
          </cell>
          <cell r="G47">
            <v>2.6</v>
          </cell>
          <cell r="H47">
            <v>5.2</v>
          </cell>
          <cell r="I47">
            <v>5.2</v>
          </cell>
          <cell r="J47">
            <v>5.2</v>
          </cell>
          <cell r="K47">
            <v>5.3</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1"/>
      <sheetName val="Հավելված 3 մաս 2"/>
      <sheetName val="Հավելված 3 մաս3"/>
      <sheetName val="Հավելված 3 մաս 4"/>
      <sheetName val="Աղյուսակ Ա. (կատարողի բացվածք)"/>
    </sheetNames>
    <sheetDataSet>
      <sheetData sheetId="0" refreshError="1"/>
      <sheetData sheetId="1" refreshError="1"/>
      <sheetData sheetId="2" refreshError="1"/>
      <sheetData sheetId="3" refreshError="1">
        <row r="24">
          <cell r="D24">
            <v>6</v>
          </cell>
        </row>
        <row r="137">
          <cell r="C137" t="str">
            <v xml:space="preserve">ö³ëï³óÇ Í³é³ÛáõÃÛáõÝ ëï³ó³Í ³ÝÓ³Ýó ¨ Í³é³ÛáõÃÛáõÝ ëï³Ý³Éáõ Çñ³íáõÝù áõÝ»óáÕ ³ÝÓ³Ýó  Ñ³ñ³µ»ñ³ÏóáõÃÛáõÝÁ, ïáÏáë   </v>
          </cell>
        </row>
        <row r="138">
          <cell r="C138" t="str">
            <v xml:space="preserve">ÏÇÝ   </v>
          </cell>
        </row>
        <row r="139">
          <cell r="C139" t="str">
            <v>ïÕ³Ù³ñ¹</v>
          </cell>
        </row>
        <row r="140">
          <cell r="C140" t="str">
            <v>êáóÇ³É-Ñáգ»µ³Ý³Ï³Ý í»ñ³Ï³Ý·ÝáÕ³Ï³Ý Í³é³ÛáõÃÛ³Ý Ñ³Ù³å³ï³ëË³ÝáõÃÛáõÝÁ ë³ÑÙ³Ýí³Í ã³÷áñáßÇãÝ»ñÇÝ /ïáÏáë/</v>
          </cell>
        </row>
        <row r="141">
          <cell r="C141" t="str">
            <v xml:space="preserve">Ì³é³ÛáõÃÛáõÝÝ»ñÇ áñ³ÏÇ í»ñ³µ»ñÛ³É ¹ñ³Ï³Ý Ï³ñÍÇù ³ñï³Ñ³Ûï³Í ß³Ñ³éáõÝ»ñ,  ïáÏáëë,        ³Û¹ ÃíáõÙ    </v>
          </cell>
        </row>
        <row r="142">
          <cell r="C142" t="str">
            <v xml:space="preserve">ÏÇÝ   </v>
          </cell>
        </row>
        <row r="143">
          <cell r="C143" t="str">
            <v>ïÕ³Ù³ñ¹</v>
          </cell>
        </row>
        <row r="144">
          <cell r="C144" t="str">
            <v xml:space="preserve"> Ì³é³ÛáõÃÛ³Ý ³é³í»É³·áõÛÝ ï¨áÕáõÃÛáõÝÁ, ³ÙÇë </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1"/>
      <sheetName val="Աղյուսակ Ա. (կատարողի բացվածք)"/>
      <sheetName val="Հավելված 3 մաս 2"/>
      <sheetName val="Հավելված 3 մաս3"/>
      <sheetName val="Հավելված 3 մաս 4"/>
    </sheetNames>
    <sheetDataSet>
      <sheetData sheetId="0"/>
      <sheetData sheetId="1"/>
      <sheetData sheetId="2"/>
      <sheetData sheetId="3"/>
      <sheetData sheetId="4">
        <row r="2116">
          <cell r="D2116">
            <v>0</v>
          </cell>
          <cell r="E2116">
            <v>5587</v>
          </cell>
          <cell r="F2116">
            <v>1396.75</v>
          </cell>
          <cell r="G2116">
            <v>2793.5</v>
          </cell>
          <cell r="H2116">
            <v>4190.25</v>
          </cell>
          <cell r="I2116">
            <v>5587</v>
          </cell>
          <cell r="J2116">
            <v>5587</v>
          </cell>
          <cell r="K2116">
            <v>5587</v>
          </cell>
        </row>
        <row r="2192">
          <cell r="E2192">
            <v>163107.20000000001</v>
          </cell>
          <cell r="F2192">
            <v>50360.925000000003</v>
          </cell>
          <cell r="G2192">
            <v>100721.85</v>
          </cell>
          <cell r="H2192">
            <v>151082.77500000002</v>
          </cell>
          <cell r="I2192">
            <v>201443.7</v>
          </cell>
          <cell r="J2192">
            <v>201443.7</v>
          </cell>
          <cell r="K2192">
            <v>201443.7</v>
          </cell>
        </row>
        <row r="2207">
          <cell r="D2207">
            <v>10677.8</v>
          </cell>
          <cell r="E2207">
            <v>11561.6</v>
          </cell>
          <cell r="F2207">
            <v>3090.5749999999998</v>
          </cell>
          <cell r="G2207">
            <v>6181.15</v>
          </cell>
          <cell r="H2207">
            <v>9271.7249999999985</v>
          </cell>
          <cell r="I2207">
            <v>12362.3</v>
          </cell>
          <cell r="J2207">
            <v>12362.3</v>
          </cell>
          <cell r="K2207">
            <v>12362.3</v>
          </cell>
        </row>
        <row r="2253">
          <cell r="E2253">
            <v>76452.3</v>
          </cell>
          <cell r="F2253">
            <v>20399.474999999999</v>
          </cell>
          <cell r="G2253">
            <v>40798.949999999997</v>
          </cell>
          <cell r="H2253">
            <v>61198.424999999996</v>
          </cell>
          <cell r="I2253">
            <v>81597.899999999994</v>
          </cell>
          <cell r="J2253">
            <v>81597.899999999994</v>
          </cell>
          <cell r="K2253">
            <v>81597.899999999994</v>
          </cell>
        </row>
        <row r="2266">
          <cell r="B2266" t="str">
            <v xml:space="preserve">Պետական հավաստագրով աջակցող միջոցների տրամադրող կազմակերպությունների թիվը, հատ </v>
          </cell>
        </row>
        <row r="2267">
          <cell r="D2267">
            <v>1195536.1000000001</v>
          </cell>
          <cell r="E2267">
            <v>1999646.6</v>
          </cell>
          <cell r="F2267">
            <v>481085.65</v>
          </cell>
          <cell r="G2267">
            <v>962171.3</v>
          </cell>
          <cell r="H2267">
            <v>1443256.9500000002</v>
          </cell>
          <cell r="I2267">
            <v>1924342.6</v>
          </cell>
          <cell r="J2267">
            <v>1864449.6</v>
          </cell>
          <cell r="K2267">
            <v>2225467.7999999998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1"/>
    </sheetNames>
    <sheetDataSet>
      <sheetData sheetId="0" refreshError="1">
        <row r="4152">
          <cell r="D4152">
            <v>540.20000000000005</v>
          </cell>
        </row>
        <row r="4158">
          <cell r="D4158">
            <v>10593000</v>
          </cell>
        </row>
        <row r="4164">
          <cell r="D4164">
            <v>188200</v>
          </cell>
        </row>
        <row r="4170">
          <cell r="D4170">
            <v>207600</v>
          </cell>
        </row>
        <row r="4220">
          <cell r="D4220">
            <v>9949828.4000000004</v>
          </cell>
        </row>
        <row r="4288">
          <cell r="D4288">
            <v>14500</v>
          </cell>
        </row>
        <row r="4294">
          <cell r="D4294">
            <v>9362500</v>
          </cell>
        </row>
        <row r="4300">
          <cell r="D4300">
            <v>17940000</v>
          </cell>
        </row>
        <row r="4312">
          <cell r="D4312">
            <v>2925000</v>
          </cell>
        </row>
        <row r="4325">
          <cell r="D4325">
            <v>10000</v>
          </cell>
        </row>
        <row r="4331">
          <cell r="D4331">
            <v>5519066</v>
          </cell>
        </row>
        <row r="4337">
          <cell r="D4337">
            <v>13200000</v>
          </cell>
        </row>
        <row r="4460">
          <cell r="D4460">
            <v>67560</v>
          </cell>
        </row>
        <row r="4466">
          <cell r="D4466">
            <v>854452.6</v>
          </cell>
        </row>
        <row r="4472">
          <cell r="D4472">
            <v>500</v>
          </cell>
        </row>
        <row r="4478">
          <cell r="D4478">
            <v>33091000</v>
          </cell>
        </row>
        <row r="4484">
          <cell r="D4484">
            <v>619400</v>
          </cell>
        </row>
        <row r="4490">
          <cell r="D4490">
            <v>240610000</v>
          </cell>
        </row>
        <row r="4496">
          <cell r="D4496">
            <v>3009924</v>
          </cell>
        </row>
        <row r="4502">
          <cell r="D4502">
            <v>106200000</v>
          </cell>
        </row>
        <row r="4515">
          <cell r="D4515">
            <v>935108.6</v>
          </cell>
        </row>
        <row r="4521">
          <cell r="D4521">
            <v>5909309.0999999996</v>
          </cell>
        </row>
        <row r="4533">
          <cell r="D4533">
            <v>295141.59999999998</v>
          </cell>
        </row>
        <row r="4539">
          <cell r="D4539">
            <v>4479.7</v>
          </cell>
        </row>
        <row r="4655">
          <cell r="D4655">
            <v>24055.599999999999</v>
          </cell>
        </row>
        <row r="4674">
          <cell r="D4674">
            <v>2924</v>
          </cell>
        </row>
        <row r="4730">
          <cell r="D4730">
            <v>29535000</v>
          </cell>
        </row>
        <row r="4736">
          <cell r="D4736">
            <v>5224400</v>
          </cell>
        </row>
        <row r="4748">
          <cell r="D4748">
            <v>420000</v>
          </cell>
        </row>
        <row r="4754">
          <cell r="D4754">
            <v>550000</v>
          </cell>
        </row>
        <row r="4760">
          <cell r="D4760">
            <v>4945.8</v>
          </cell>
        </row>
        <row r="4766">
          <cell r="D4766">
            <v>12655.6</v>
          </cell>
        </row>
        <row r="4772">
          <cell r="D4772">
            <v>4735</v>
          </cell>
        </row>
        <row r="4778">
          <cell r="D4778">
            <v>34734200</v>
          </cell>
        </row>
        <row r="4784">
          <cell r="D4784">
            <v>5000</v>
          </cell>
        </row>
        <row r="4790">
          <cell r="D4790">
            <v>18000</v>
          </cell>
        </row>
        <row r="4803">
          <cell r="D4803">
            <v>407763</v>
          </cell>
        </row>
        <row r="4809">
          <cell r="D4809">
            <v>1758943.6</v>
          </cell>
        </row>
        <row r="4815">
          <cell r="D4815">
            <v>944207.4</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1"/>
      <sheetName val="Աղյուսակ Ա. (կատարողի բացվածք)"/>
      <sheetName val="Հավելված 3 մաս 4 ԱԴՅՈՒՆՔԱՅԻՆ"/>
      <sheetName val="Հավելված 3 մաս 2"/>
      <sheetName val="Հավելված 3 մաս3"/>
    </sheetNames>
    <sheetDataSet>
      <sheetData sheetId="0" refreshError="1"/>
      <sheetData sheetId="1" refreshError="1"/>
      <sheetData sheetId="2"/>
      <sheetData sheetId="3">
        <row r="20">
          <cell r="D20">
            <v>301163.40000000002</v>
          </cell>
          <cell r="E20">
            <v>304273</v>
          </cell>
          <cell r="F20">
            <v>105305.41500000001</v>
          </cell>
          <cell r="G20">
            <v>210610.83000000002</v>
          </cell>
          <cell r="H20">
            <v>315916.245</v>
          </cell>
          <cell r="I20">
            <v>421221.66000000003</v>
          </cell>
          <cell r="J20">
            <v>421221.66000000003</v>
          </cell>
          <cell r="K20">
            <v>421221.66000000003</v>
          </cell>
        </row>
        <row r="26">
          <cell r="D26">
            <v>4733</v>
          </cell>
          <cell r="E26">
            <v>4504.2</v>
          </cell>
          <cell r="F26">
            <v>0</v>
          </cell>
          <cell r="G26">
            <v>0</v>
          </cell>
          <cell r="H26">
            <v>0</v>
          </cell>
          <cell r="I26">
            <v>4504.2</v>
          </cell>
          <cell r="J26">
            <v>4504.2</v>
          </cell>
          <cell r="K26">
            <v>4504.2</v>
          </cell>
        </row>
        <row r="32">
          <cell r="D32">
            <v>30081455.600000001</v>
          </cell>
          <cell r="E32">
            <v>30474206.5</v>
          </cell>
          <cell r="F32">
            <v>10530541.5</v>
          </cell>
          <cell r="G32">
            <v>21061083</v>
          </cell>
          <cell r="H32">
            <v>31591624.5</v>
          </cell>
          <cell r="I32">
            <v>42122166</v>
          </cell>
          <cell r="J32">
            <v>42122166</v>
          </cell>
          <cell r="K32">
            <v>42122166</v>
          </cell>
        </row>
        <row r="41">
          <cell r="D41">
            <v>11997.9</v>
          </cell>
          <cell r="E41">
            <v>15000</v>
          </cell>
          <cell r="F41">
            <v>3750</v>
          </cell>
          <cell r="G41">
            <v>7500</v>
          </cell>
          <cell r="H41">
            <v>11250</v>
          </cell>
          <cell r="I41">
            <v>15000</v>
          </cell>
          <cell r="K41">
            <v>15000</v>
          </cell>
        </row>
        <row r="47">
          <cell r="D47">
            <v>1199697.3</v>
          </cell>
          <cell r="E47">
            <v>1500000</v>
          </cell>
          <cell r="F47">
            <v>375000</v>
          </cell>
          <cell r="G47">
            <v>750000</v>
          </cell>
          <cell r="H47">
            <v>1125000</v>
          </cell>
          <cell r="I47">
            <v>1500000</v>
          </cell>
          <cell r="K47">
            <v>1500000</v>
          </cell>
        </row>
      </sheetData>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ASHN-104016"/>
    </sheetNames>
    <sheetDataSet>
      <sheetData sheetId="0" refreshError="1">
        <row r="10">
          <cell r="L10">
            <v>197664.17</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ավելված 3 Մաս 1"/>
      <sheetName val="Աղյուսակ Ա. (կատարողի բացվածք)"/>
      <sheetName val="Հավելված 3 մաս 4"/>
      <sheetName val="Հավելված 3 մաս 2"/>
      <sheetName val="Հավելված 3 մաս3"/>
    </sheetNames>
    <sheetDataSet>
      <sheetData sheetId="0" refreshError="1"/>
      <sheetData sheetId="1" refreshError="1"/>
      <sheetData sheetId="2"/>
      <sheetData sheetId="3">
        <row r="76">
          <cell r="D76">
            <v>1152.5</v>
          </cell>
          <cell r="E76">
            <v>23206.6</v>
          </cell>
          <cell r="F76">
            <v>5801.65</v>
          </cell>
          <cell r="G76">
            <v>11603.3</v>
          </cell>
          <cell r="H76">
            <v>17404.949999999997</v>
          </cell>
          <cell r="I76">
            <v>23206.6</v>
          </cell>
          <cell r="J76">
            <v>23206.6</v>
          </cell>
          <cell r="K76">
            <v>23206.6</v>
          </cell>
        </row>
        <row r="82">
          <cell r="D82">
            <v>17885</v>
          </cell>
          <cell r="E82">
            <v>18704.3</v>
          </cell>
          <cell r="F82">
            <v>4676.0749999999998</v>
          </cell>
          <cell r="G82">
            <v>9352.15</v>
          </cell>
          <cell r="H82">
            <v>14028.224999999999</v>
          </cell>
          <cell r="I82">
            <v>18704.3</v>
          </cell>
          <cell r="J82">
            <v>18704.3</v>
          </cell>
          <cell r="K82">
            <v>18704.3</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Աղյուսակ Ա. (կատարողի բացվածք)"/>
      <sheetName val="Հավելված 3 մաս 4 ԱԴՅՈՒՆՔԱՅԻՆ"/>
      <sheetName val="Հավելված 3 մաս 2"/>
    </sheetNames>
    <sheetDataSet>
      <sheetData sheetId="0" refreshError="1"/>
      <sheetData sheetId="1"/>
      <sheetData sheetId="2">
        <row r="244">
          <cell r="D244">
            <v>76083.8</v>
          </cell>
          <cell r="E244">
            <v>68475.5</v>
          </cell>
          <cell r="F244">
            <v>130493</v>
          </cell>
          <cell r="G244">
            <v>160986</v>
          </cell>
          <cell r="H244">
            <v>191479</v>
          </cell>
          <cell r="I244">
            <v>221972</v>
          </cell>
          <cell r="J244">
            <v>122853.1</v>
          </cell>
          <cell r="K244">
            <v>122906.4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5"/>
  <sheetViews>
    <sheetView topLeftCell="A7" zoomScale="80" zoomScaleNormal="80" workbookViewId="0">
      <selection activeCell="B10" sqref="B10:C11"/>
    </sheetView>
  </sheetViews>
  <sheetFormatPr defaultColWidth="8.85546875" defaultRowHeight="12.75"/>
  <cols>
    <col min="1" max="1" width="4" style="103" customWidth="1"/>
    <col min="2" max="2" width="42.28515625" style="103" customWidth="1"/>
    <col min="3" max="3" width="108.140625" style="103" customWidth="1"/>
    <col min="4" max="16384" width="8.85546875" style="103"/>
  </cols>
  <sheetData>
    <row r="1" spans="2:3">
      <c r="B1" s="102" t="s">
        <v>0</v>
      </c>
    </row>
    <row r="2" spans="2:3" ht="9" customHeight="1" thickBot="1">
      <c r="B2" s="102"/>
    </row>
    <row r="3" spans="2:3" ht="13.5" thickBot="1">
      <c r="B3" s="280" t="s">
        <v>1</v>
      </c>
      <c r="C3" s="281" t="s">
        <v>67</v>
      </c>
    </row>
    <row r="4" spans="2:3">
      <c r="B4" s="282"/>
      <c r="C4" s="282"/>
    </row>
    <row r="5" spans="2:3">
      <c r="B5" s="102" t="s">
        <v>2</v>
      </c>
    </row>
    <row r="6" spans="2:3" ht="11.25" customHeight="1">
      <c r="B6" s="102"/>
    </row>
    <row r="7" spans="2:3" ht="26.25" customHeight="1">
      <c r="B7" s="609" t="s">
        <v>4</v>
      </c>
      <c r="C7" s="609"/>
    </row>
    <row r="8" spans="2:3" ht="409.6" customHeight="1">
      <c r="B8" s="610" t="s">
        <v>1217</v>
      </c>
      <c r="C8" s="611"/>
    </row>
    <row r="9" spans="2:3" ht="26.25" customHeight="1">
      <c r="B9" s="609" t="s">
        <v>5</v>
      </c>
      <c r="C9" s="609"/>
    </row>
    <row r="10" spans="2:3" ht="409.6" customHeight="1">
      <c r="B10" s="612" t="s">
        <v>1218</v>
      </c>
      <c r="C10" s="613"/>
    </row>
    <row r="11" spans="2:3" ht="400.15" customHeight="1">
      <c r="B11" s="614"/>
      <c r="C11" s="615"/>
    </row>
    <row r="12" spans="2:3" ht="26.25" customHeight="1">
      <c r="B12" s="609" t="s">
        <v>99</v>
      </c>
      <c r="C12" s="609"/>
    </row>
    <row r="13" spans="2:3">
      <c r="B13" s="152" t="s">
        <v>100</v>
      </c>
      <c r="C13" s="152"/>
    </row>
    <row r="14" spans="2:3" ht="26.25" customHeight="1">
      <c r="B14" s="609" t="s">
        <v>3</v>
      </c>
      <c r="C14" s="609"/>
    </row>
    <row r="15" spans="2:3">
      <c r="B15" s="267" t="s">
        <v>100</v>
      </c>
      <c r="C15" s="268"/>
    </row>
  </sheetData>
  <mergeCells count="6">
    <mergeCell ref="B14:C14"/>
    <mergeCell ref="B7:C7"/>
    <mergeCell ref="B8:C8"/>
    <mergeCell ref="B9:C9"/>
    <mergeCell ref="B12:C12"/>
    <mergeCell ref="B10:C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3"/>
  <sheetViews>
    <sheetView topLeftCell="A7" zoomScaleNormal="100" workbookViewId="0">
      <selection activeCell="F22" sqref="F22:F23"/>
    </sheetView>
  </sheetViews>
  <sheetFormatPr defaultColWidth="8.85546875" defaultRowHeight="55.15" customHeight="1"/>
  <cols>
    <col min="1" max="1" width="3.85546875" style="15" customWidth="1"/>
    <col min="2" max="2" width="18.28515625" style="15" customWidth="1"/>
    <col min="3" max="3" width="17.42578125" style="15" customWidth="1"/>
    <col min="4" max="4" width="11.85546875" style="15" customWidth="1"/>
    <col min="5" max="5" width="74.28515625" style="15" customWidth="1"/>
    <col min="6" max="6" width="23.140625" style="274" customWidth="1"/>
    <col min="7" max="7" width="16.7109375" style="15" customWidth="1"/>
    <col min="8" max="8" width="13.7109375" style="15" customWidth="1"/>
    <col min="9" max="9" width="15.7109375" style="15" customWidth="1"/>
    <col min="10" max="10" width="11.42578125" style="15" bestFit="1" customWidth="1"/>
    <col min="11" max="16384" width="8.85546875" style="15"/>
  </cols>
  <sheetData>
    <row r="1" spans="2:6" ht="12.75">
      <c r="F1" s="56" t="s">
        <v>657</v>
      </c>
    </row>
    <row r="2" spans="2:6" ht="12.75">
      <c r="C2" s="16"/>
      <c r="D2" s="16"/>
      <c r="E2" s="16"/>
    </row>
    <row r="3" spans="2:6" ht="12.75">
      <c r="B3" s="57"/>
      <c r="C3" s="57"/>
      <c r="D3" s="57"/>
      <c r="E3" s="57"/>
      <c r="F3" s="58"/>
    </row>
    <row r="4" spans="2:6" ht="12.75">
      <c r="B4" s="666" t="s">
        <v>7</v>
      </c>
      <c r="C4" s="667"/>
      <c r="D4" s="668"/>
      <c r="E4" s="261">
        <v>104016</v>
      </c>
      <c r="F4" s="58"/>
    </row>
    <row r="5" spans="2:6" ht="12.75">
      <c r="B5" s="666" t="s">
        <v>8</v>
      </c>
      <c r="C5" s="667"/>
      <c r="D5" s="668"/>
      <c r="E5" s="59" t="s">
        <v>67</v>
      </c>
      <c r="F5" s="60" t="e">
        <f>F12+F21+F34+F199+F218+F227+F236+F269+F276+F295+F306+F337+F342+F365+F370+F387</f>
        <v>#REF!</v>
      </c>
    </row>
    <row r="6" spans="2:6" ht="12.75">
      <c r="C6" s="57"/>
      <c r="D6" s="57"/>
      <c r="E6" s="57"/>
      <c r="F6" s="58"/>
    </row>
    <row r="7" spans="2:6" ht="28.9" customHeight="1">
      <c r="B7" s="675" t="s">
        <v>13</v>
      </c>
      <c r="C7" s="675"/>
      <c r="D7" s="675"/>
      <c r="E7" s="675"/>
      <c r="F7" s="675"/>
    </row>
    <row r="8" spans="2:6" ht="12.75">
      <c r="B8" s="57"/>
      <c r="C8" s="57"/>
      <c r="D8" s="57"/>
      <c r="E8" s="57"/>
      <c r="F8" s="61" t="s">
        <v>1170</v>
      </c>
    </row>
    <row r="9" spans="2:6" ht="12.75">
      <c r="B9" s="669" t="s">
        <v>9</v>
      </c>
      <c r="C9" s="670"/>
      <c r="D9" s="671" t="s">
        <v>14</v>
      </c>
      <c r="E9" s="672"/>
      <c r="F9" s="676" t="s">
        <v>10</v>
      </c>
    </row>
    <row r="10" spans="2:6" ht="12.75">
      <c r="B10" s="1" t="s">
        <v>6</v>
      </c>
      <c r="C10" s="1" t="s">
        <v>11</v>
      </c>
      <c r="D10" s="673"/>
      <c r="E10" s="674"/>
      <c r="F10" s="677"/>
    </row>
    <row r="11" spans="2:6" ht="12.75">
      <c r="B11" s="62" t="s">
        <v>12</v>
      </c>
      <c r="C11" s="48"/>
      <c r="D11" s="47"/>
      <c r="E11" s="47"/>
      <c r="F11" s="63"/>
    </row>
    <row r="12" spans="2:6" ht="12.75">
      <c r="B12" s="626" t="s">
        <v>16</v>
      </c>
      <c r="C12" s="64"/>
      <c r="D12" s="645" t="s">
        <v>166</v>
      </c>
      <c r="E12" s="646"/>
      <c r="F12" s="65">
        <f>F13+F15+F17+F19</f>
        <v>11040830</v>
      </c>
    </row>
    <row r="13" spans="2:6" ht="55.15" customHeight="1">
      <c r="B13" s="627"/>
      <c r="C13" s="623">
        <v>11001</v>
      </c>
      <c r="D13" s="618" t="s">
        <v>658</v>
      </c>
      <c r="E13" s="619"/>
      <c r="F13" s="658">
        <f>'Հավելված 3 մաս 2'!I19</f>
        <v>0</v>
      </c>
    </row>
    <row r="14" spans="2:6" ht="25.5">
      <c r="B14" s="627"/>
      <c r="C14" s="624"/>
      <c r="D14" s="66"/>
      <c r="E14" s="67" t="s">
        <v>1151</v>
      </c>
      <c r="F14" s="659"/>
    </row>
    <row r="15" spans="2:6" ht="55.15" customHeight="1">
      <c r="B15" s="627"/>
      <c r="C15" s="623">
        <v>12001</v>
      </c>
      <c r="D15" s="618" t="s">
        <v>177</v>
      </c>
      <c r="E15" s="619"/>
      <c r="F15" s="658">
        <f>'Հավելված 3 մաս 2'!J25</f>
        <v>10687430</v>
      </c>
    </row>
    <row r="16" spans="2:6" ht="25.5">
      <c r="B16" s="627"/>
      <c r="C16" s="624"/>
      <c r="D16" s="66"/>
      <c r="E16" s="67" t="s">
        <v>1151</v>
      </c>
      <c r="F16" s="659"/>
    </row>
    <row r="17" spans="2:6" ht="12.75">
      <c r="B17" s="627"/>
      <c r="C17" s="623">
        <v>12002</v>
      </c>
      <c r="D17" s="618" t="s">
        <v>180</v>
      </c>
      <c r="E17" s="619"/>
      <c r="F17" s="658">
        <f>'Հավելված 3 մաս 2'!I31</f>
        <v>138000</v>
      </c>
    </row>
    <row r="18" spans="2:6" ht="25.5">
      <c r="B18" s="627"/>
      <c r="C18" s="624"/>
      <c r="D18" s="66"/>
      <c r="E18" s="67" t="s">
        <v>1151</v>
      </c>
      <c r="F18" s="659"/>
    </row>
    <row r="19" spans="2:6" ht="55.15" customHeight="1">
      <c r="B19" s="627"/>
      <c r="C19" s="623">
        <v>12003</v>
      </c>
      <c r="D19" s="618" t="s">
        <v>182</v>
      </c>
      <c r="E19" s="619"/>
      <c r="F19" s="658">
        <f>'Հավելված 3 մաս 2'!I37</f>
        <v>215400</v>
      </c>
    </row>
    <row r="20" spans="2:6" ht="25.5">
      <c r="B20" s="628"/>
      <c r="C20" s="642"/>
      <c r="D20" s="66"/>
      <c r="E20" s="67" t="s">
        <v>1152</v>
      </c>
      <c r="F20" s="659"/>
    </row>
    <row r="21" spans="2:6" ht="12.75">
      <c r="B21" s="626" t="s">
        <v>21</v>
      </c>
      <c r="C21" s="64"/>
      <c r="D21" s="645" t="s">
        <v>183</v>
      </c>
      <c r="E21" s="646"/>
      <c r="F21" s="65">
        <f>F22+F24+F26+F28+F30+F32</f>
        <v>174777148.45999998</v>
      </c>
    </row>
    <row r="22" spans="2:6" ht="55.15" customHeight="1">
      <c r="B22" s="627"/>
      <c r="C22" s="622">
        <v>11001</v>
      </c>
      <c r="D22" s="618" t="s">
        <v>186</v>
      </c>
      <c r="E22" s="619"/>
      <c r="F22" s="616">
        <f>'Հավելված 3 մաս 2'!I52</f>
        <v>421221.66000000003</v>
      </c>
    </row>
    <row r="23" spans="2:6" ht="25.5">
      <c r="B23" s="627"/>
      <c r="C23" s="622"/>
      <c r="D23" s="66"/>
      <c r="E23" s="67" t="s">
        <v>1152</v>
      </c>
      <c r="F23" s="617"/>
    </row>
    <row r="24" spans="2:6" ht="40.15" customHeight="1">
      <c r="B24" s="627"/>
      <c r="C24" s="622">
        <v>11002</v>
      </c>
      <c r="D24" s="618" t="s">
        <v>846</v>
      </c>
      <c r="E24" s="619"/>
      <c r="F24" s="616">
        <f>'Հավելված 3 մաս 2'!I58</f>
        <v>0</v>
      </c>
    </row>
    <row r="25" spans="2:6" ht="12.75">
      <c r="B25" s="627"/>
      <c r="C25" s="622"/>
      <c r="D25" s="66"/>
      <c r="E25" s="67" t="s">
        <v>67</v>
      </c>
      <c r="F25" s="617"/>
    </row>
    <row r="26" spans="2:6" ht="29.45" customHeight="1">
      <c r="B26" s="627"/>
      <c r="C26" s="639">
        <v>11003</v>
      </c>
      <c r="D26" s="640" t="s">
        <v>845</v>
      </c>
      <c r="E26" s="641"/>
      <c r="F26" s="660">
        <f>'Հավելված 3 մաս 2'!I64</f>
        <v>132206050</v>
      </c>
    </row>
    <row r="27" spans="2:6" ht="12.75">
      <c r="B27" s="627"/>
      <c r="C27" s="639"/>
      <c r="D27" s="509"/>
      <c r="E27" s="428" t="s">
        <v>659</v>
      </c>
      <c r="F27" s="661"/>
    </row>
    <row r="28" spans="2:6" ht="27.6" customHeight="1">
      <c r="B28" s="627"/>
      <c r="C28" s="622">
        <v>11004</v>
      </c>
      <c r="D28" s="618" t="s">
        <v>189</v>
      </c>
      <c r="E28" s="619"/>
      <c r="F28" s="616">
        <f>'Հավելված 3 մաս 2'!I70</f>
        <v>4504.2</v>
      </c>
    </row>
    <row r="29" spans="2:6" ht="12.75">
      <c r="B29" s="627"/>
      <c r="C29" s="622"/>
      <c r="D29" s="66"/>
      <c r="E29" s="67" t="s">
        <v>659</v>
      </c>
      <c r="F29" s="617"/>
    </row>
    <row r="30" spans="2:6" ht="12.75">
      <c r="B30" s="627"/>
      <c r="C30" s="678">
        <v>11005</v>
      </c>
      <c r="D30" s="680" t="s">
        <v>704</v>
      </c>
      <c r="E30" s="681"/>
      <c r="F30" s="649">
        <f>'Հավելված 3 մաս 2'!J76</f>
        <v>23206.6</v>
      </c>
    </row>
    <row r="31" spans="2:6" ht="12.75">
      <c r="B31" s="627"/>
      <c r="C31" s="652"/>
      <c r="D31" s="510"/>
      <c r="E31" s="428" t="s">
        <v>659</v>
      </c>
      <c r="F31" s="650"/>
    </row>
    <row r="32" spans="2:6" ht="12.75">
      <c r="B32" s="627"/>
      <c r="C32" s="638">
        <v>12001</v>
      </c>
      <c r="D32" s="618" t="s">
        <v>191</v>
      </c>
      <c r="E32" s="619"/>
      <c r="F32" s="616">
        <f>'Հավելված 3 մաս 2'!I82</f>
        <v>42122166</v>
      </c>
    </row>
    <row r="33" spans="2:10" s="69" customFormat="1" ht="25.5">
      <c r="B33" s="628"/>
      <c r="C33" s="624"/>
      <c r="D33" s="66"/>
      <c r="E33" s="67" t="s">
        <v>1152</v>
      </c>
      <c r="F33" s="617"/>
    </row>
    <row r="34" spans="2:10" ht="12.75">
      <c r="B34" s="626">
        <v>1015</v>
      </c>
      <c r="C34" s="70"/>
      <c r="D34" s="645" t="s">
        <v>212</v>
      </c>
      <c r="E34" s="646"/>
      <c r="F34" s="71">
        <f>F35</f>
        <v>10619496</v>
      </c>
      <c r="H34" s="72"/>
    </row>
    <row r="35" spans="2:10" ht="45" customHeight="1">
      <c r="B35" s="627"/>
      <c r="C35" s="663">
        <v>12001</v>
      </c>
      <c r="D35" s="618" t="s">
        <v>215</v>
      </c>
      <c r="E35" s="619"/>
      <c r="F35" s="71">
        <f>'Հավելված 3 մաս 2'!I97</f>
        <v>10619496</v>
      </c>
      <c r="J35" s="73"/>
    </row>
    <row r="36" spans="2:10" ht="12.75" hidden="1">
      <c r="B36" s="627"/>
      <c r="C36" s="664"/>
      <c r="D36" s="66"/>
      <c r="E36" s="74" t="s">
        <v>58</v>
      </c>
      <c r="F36" s="75">
        <v>10008</v>
      </c>
    </row>
    <row r="37" spans="2:10" ht="12.75" hidden="1">
      <c r="B37" s="627"/>
      <c r="C37" s="664"/>
      <c r="D37" s="66"/>
      <c r="E37" s="74" t="s">
        <v>59</v>
      </c>
      <c r="F37" s="75">
        <v>42480</v>
      </c>
    </row>
    <row r="38" spans="2:10" ht="12.75" hidden="1">
      <c r="B38" s="627"/>
      <c r="C38" s="664"/>
      <c r="D38" s="635"/>
      <c r="E38" s="74" t="s">
        <v>925</v>
      </c>
      <c r="F38" s="75">
        <f>F39+F40+F41+F42+F43+F44+F45+F46+F47</f>
        <v>147312</v>
      </c>
    </row>
    <row r="39" spans="2:10" ht="12.75" hidden="1">
      <c r="B39" s="627"/>
      <c r="C39" s="664"/>
      <c r="D39" s="636"/>
      <c r="E39" s="67" t="s">
        <v>60</v>
      </c>
      <c r="F39" s="76">
        <v>46944</v>
      </c>
    </row>
    <row r="40" spans="2:10" ht="12.75" hidden="1">
      <c r="B40" s="627"/>
      <c r="C40" s="664"/>
      <c r="D40" s="636"/>
      <c r="E40" s="67" t="s">
        <v>926</v>
      </c>
      <c r="F40" s="76">
        <v>10944</v>
      </c>
    </row>
    <row r="41" spans="2:10" ht="12.75" hidden="1">
      <c r="B41" s="627"/>
      <c r="C41" s="664"/>
      <c r="D41" s="636"/>
      <c r="E41" s="67" t="s">
        <v>927</v>
      </c>
      <c r="F41" s="76">
        <v>6912</v>
      </c>
    </row>
    <row r="42" spans="2:10" ht="12.75" hidden="1">
      <c r="B42" s="627"/>
      <c r="C42" s="664"/>
      <c r="D42" s="636"/>
      <c r="E42" s="67" t="s">
        <v>928</v>
      </c>
      <c r="F42" s="76">
        <v>21456</v>
      </c>
    </row>
    <row r="43" spans="2:10" ht="25.5" hidden="1">
      <c r="B43" s="627"/>
      <c r="C43" s="664"/>
      <c r="D43" s="636"/>
      <c r="E43" s="67" t="s">
        <v>929</v>
      </c>
      <c r="F43" s="76">
        <v>16992</v>
      </c>
    </row>
    <row r="44" spans="2:10" ht="12.75" hidden="1">
      <c r="B44" s="627"/>
      <c r="C44" s="664"/>
      <c r="D44" s="636"/>
      <c r="E44" s="67" t="s">
        <v>930</v>
      </c>
      <c r="F44" s="76">
        <v>13752</v>
      </c>
    </row>
    <row r="45" spans="2:10" ht="12.75" hidden="1">
      <c r="B45" s="627"/>
      <c r="C45" s="664"/>
      <c r="D45" s="636"/>
      <c r="E45" s="67" t="s">
        <v>931</v>
      </c>
      <c r="F45" s="76">
        <v>3024</v>
      </c>
    </row>
    <row r="46" spans="2:10" ht="12.75" hidden="1">
      <c r="B46" s="627"/>
      <c r="C46" s="664"/>
      <c r="D46" s="636"/>
      <c r="E46" s="67" t="s">
        <v>932</v>
      </c>
      <c r="F46" s="76">
        <v>3024</v>
      </c>
    </row>
    <row r="47" spans="2:10" ht="12.75" hidden="1">
      <c r="B47" s="627"/>
      <c r="C47" s="664"/>
      <c r="D47" s="637"/>
      <c r="E47" s="67" t="s">
        <v>933</v>
      </c>
      <c r="F47" s="76">
        <v>24264</v>
      </c>
    </row>
    <row r="48" spans="2:10" ht="12.75" hidden="1">
      <c r="B48" s="627"/>
      <c r="C48" s="664"/>
      <c r="D48" s="66"/>
      <c r="E48" s="74" t="s">
        <v>61</v>
      </c>
      <c r="F48" s="75">
        <v>7632</v>
      </c>
    </row>
    <row r="49" spans="2:6" ht="12.75" hidden="1">
      <c r="B49" s="627"/>
      <c r="C49" s="664"/>
      <c r="D49" s="635"/>
      <c r="E49" s="74" t="s">
        <v>934</v>
      </c>
      <c r="F49" s="75">
        <f>F50+F51</f>
        <v>181152</v>
      </c>
    </row>
    <row r="50" spans="2:6" ht="12.75" hidden="1">
      <c r="B50" s="627"/>
      <c r="C50" s="664"/>
      <c r="D50" s="636"/>
      <c r="E50" s="67" t="s">
        <v>935</v>
      </c>
      <c r="F50" s="76">
        <v>17928</v>
      </c>
    </row>
    <row r="51" spans="2:6" ht="25.5" hidden="1">
      <c r="B51" s="627"/>
      <c r="C51" s="664"/>
      <c r="D51" s="637"/>
      <c r="E51" s="67" t="s">
        <v>936</v>
      </c>
      <c r="F51" s="76">
        <v>163224</v>
      </c>
    </row>
    <row r="52" spans="2:6" ht="12.75" hidden="1">
      <c r="B52" s="627"/>
      <c r="C52" s="664"/>
      <c r="D52" s="66"/>
      <c r="E52" s="74" t="s">
        <v>63</v>
      </c>
      <c r="F52" s="77">
        <v>51840</v>
      </c>
    </row>
    <row r="53" spans="2:6" ht="12.75" hidden="1">
      <c r="B53" s="627"/>
      <c r="C53" s="664"/>
      <c r="D53" s="66"/>
      <c r="E53" s="74" t="s">
        <v>64</v>
      </c>
      <c r="F53" s="77">
        <v>7200</v>
      </c>
    </row>
    <row r="54" spans="2:6" ht="25.5" hidden="1">
      <c r="B54" s="627"/>
      <c r="C54" s="664"/>
      <c r="D54" s="635"/>
      <c r="E54" s="74" t="s">
        <v>941</v>
      </c>
      <c r="F54" s="77">
        <f>F55+F56+F57+F58</f>
        <v>729288</v>
      </c>
    </row>
    <row r="55" spans="2:6" ht="12.75" hidden="1">
      <c r="B55" s="627"/>
      <c r="C55" s="664"/>
      <c r="D55" s="636"/>
      <c r="E55" s="67" t="s">
        <v>937</v>
      </c>
      <c r="F55" s="78">
        <v>21384</v>
      </c>
    </row>
    <row r="56" spans="2:6" ht="12.75" hidden="1">
      <c r="B56" s="627"/>
      <c r="C56" s="664"/>
      <c r="D56" s="636"/>
      <c r="E56" s="67" t="s">
        <v>938</v>
      </c>
      <c r="F56" s="78">
        <v>587088</v>
      </c>
    </row>
    <row r="57" spans="2:6" ht="12.75" hidden="1">
      <c r="B57" s="627"/>
      <c r="C57" s="664"/>
      <c r="D57" s="636"/>
      <c r="E57" s="67" t="s">
        <v>939</v>
      </c>
      <c r="F57" s="78">
        <v>62280</v>
      </c>
    </row>
    <row r="58" spans="2:6" ht="12.75" hidden="1">
      <c r="B58" s="627"/>
      <c r="C58" s="664"/>
      <c r="D58" s="637"/>
      <c r="E58" s="67" t="s">
        <v>940</v>
      </c>
      <c r="F58" s="78">
        <v>58536</v>
      </c>
    </row>
    <row r="59" spans="2:6" ht="12.75" hidden="1">
      <c r="B59" s="627"/>
      <c r="C59" s="664"/>
      <c r="D59" s="286"/>
      <c r="E59" s="74" t="s">
        <v>950</v>
      </c>
      <c r="F59" s="77">
        <v>12600</v>
      </c>
    </row>
    <row r="60" spans="2:6" ht="12.75" hidden="1">
      <c r="B60" s="627"/>
      <c r="C60" s="664"/>
      <c r="D60" s="635"/>
      <c r="E60" s="74" t="s">
        <v>951</v>
      </c>
      <c r="F60" s="77">
        <f>F61+F62+F63+F64+F65+F66+F67</f>
        <v>74520</v>
      </c>
    </row>
    <row r="61" spans="2:6" ht="12.75" hidden="1">
      <c r="B61" s="627"/>
      <c r="C61" s="664"/>
      <c r="D61" s="636"/>
      <c r="E61" s="67" t="s">
        <v>66</v>
      </c>
      <c r="F61" s="76">
        <v>21384</v>
      </c>
    </row>
    <row r="62" spans="2:6" ht="12.75" hidden="1">
      <c r="B62" s="627"/>
      <c r="C62" s="664"/>
      <c r="D62" s="636"/>
      <c r="E62" s="67" t="s">
        <v>942</v>
      </c>
      <c r="F62" s="76">
        <v>7560</v>
      </c>
    </row>
    <row r="63" spans="2:6" ht="12.75" hidden="1">
      <c r="B63" s="627"/>
      <c r="C63" s="664"/>
      <c r="D63" s="636"/>
      <c r="E63" s="67" t="s">
        <v>943</v>
      </c>
      <c r="F63" s="76">
        <v>2520</v>
      </c>
    </row>
    <row r="64" spans="2:6" ht="25.5" hidden="1">
      <c r="B64" s="627"/>
      <c r="C64" s="664"/>
      <c r="D64" s="636"/>
      <c r="E64" s="67" t="s">
        <v>944</v>
      </c>
      <c r="F64" s="76">
        <v>3024</v>
      </c>
    </row>
    <row r="65" spans="2:6" ht="25.5" hidden="1">
      <c r="B65" s="627"/>
      <c r="C65" s="664"/>
      <c r="D65" s="636"/>
      <c r="E65" s="67" t="s">
        <v>945</v>
      </c>
      <c r="F65" s="76">
        <v>4248</v>
      </c>
    </row>
    <row r="66" spans="2:6" ht="12.75" hidden="1">
      <c r="B66" s="627"/>
      <c r="C66" s="664"/>
      <c r="D66" s="637"/>
      <c r="E66" s="67" t="s">
        <v>946</v>
      </c>
      <c r="F66" s="76">
        <v>23472</v>
      </c>
    </row>
    <row r="67" spans="2:6" ht="25.5" hidden="1">
      <c r="B67" s="627"/>
      <c r="C67" s="664"/>
      <c r="D67" s="287"/>
      <c r="E67" s="67" t="s">
        <v>1118</v>
      </c>
      <c r="F67" s="76">
        <v>12312</v>
      </c>
    </row>
    <row r="68" spans="2:6" ht="12.75" hidden="1">
      <c r="B68" s="627"/>
      <c r="C68" s="664"/>
      <c r="D68" s="635"/>
      <c r="E68" s="74" t="s">
        <v>952</v>
      </c>
      <c r="F68" s="77">
        <f>F69+F70+F71</f>
        <v>39816</v>
      </c>
    </row>
    <row r="69" spans="2:6" ht="12.75" hidden="1">
      <c r="B69" s="627"/>
      <c r="C69" s="664"/>
      <c r="D69" s="636"/>
      <c r="E69" s="67" t="s">
        <v>947</v>
      </c>
      <c r="F69" s="76">
        <v>32544</v>
      </c>
    </row>
    <row r="70" spans="2:6" ht="12.75" hidden="1">
      <c r="B70" s="627"/>
      <c r="C70" s="664"/>
      <c r="D70" s="636"/>
      <c r="E70" s="67" t="s">
        <v>948</v>
      </c>
      <c r="F70" s="76">
        <v>5688</v>
      </c>
    </row>
    <row r="71" spans="2:6" ht="12.75" hidden="1">
      <c r="B71" s="627"/>
      <c r="C71" s="664"/>
      <c r="D71" s="637"/>
      <c r="E71" s="67" t="s">
        <v>949</v>
      </c>
      <c r="F71" s="76">
        <v>1584</v>
      </c>
    </row>
    <row r="72" spans="2:6" ht="12.75" hidden="1">
      <c r="B72" s="627"/>
      <c r="C72" s="664"/>
      <c r="D72" s="635"/>
      <c r="E72" s="74" t="s">
        <v>953</v>
      </c>
      <c r="F72" s="79">
        <f>F73+F74</f>
        <v>22752</v>
      </c>
    </row>
    <row r="73" spans="2:6" ht="12.75" hidden="1">
      <c r="B73" s="627"/>
      <c r="C73" s="664"/>
      <c r="D73" s="636"/>
      <c r="E73" s="80" t="s">
        <v>660</v>
      </c>
      <c r="F73" s="81">
        <v>22212</v>
      </c>
    </row>
    <row r="74" spans="2:6" ht="25.5" hidden="1">
      <c r="B74" s="627"/>
      <c r="C74" s="664"/>
      <c r="D74" s="637"/>
      <c r="E74" s="80" t="s">
        <v>954</v>
      </c>
      <c r="F74" s="81">
        <v>540</v>
      </c>
    </row>
    <row r="75" spans="2:6" ht="12.75" hidden="1">
      <c r="B75" s="627"/>
      <c r="C75" s="664"/>
      <c r="D75" s="635"/>
      <c r="E75" s="74" t="s">
        <v>957</v>
      </c>
      <c r="F75" s="77">
        <f>F76+F77</f>
        <v>18288</v>
      </c>
    </row>
    <row r="76" spans="2:6" ht="12.75" hidden="1">
      <c r="B76" s="627"/>
      <c r="C76" s="664"/>
      <c r="D76" s="636"/>
      <c r="E76" s="67" t="s">
        <v>955</v>
      </c>
      <c r="F76" s="78">
        <v>16128</v>
      </c>
    </row>
    <row r="77" spans="2:6" ht="12.75" hidden="1">
      <c r="B77" s="627"/>
      <c r="C77" s="664"/>
      <c r="D77" s="637"/>
      <c r="E77" s="67" t="s">
        <v>956</v>
      </c>
      <c r="F77" s="78">
        <v>2160</v>
      </c>
    </row>
    <row r="78" spans="2:6" ht="25.5" hidden="1">
      <c r="B78" s="627"/>
      <c r="C78" s="664"/>
      <c r="D78" s="66"/>
      <c r="E78" s="74" t="s">
        <v>958</v>
      </c>
      <c r="F78" s="77">
        <f>F80+F81+F82+F83+F84+F85+F86+F87+F88+F89+F90+F91+F92+F93+F94+F95+F96+F97+F98+F99+F100+F101+F102+F103+F104+F105+F106+F107</f>
        <v>1025712</v>
      </c>
    </row>
    <row r="79" spans="2:6" ht="25.5" hidden="1">
      <c r="B79" s="627"/>
      <c r="C79" s="664"/>
      <c r="D79" s="682"/>
      <c r="E79" s="74" t="s">
        <v>978</v>
      </c>
      <c r="F79" s="77">
        <f>F80+F81+F82</f>
        <v>28584</v>
      </c>
    </row>
    <row r="80" spans="2:6" ht="26.45" hidden="1" customHeight="1">
      <c r="B80" s="627"/>
      <c r="C80" s="664"/>
      <c r="D80" s="682"/>
      <c r="E80" s="67" t="s">
        <v>959</v>
      </c>
      <c r="F80" s="76">
        <v>26568</v>
      </c>
    </row>
    <row r="81" spans="2:6" ht="12.75" hidden="1">
      <c r="B81" s="627"/>
      <c r="C81" s="664"/>
      <c r="D81" s="682"/>
      <c r="E81" s="67" t="s">
        <v>960</v>
      </c>
      <c r="F81" s="76">
        <v>1152</v>
      </c>
    </row>
    <row r="82" spans="2:6" ht="12.75" hidden="1">
      <c r="B82" s="627"/>
      <c r="C82" s="664"/>
      <c r="D82" s="682"/>
      <c r="E82" s="67" t="s">
        <v>961</v>
      </c>
      <c r="F82" s="76">
        <v>864</v>
      </c>
    </row>
    <row r="83" spans="2:6" ht="12.75" hidden="1">
      <c r="B83" s="627"/>
      <c r="C83" s="664"/>
      <c r="D83" s="635"/>
      <c r="E83" s="67" t="s">
        <v>962</v>
      </c>
      <c r="F83" s="76">
        <v>377064</v>
      </c>
    </row>
    <row r="84" spans="2:6" ht="12.75" hidden="1">
      <c r="B84" s="627"/>
      <c r="C84" s="664"/>
      <c r="D84" s="636"/>
      <c r="E84" s="67" t="s">
        <v>963</v>
      </c>
      <c r="F84" s="76">
        <v>81360</v>
      </c>
    </row>
    <row r="85" spans="2:6" ht="12.75" hidden="1">
      <c r="B85" s="627"/>
      <c r="C85" s="664"/>
      <c r="D85" s="636"/>
      <c r="E85" s="67" t="s">
        <v>964</v>
      </c>
      <c r="F85" s="76">
        <v>74088</v>
      </c>
    </row>
    <row r="86" spans="2:6" ht="25.5" hidden="1">
      <c r="B86" s="627"/>
      <c r="C86" s="664"/>
      <c r="D86" s="636"/>
      <c r="E86" s="67" t="s">
        <v>965</v>
      </c>
      <c r="F86" s="76">
        <v>22104</v>
      </c>
    </row>
    <row r="87" spans="2:6" ht="12.75" hidden="1">
      <c r="B87" s="627"/>
      <c r="C87" s="664"/>
      <c r="D87" s="636"/>
      <c r="E87" s="67" t="s">
        <v>966</v>
      </c>
      <c r="F87" s="76">
        <v>74736</v>
      </c>
    </row>
    <row r="88" spans="2:6" ht="12.75" hidden="1">
      <c r="B88" s="627"/>
      <c r="C88" s="664"/>
      <c r="D88" s="636"/>
      <c r="E88" s="67" t="s">
        <v>967</v>
      </c>
      <c r="F88" s="76">
        <v>61128</v>
      </c>
    </row>
    <row r="89" spans="2:6" ht="12.75" hidden="1">
      <c r="B89" s="627"/>
      <c r="C89" s="664"/>
      <c r="D89" s="636"/>
      <c r="E89" s="67" t="s">
        <v>968</v>
      </c>
      <c r="F89" s="76">
        <v>134640</v>
      </c>
    </row>
    <row r="90" spans="2:6" ht="12.75" hidden="1">
      <c r="B90" s="627"/>
      <c r="C90" s="664"/>
      <c r="D90" s="636"/>
      <c r="E90" s="67" t="s">
        <v>969</v>
      </c>
      <c r="F90" s="76">
        <v>84168</v>
      </c>
    </row>
    <row r="91" spans="2:6" ht="12.75" hidden="1">
      <c r="B91" s="627"/>
      <c r="C91" s="664"/>
      <c r="D91" s="636"/>
      <c r="E91" s="67" t="s">
        <v>970</v>
      </c>
      <c r="F91" s="76">
        <v>2016</v>
      </c>
    </row>
    <row r="92" spans="2:6" ht="12.75" hidden="1">
      <c r="B92" s="627"/>
      <c r="C92" s="664"/>
      <c r="D92" s="636"/>
      <c r="E92" s="67" t="s">
        <v>971</v>
      </c>
      <c r="F92" s="76">
        <v>1656</v>
      </c>
    </row>
    <row r="93" spans="2:6" ht="12.75" hidden="1">
      <c r="B93" s="627"/>
      <c r="C93" s="664"/>
      <c r="D93" s="636"/>
      <c r="E93" s="67" t="s">
        <v>972</v>
      </c>
      <c r="F93" s="76">
        <v>5184</v>
      </c>
    </row>
    <row r="94" spans="2:6" ht="12.75" hidden="1">
      <c r="B94" s="627"/>
      <c r="C94" s="664"/>
      <c r="D94" s="636"/>
      <c r="E94" s="67" t="s">
        <v>973</v>
      </c>
      <c r="F94" s="76">
        <v>5400</v>
      </c>
    </row>
    <row r="95" spans="2:6" ht="12.75" hidden="1">
      <c r="B95" s="627"/>
      <c r="C95" s="664"/>
      <c r="D95" s="636"/>
      <c r="E95" s="67" t="s">
        <v>974</v>
      </c>
      <c r="F95" s="76">
        <v>4104</v>
      </c>
    </row>
    <row r="96" spans="2:6" ht="25.5" hidden="1">
      <c r="B96" s="627"/>
      <c r="C96" s="664"/>
      <c r="D96" s="636"/>
      <c r="E96" s="67" t="s">
        <v>975</v>
      </c>
      <c r="F96" s="76">
        <v>5904</v>
      </c>
    </row>
    <row r="97" spans="2:6" ht="25.5" hidden="1">
      <c r="B97" s="627"/>
      <c r="C97" s="664"/>
      <c r="D97" s="636"/>
      <c r="E97" s="67" t="s">
        <v>976</v>
      </c>
      <c r="F97" s="76">
        <v>12888</v>
      </c>
    </row>
    <row r="98" spans="2:6" ht="12.75" hidden="1">
      <c r="B98" s="627"/>
      <c r="C98" s="664"/>
      <c r="D98" s="636"/>
      <c r="E98" s="67" t="s">
        <v>977</v>
      </c>
      <c r="F98" s="76">
        <v>8928</v>
      </c>
    </row>
    <row r="99" spans="2:6" ht="12.75" hidden="1">
      <c r="B99" s="627"/>
      <c r="C99" s="664"/>
      <c r="D99" s="637"/>
      <c r="E99" s="67" t="s">
        <v>1119</v>
      </c>
      <c r="F99" s="76">
        <v>1656</v>
      </c>
    </row>
    <row r="100" spans="2:6" ht="12.75" hidden="1">
      <c r="B100" s="627"/>
      <c r="C100" s="664"/>
      <c r="D100" s="287"/>
      <c r="E100" s="67" t="s">
        <v>1120</v>
      </c>
      <c r="F100" s="76">
        <v>6192</v>
      </c>
    </row>
    <row r="101" spans="2:6" ht="12.75" hidden="1">
      <c r="B101" s="627"/>
      <c r="C101" s="664"/>
      <c r="D101" s="287"/>
      <c r="E101" s="67" t="s">
        <v>1121</v>
      </c>
      <c r="F101" s="76">
        <v>3960</v>
      </c>
    </row>
    <row r="102" spans="2:6" ht="12.75" hidden="1">
      <c r="B102" s="627"/>
      <c r="C102" s="664"/>
      <c r="D102" s="287"/>
      <c r="E102" s="67" t="s">
        <v>1122</v>
      </c>
      <c r="F102" s="76">
        <v>4104</v>
      </c>
    </row>
    <row r="103" spans="2:6" ht="12.75" hidden="1">
      <c r="B103" s="627"/>
      <c r="C103" s="664"/>
      <c r="D103" s="287"/>
      <c r="E103" s="67" t="s">
        <v>1123</v>
      </c>
      <c r="F103" s="76">
        <v>5184</v>
      </c>
    </row>
    <row r="104" spans="2:6" ht="25.5" hidden="1">
      <c r="B104" s="627"/>
      <c r="C104" s="664"/>
      <c r="D104" s="287"/>
      <c r="E104" s="67" t="s">
        <v>1124</v>
      </c>
      <c r="F104" s="76">
        <v>1512</v>
      </c>
    </row>
    <row r="105" spans="2:6" ht="12.75" hidden="1">
      <c r="B105" s="627"/>
      <c r="C105" s="664"/>
      <c r="D105" s="287"/>
      <c r="E105" s="67" t="s">
        <v>1125</v>
      </c>
      <c r="F105" s="76">
        <v>3672</v>
      </c>
    </row>
    <row r="106" spans="2:6" ht="25.5" hidden="1">
      <c r="B106" s="627"/>
      <c r="C106" s="664"/>
      <c r="D106" s="287"/>
      <c r="E106" s="67" t="s">
        <v>1126</v>
      </c>
      <c r="F106" s="76">
        <v>5688</v>
      </c>
    </row>
    <row r="107" spans="2:6" ht="25.5" hidden="1">
      <c r="B107" s="627"/>
      <c r="C107" s="664"/>
      <c r="D107" s="287"/>
      <c r="E107" s="67" t="s">
        <v>1127</v>
      </c>
      <c r="F107" s="76">
        <v>9792</v>
      </c>
    </row>
    <row r="108" spans="2:6" ht="25.5" hidden="1">
      <c r="B108" s="627"/>
      <c r="C108" s="664"/>
      <c r="D108" s="635"/>
      <c r="E108" s="74" t="s">
        <v>983</v>
      </c>
      <c r="F108" s="77">
        <f>F109+F110+F111+F112+F113</f>
        <v>143784</v>
      </c>
    </row>
    <row r="109" spans="2:6" ht="24.6" hidden="1" customHeight="1">
      <c r="B109" s="627"/>
      <c r="C109" s="664"/>
      <c r="D109" s="636"/>
      <c r="E109" s="67" t="s">
        <v>67</v>
      </c>
      <c r="F109" s="76">
        <v>13680</v>
      </c>
    </row>
    <row r="110" spans="2:6" ht="12.75" hidden="1">
      <c r="B110" s="627"/>
      <c r="C110" s="664"/>
      <c r="D110" s="636"/>
      <c r="E110" s="67" t="s">
        <v>979</v>
      </c>
      <c r="F110" s="76">
        <v>52416</v>
      </c>
    </row>
    <row r="111" spans="2:6" ht="12.75" hidden="1">
      <c r="B111" s="627"/>
      <c r="C111" s="664"/>
      <c r="D111" s="636"/>
      <c r="E111" s="67" t="s">
        <v>980</v>
      </c>
      <c r="F111" s="76">
        <v>49608</v>
      </c>
    </row>
    <row r="112" spans="2:6" ht="12.75" hidden="1">
      <c r="B112" s="627"/>
      <c r="C112" s="664"/>
      <c r="D112" s="636"/>
      <c r="E112" s="67" t="s">
        <v>981</v>
      </c>
      <c r="F112" s="76">
        <v>25776</v>
      </c>
    </row>
    <row r="113" spans="2:6" ht="25.5" hidden="1">
      <c r="B113" s="627"/>
      <c r="C113" s="664"/>
      <c r="D113" s="637"/>
      <c r="E113" s="67" t="s">
        <v>982</v>
      </c>
      <c r="F113" s="76">
        <v>2304</v>
      </c>
    </row>
    <row r="114" spans="2:6" ht="25.5" hidden="1">
      <c r="B114" s="627"/>
      <c r="C114" s="664"/>
      <c r="D114" s="635"/>
      <c r="E114" s="74" t="s">
        <v>986</v>
      </c>
      <c r="F114" s="77">
        <f>F115+F116</f>
        <v>16776</v>
      </c>
    </row>
    <row r="115" spans="2:6" ht="12.75" hidden="1">
      <c r="B115" s="627"/>
      <c r="C115" s="664"/>
      <c r="D115" s="636"/>
      <c r="E115" s="67" t="s">
        <v>984</v>
      </c>
      <c r="F115" s="78">
        <v>13968</v>
      </c>
    </row>
    <row r="116" spans="2:6" ht="12.75" hidden="1">
      <c r="B116" s="627"/>
      <c r="C116" s="664"/>
      <c r="D116" s="637"/>
      <c r="E116" s="67" t="s">
        <v>985</v>
      </c>
      <c r="F116" s="78">
        <v>2808</v>
      </c>
    </row>
    <row r="117" spans="2:6" ht="12.75" hidden="1">
      <c r="B117" s="627"/>
      <c r="C117" s="664"/>
      <c r="D117" s="635"/>
      <c r="E117" s="74" t="s">
        <v>1008</v>
      </c>
      <c r="F117" s="77">
        <f>F118+F119</f>
        <v>37224</v>
      </c>
    </row>
    <row r="118" spans="2:6" ht="12.75" hidden="1">
      <c r="B118" s="627"/>
      <c r="C118" s="664"/>
      <c r="D118" s="636"/>
      <c r="E118" s="67" t="s">
        <v>68</v>
      </c>
      <c r="F118" s="82">
        <v>36936</v>
      </c>
    </row>
    <row r="119" spans="2:6" ht="25.5" hidden="1">
      <c r="B119" s="627"/>
      <c r="C119" s="664"/>
      <c r="D119" s="637"/>
      <c r="E119" s="67" t="s">
        <v>987</v>
      </c>
      <c r="F119" s="81">
        <v>288</v>
      </c>
    </row>
    <row r="120" spans="2:6" ht="12.75" hidden="1">
      <c r="B120" s="627"/>
      <c r="C120" s="664"/>
      <c r="D120" s="635"/>
      <c r="E120" s="74" t="s">
        <v>1009</v>
      </c>
      <c r="F120" s="83">
        <f>SUM(F121:F122)</f>
        <v>297144</v>
      </c>
    </row>
    <row r="121" spans="2:6" ht="14.25" hidden="1">
      <c r="B121" s="627"/>
      <c r="C121" s="664"/>
      <c r="D121" s="636"/>
      <c r="E121" s="67" t="s">
        <v>69</v>
      </c>
      <c r="F121" s="84">
        <v>42264</v>
      </c>
    </row>
    <row r="122" spans="2:6" ht="12.75" hidden="1">
      <c r="B122" s="627"/>
      <c r="C122" s="664"/>
      <c r="D122" s="637"/>
      <c r="E122" s="67" t="s">
        <v>988</v>
      </c>
      <c r="F122" s="269">
        <v>254880</v>
      </c>
    </row>
    <row r="123" spans="2:6" ht="25.5" hidden="1">
      <c r="B123" s="627"/>
      <c r="C123" s="664"/>
      <c r="D123" s="66"/>
      <c r="E123" s="74" t="s">
        <v>1115</v>
      </c>
      <c r="F123" s="85">
        <v>117432</v>
      </c>
    </row>
    <row r="124" spans="2:6" ht="12.75" hidden="1">
      <c r="B124" s="627"/>
      <c r="C124" s="664"/>
      <c r="D124" s="66"/>
      <c r="E124" s="74" t="s">
        <v>71</v>
      </c>
      <c r="F124" s="85">
        <v>24120</v>
      </c>
    </row>
    <row r="125" spans="2:6" ht="12.75" hidden="1">
      <c r="B125" s="627"/>
      <c r="C125" s="664"/>
      <c r="D125" s="66"/>
      <c r="E125" s="74" t="s">
        <v>72</v>
      </c>
      <c r="F125" s="85">
        <v>9288</v>
      </c>
    </row>
    <row r="126" spans="2:6" ht="12.75" hidden="1">
      <c r="B126" s="627"/>
      <c r="C126" s="664"/>
      <c r="D126" s="66"/>
      <c r="E126" s="74" t="s">
        <v>73</v>
      </c>
      <c r="F126" s="85">
        <v>4752</v>
      </c>
    </row>
    <row r="127" spans="2:6" ht="25.5" hidden="1">
      <c r="B127" s="627"/>
      <c r="C127" s="664"/>
      <c r="D127" s="66"/>
      <c r="E127" s="74" t="s">
        <v>74</v>
      </c>
      <c r="F127" s="85">
        <v>5688</v>
      </c>
    </row>
    <row r="128" spans="2:6" ht="12.75" hidden="1">
      <c r="B128" s="627"/>
      <c r="C128" s="664"/>
      <c r="D128" s="66"/>
      <c r="E128" s="74" t="s">
        <v>989</v>
      </c>
      <c r="F128" s="85">
        <v>67464</v>
      </c>
    </row>
    <row r="129" spans="2:6" ht="25.5" hidden="1">
      <c r="B129" s="627"/>
      <c r="C129" s="664"/>
      <c r="D129" s="66"/>
      <c r="E129" s="74" t="s">
        <v>990</v>
      </c>
      <c r="F129" s="85">
        <v>5400</v>
      </c>
    </row>
    <row r="130" spans="2:6" ht="12.75" hidden="1">
      <c r="B130" s="627"/>
      <c r="C130" s="664"/>
      <c r="D130" s="66"/>
      <c r="E130" s="74" t="s">
        <v>75</v>
      </c>
      <c r="F130" s="85">
        <v>4104</v>
      </c>
    </row>
    <row r="131" spans="2:6" ht="12.75" hidden="1">
      <c r="B131" s="627"/>
      <c r="C131" s="664"/>
      <c r="D131" s="635"/>
      <c r="E131" s="74" t="s">
        <v>1010</v>
      </c>
      <c r="F131" s="85">
        <f>F132+F133</f>
        <v>233424</v>
      </c>
    </row>
    <row r="132" spans="2:6" ht="12.75" hidden="1">
      <c r="B132" s="627"/>
      <c r="C132" s="664"/>
      <c r="D132" s="636"/>
      <c r="E132" s="67" t="s">
        <v>76</v>
      </c>
      <c r="F132" s="269">
        <v>231192</v>
      </c>
    </row>
    <row r="133" spans="2:6" ht="12.75" hidden="1">
      <c r="B133" s="627"/>
      <c r="C133" s="664"/>
      <c r="D133" s="637"/>
      <c r="E133" s="67" t="s">
        <v>991</v>
      </c>
      <c r="F133" s="269">
        <v>2232</v>
      </c>
    </row>
    <row r="134" spans="2:6" ht="25.5" hidden="1">
      <c r="B134" s="627"/>
      <c r="C134" s="664"/>
      <c r="D134" s="635"/>
      <c r="E134" s="74" t="s">
        <v>1011</v>
      </c>
      <c r="F134" s="85">
        <f>SUM(F135:F139)</f>
        <v>230184</v>
      </c>
    </row>
    <row r="135" spans="2:6" ht="12.75" hidden="1">
      <c r="B135" s="627"/>
      <c r="C135" s="664"/>
      <c r="D135" s="636"/>
      <c r="E135" s="67" t="s">
        <v>993</v>
      </c>
      <c r="F135" s="269">
        <v>2808</v>
      </c>
    </row>
    <row r="136" spans="2:6" ht="12.75" hidden="1">
      <c r="B136" s="627"/>
      <c r="C136" s="664"/>
      <c r="D136" s="636"/>
      <c r="E136" s="67" t="s">
        <v>994</v>
      </c>
      <c r="F136" s="269">
        <v>4968</v>
      </c>
    </row>
    <row r="137" spans="2:6" ht="12.75" hidden="1">
      <c r="B137" s="627"/>
      <c r="C137" s="664"/>
      <c r="D137" s="636"/>
      <c r="E137" s="67" t="s">
        <v>995</v>
      </c>
      <c r="F137" s="269">
        <v>4752</v>
      </c>
    </row>
    <row r="138" spans="2:6" ht="12.75" hidden="1">
      <c r="B138" s="627"/>
      <c r="C138" s="664"/>
      <c r="D138" s="636"/>
      <c r="E138" s="67" t="s">
        <v>996</v>
      </c>
      <c r="F138" s="269">
        <v>22104</v>
      </c>
    </row>
    <row r="139" spans="2:6" ht="12.75" hidden="1">
      <c r="B139" s="627"/>
      <c r="C139" s="664"/>
      <c r="D139" s="637"/>
      <c r="E139" s="67" t="s">
        <v>997</v>
      </c>
      <c r="F139" s="269">
        <v>195552</v>
      </c>
    </row>
    <row r="140" spans="2:6" ht="25.5" hidden="1">
      <c r="B140" s="627"/>
      <c r="C140" s="664"/>
      <c r="D140" s="66"/>
      <c r="E140" s="74" t="s">
        <v>998</v>
      </c>
      <c r="F140" s="85">
        <v>4284</v>
      </c>
    </row>
    <row r="141" spans="2:6" ht="25.5" hidden="1">
      <c r="B141" s="627"/>
      <c r="C141" s="664"/>
      <c r="D141" s="66"/>
      <c r="E141" s="74" t="s">
        <v>999</v>
      </c>
      <c r="F141" s="85">
        <v>1584</v>
      </c>
    </row>
    <row r="142" spans="2:6" ht="25.5" hidden="1">
      <c r="B142" s="627"/>
      <c r="C142" s="664"/>
      <c r="D142" s="66"/>
      <c r="E142" s="74" t="s">
        <v>1000</v>
      </c>
      <c r="F142" s="85">
        <v>6624</v>
      </c>
    </row>
    <row r="143" spans="2:6" ht="25.5" hidden="1">
      <c r="B143" s="627"/>
      <c r="C143" s="664"/>
      <c r="D143" s="66"/>
      <c r="E143" s="74" t="s">
        <v>1012</v>
      </c>
      <c r="F143" s="85">
        <f>SUM(F144:F145)</f>
        <v>3312</v>
      </c>
    </row>
    <row r="144" spans="2:6" ht="12.75" hidden="1">
      <c r="B144" s="627"/>
      <c r="C144" s="664"/>
      <c r="D144" s="66"/>
      <c r="E144" s="67" t="s">
        <v>1002</v>
      </c>
      <c r="F144" s="269">
        <v>2664</v>
      </c>
    </row>
    <row r="145" spans="1:6" ht="12.75" hidden="1">
      <c r="B145" s="627"/>
      <c r="C145" s="664"/>
      <c r="D145" s="66"/>
      <c r="E145" s="67" t="s">
        <v>1003</v>
      </c>
      <c r="F145" s="269">
        <v>648</v>
      </c>
    </row>
    <row r="146" spans="1:6" ht="15.6" hidden="1" customHeight="1">
      <c r="B146" s="627"/>
      <c r="C146" s="664"/>
      <c r="D146" s="66"/>
      <c r="E146" s="86" t="s">
        <v>1116</v>
      </c>
      <c r="F146" s="85">
        <v>1296</v>
      </c>
    </row>
    <row r="147" spans="1:6" ht="12.75" hidden="1">
      <c r="B147" s="627"/>
      <c r="C147" s="664"/>
      <c r="D147" s="66"/>
      <c r="E147" s="74" t="s">
        <v>79</v>
      </c>
      <c r="F147" s="85">
        <v>10656</v>
      </c>
    </row>
    <row r="148" spans="1:6" ht="12.75" hidden="1">
      <c r="B148" s="627"/>
      <c r="C148" s="664"/>
      <c r="D148" s="66"/>
      <c r="E148" s="74" t="s">
        <v>80</v>
      </c>
      <c r="F148" s="85">
        <v>6840</v>
      </c>
    </row>
    <row r="149" spans="1:6" ht="12.75" hidden="1">
      <c r="B149" s="627"/>
      <c r="C149" s="664"/>
      <c r="D149" s="66"/>
      <c r="E149" s="74" t="s">
        <v>81</v>
      </c>
      <c r="F149" s="85">
        <v>2808</v>
      </c>
    </row>
    <row r="150" spans="1:6" ht="12.75" hidden="1">
      <c r="B150" s="627"/>
      <c r="C150" s="664"/>
      <c r="D150" s="66"/>
      <c r="E150" s="74" t="s">
        <v>82</v>
      </c>
      <c r="F150" s="85">
        <v>69180</v>
      </c>
    </row>
    <row r="151" spans="1:6" ht="12.75" hidden="1">
      <c r="B151" s="627"/>
      <c r="C151" s="664"/>
      <c r="D151" s="66"/>
      <c r="E151" s="74" t="s">
        <v>83</v>
      </c>
      <c r="F151" s="85">
        <v>9828</v>
      </c>
    </row>
    <row r="152" spans="1:6" ht="25.5" hidden="1">
      <c r="B152" s="627"/>
      <c r="C152" s="664"/>
      <c r="D152" s="66"/>
      <c r="E152" s="74" t="s">
        <v>1004</v>
      </c>
      <c r="F152" s="85">
        <v>156816</v>
      </c>
    </row>
    <row r="153" spans="1:6" ht="25.5" hidden="1">
      <c r="B153" s="627"/>
      <c r="C153" s="664"/>
      <c r="D153" s="66"/>
      <c r="E153" s="74" t="s">
        <v>85</v>
      </c>
      <c r="F153" s="85">
        <v>44352</v>
      </c>
    </row>
    <row r="154" spans="1:6" ht="12.75" hidden="1">
      <c r="B154" s="627"/>
      <c r="C154" s="664"/>
      <c r="D154" s="66"/>
      <c r="E154" s="74" t="s">
        <v>86</v>
      </c>
      <c r="F154" s="85">
        <v>4968</v>
      </c>
    </row>
    <row r="155" spans="1:6" ht="12.75" hidden="1">
      <c r="B155" s="627"/>
      <c r="C155" s="664"/>
      <c r="D155" s="66"/>
      <c r="E155" s="74" t="s">
        <v>1005</v>
      </c>
      <c r="F155" s="85">
        <v>3528</v>
      </c>
    </row>
    <row r="156" spans="1:6" ht="12.75" hidden="1">
      <c r="B156" s="627"/>
      <c r="C156" s="664"/>
      <c r="D156" s="66"/>
      <c r="E156" s="74" t="s">
        <v>87</v>
      </c>
      <c r="F156" s="85">
        <v>9072</v>
      </c>
    </row>
    <row r="157" spans="1:6" ht="12.75" hidden="1">
      <c r="B157" s="628"/>
      <c r="C157" s="665"/>
      <c r="D157" s="66"/>
      <c r="E157" s="74" t="s">
        <v>88</v>
      </c>
      <c r="F157" s="85">
        <f>SUM(F158:F159)</f>
        <v>212616</v>
      </c>
    </row>
    <row r="158" spans="1:6" ht="12.75" hidden="1">
      <c r="A158" s="87"/>
      <c r="B158" s="88"/>
      <c r="C158" s="88"/>
      <c r="D158" s="88"/>
      <c r="E158" s="80" t="s">
        <v>88</v>
      </c>
      <c r="F158" s="301">
        <v>6480</v>
      </c>
    </row>
    <row r="159" spans="1:6" ht="12.75" hidden="1">
      <c r="A159" s="87"/>
      <c r="B159" s="88"/>
      <c r="C159" s="88"/>
      <c r="D159" s="88"/>
      <c r="E159" s="80" t="s">
        <v>1013</v>
      </c>
      <c r="F159" s="301">
        <v>206136</v>
      </c>
    </row>
    <row r="160" spans="1:6" ht="12.75" hidden="1">
      <c r="A160" s="25">
        <v>45</v>
      </c>
      <c r="B160" s="66"/>
      <c r="C160" s="64"/>
      <c r="D160" s="66"/>
      <c r="E160" s="89" t="s">
        <v>89</v>
      </c>
      <c r="F160" s="302">
        <f>SUM(F161:F163)</f>
        <v>289368</v>
      </c>
    </row>
    <row r="161" spans="1:6" ht="12.75" hidden="1">
      <c r="A161" s="87"/>
      <c r="B161" s="88"/>
      <c r="C161" s="88"/>
      <c r="D161" s="88"/>
      <c r="E161" s="80" t="s">
        <v>89</v>
      </c>
      <c r="F161" s="303">
        <v>7128</v>
      </c>
    </row>
    <row r="162" spans="1:6" ht="12.75" hidden="1">
      <c r="A162" s="87"/>
      <c r="B162" s="88"/>
      <c r="C162" s="88"/>
      <c r="D162" s="88"/>
      <c r="E162" s="80" t="s">
        <v>962</v>
      </c>
      <c r="F162" s="303">
        <v>281376</v>
      </c>
    </row>
    <row r="163" spans="1:6" ht="12.75" hidden="1">
      <c r="A163" s="87"/>
      <c r="B163" s="88"/>
      <c r="C163" s="88"/>
      <c r="D163" s="88"/>
      <c r="E163" s="80" t="s">
        <v>966</v>
      </c>
      <c r="F163" s="303">
        <v>864</v>
      </c>
    </row>
    <row r="164" spans="1:6" ht="12.75" hidden="1">
      <c r="A164" s="25">
        <v>46</v>
      </c>
      <c r="B164" s="66"/>
      <c r="C164" s="64"/>
      <c r="D164" s="66"/>
      <c r="E164" s="89" t="s">
        <v>90</v>
      </c>
      <c r="F164" s="302">
        <f>SUM(F165:F166)</f>
        <v>292680</v>
      </c>
    </row>
    <row r="165" spans="1:6" ht="12.75" hidden="1">
      <c r="A165" s="25"/>
      <c r="B165" s="66"/>
      <c r="C165" s="64"/>
      <c r="D165" s="66"/>
      <c r="E165" s="80" t="s">
        <v>90</v>
      </c>
      <c r="F165" s="165">
        <v>6912</v>
      </c>
    </row>
    <row r="166" spans="1:6" ht="12.75" hidden="1">
      <c r="A166" s="87"/>
      <c r="B166" s="88"/>
      <c r="C166" s="88"/>
      <c r="D166" s="88"/>
      <c r="E166" s="80" t="s">
        <v>1016</v>
      </c>
      <c r="F166" s="165">
        <v>285768</v>
      </c>
    </row>
    <row r="167" spans="1:6" ht="12.75" hidden="1">
      <c r="A167" s="25">
        <v>47</v>
      </c>
      <c r="B167" s="66"/>
      <c r="C167" s="64"/>
      <c r="D167" s="66"/>
      <c r="E167" s="89" t="s">
        <v>91</v>
      </c>
      <c r="F167" s="302">
        <f>SUM(F168:F170)</f>
        <v>278424</v>
      </c>
    </row>
    <row r="168" spans="1:6" ht="12.75" hidden="1">
      <c r="A168" s="87"/>
      <c r="B168" s="88"/>
      <c r="C168" s="88"/>
      <c r="D168" s="88"/>
      <c r="E168" s="80" t="s">
        <v>91</v>
      </c>
      <c r="F168" s="165">
        <v>8640</v>
      </c>
    </row>
    <row r="169" spans="1:6" ht="12.75" hidden="1">
      <c r="A169" s="87"/>
      <c r="B169" s="88"/>
      <c r="C169" s="88"/>
      <c r="D169" s="88"/>
      <c r="E169" s="80" t="s">
        <v>962</v>
      </c>
      <c r="F169" s="165">
        <v>266400</v>
      </c>
    </row>
    <row r="170" spans="1:6" ht="12.75" hidden="1">
      <c r="A170" s="87"/>
      <c r="B170" s="88"/>
      <c r="C170" s="88"/>
      <c r="D170" s="88"/>
      <c r="E170" s="80" t="s">
        <v>1128</v>
      </c>
      <c r="F170" s="165">
        <v>3384</v>
      </c>
    </row>
    <row r="171" spans="1:6" ht="12.75" hidden="1">
      <c r="A171" s="25">
        <v>48</v>
      </c>
      <c r="B171" s="66"/>
      <c r="C171" s="64"/>
      <c r="D171" s="66"/>
      <c r="E171" s="89" t="s">
        <v>92</v>
      </c>
      <c r="F171" s="302">
        <f>SUM(F172:F174)</f>
        <v>308016</v>
      </c>
    </row>
    <row r="172" spans="1:6" ht="12.75" hidden="1">
      <c r="A172" s="87"/>
      <c r="B172" s="88"/>
      <c r="C172" s="88"/>
      <c r="D172" s="88"/>
      <c r="E172" s="80" t="s">
        <v>92</v>
      </c>
      <c r="F172" s="165">
        <v>299448</v>
      </c>
    </row>
    <row r="173" spans="1:6" ht="12.75" hidden="1">
      <c r="A173" s="87"/>
      <c r="B173" s="88"/>
      <c r="C173" s="88"/>
      <c r="D173" s="88"/>
      <c r="E173" s="80" t="s">
        <v>962</v>
      </c>
      <c r="F173" s="165">
        <v>792</v>
      </c>
    </row>
    <row r="174" spans="1:6" ht="12.75" hidden="1">
      <c r="A174" s="87"/>
      <c r="B174" s="88"/>
      <c r="C174" s="88"/>
      <c r="D174" s="88"/>
      <c r="E174" s="80" t="s">
        <v>966</v>
      </c>
      <c r="F174" s="165">
        <v>7776</v>
      </c>
    </row>
    <row r="175" spans="1:6" ht="12.75" hidden="1">
      <c r="A175" s="25">
        <v>49</v>
      </c>
      <c r="B175" s="66"/>
      <c r="C175" s="64"/>
      <c r="D175" s="66"/>
      <c r="E175" s="89" t="s">
        <v>695</v>
      </c>
      <c r="F175" s="302">
        <f>SUM(F176:F178)</f>
        <v>257544</v>
      </c>
    </row>
    <row r="176" spans="1:6" ht="12.75" hidden="1">
      <c r="A176" s="87"/>
      <c r="B176" s="88"/>
      <c r="C176" s="88"/>
      <c r="D176" s="88"/>
      <c r="E176" s="80" t="s">
        <v>695</v>
      </c>
      <c r="F176" s="165">
        <v>6912</v>
      </c>
    </row>
    <row r="177" spans="1:9" ht="12.75" hidden="1">
      <c r="A177" s="87"/>
      <c r="B177" s="88"/>
      <c r="C177" s="88"/>
      <c r="D177" s="88"/>
      <c r="E177" s="80" t="s">
        <v>962</v>
      </c>
      <c r="F177" s="165">
        <v>250488</v>
      </c>
    </row>
    <row r="178" spans="1:9" ht="12.75" hidden="1">
      <c r="A178" s="87"/>
      <c r="B178" s="88"/>
      <c r="C178" s="88"/>
      <c r="D178" s="88"/>
      <c r="E178" s="80" t="s">
        <v>1014</v>
      </c>
      <c r="F178" s="165">
        <v>144</v>
      </c>
    </row>
    <row r="179" spans="1:9" ht="12.75" hidden="1">
      <c r="A179" s="25">
        <v>50</v>
      </c>
      <c r="B179" s="66"/>
      <c r="C179" s="64"/>
      <c r="D179" s="66"/>
      <c r="E179" s="89" t="s">
        <v>1006</v>
      </c>
      <c r="F179" s="302">
        <f>F180+F181+F182+F183</f>
        <v>305424</v>
      </c>
    </row>
    <row r="180" spans="1:9" ht="12.75" hidden="1">
      <c r="A180" s="87"/>
      <c r="B180" s="88"/>
      <c r="C180" s="88"/>
      <c r="D180" s="88"/>
      <c r="E180" s="80" t="s">
        <v>1006</v>
      </c>
      <c r="F180" s="88">
        <v>8496</v>
      </c>
    </row>
    <row r="181" spans="1:9" ht="12.75" hidden="1">
      <c r="A181" s="87"/>
      <c r="B181" s="88"/>
      <c r="C181" s="88"/>
      <c r="D181" s="88"/>
      <c r="E181" s="80" t="s">
        <v>962</v>
      </c>
      <c r="F181" s="88">
        <v>288000</v>
      </c>
      <c r="I181" s="15" t="s">
        <v>352</v>
      </c>
    </row>
    <row r="182" spans="1:9" ht="12.75" hidden="1">
      <c r="A182" s="87"/>
      <c r="B182" s="88"/>
      <c r="C182" s="88"/>
      <c r="D182" s="88"/>
      <c r="E182" s="80" t="s">
        <v>966</v>
      </c>
      <c r="F182" s="88">
        <v>2952</v>
      </c>
    </row>
    <row r="183" spans="1:9" ht="12.75" hidden="1">
      <c r="A183" s="87"/>
      <c r="B183" s="88"/>
      <c r="C183" s="88"/>
      <c r="D183" s="88"/>
      <c r="E183" s="80" t="s">
        <v>969</v>
      </c>
      <c r="F183" s="88">
        <v>5976</v>
      </c>
    </row>
    <row r="184" spans="1:9" ht="12.75" hidden="1">
      <c r="A184" s="25">
        <v>51</v>
      </c>
      <c r="B184" s="66"/>
      <c r="C184" s="64"/>
      <c r="D184" s="66"/>
      <c r="E184" s="89" t="s">
        <v>696</v>
      </c>
      <c r="F184" s="85">
        <f>SUM(F185:F189)</f>
        <v>233352</v>
      </c>
    </row>
    <row r="185" spans="1:9" ht="12.75" hidden="1">
      <c r="A185" s="87"/>
      <c r="B185" s="88"/>
      <c r="C185" s="88"/>
      <c r="D185" s="88"/>
      <c r="E185" s="80" t="s">
        <v>696</v>
      </c>
      <c r="F185" s="88">
        <v>7128</v>
      </c>
    </row>
    <row r="186" spans="1:9" ht="12.75" hidden="1">
      <c r="A186" s="87"/>
      <c r="B186" s="88"/>
      <c r="C186" s="88"/>
      <c r="D186" s="88"/>
      <c r="E186" s="80" t="s">
        <v>962</v>
      </c>
      <c r="F186" s="88">
        <v>222192</v>
      </c>
    </row>
    <row r="187" spans="1:9" ht="12.75" hidden="1">
      <c r="A187" s="87"/>
      <c r="B187" s="88"/>
      <c r="C187" s="88"/>
      <c r="D187" s="88"/>
      <c r="E187" s="80" t="s">
        <v>966</v>
      </c>
      <c r="F187" s="88">
        <v>792</v>
      </c>
    </row>
    <row r="188" spans="1:9" ht="12.75" hidden="1">
      <c r="A188" s="87"/>
      <c r="B188" s="88"/>
      <c r="C188" s="88"/>
      <c r="D188" s="88"/>
      <c r="E188" s="80" t="s">
        <v>1007</v>
      </c>
      <c r="F188" s="88">
        <v>216</v>
      </c>
    </row>
    <row r="189" spans="1:9" ht="12.75" hidden="1">
      <c r="A189" s="87"/>
      <c r="B189" s="88"/>
      <c r="C189" s="88"/>
      <c r="D189" s="88"/>
      <c r="E189" s="80" t="s">
        <v>1015</v>
      </c>
      <c r="F189" s="88">
        <v>3024</v>
      </c>
    </row>
    <row r="190" spans="1:9" ht="12.75" hidden="1">
      <c r="A190" s="25">
        <v>52</v>
      </c>
      <c r="B190" s="66"/>
      <c r="C190" s="64"/>
      <c r="D190" s="66"/>
      <c r="E190" s="89" t="s">
        <v>94</v>
      </c>
      <c r="F190" s="85">
        <f>SUM(F191:F194)</f>
        <v>87768</v>
      </c>
    </row>
    <row r="191" spans="1:9" ht="12.75" hidden="1">
      <c r="A191" s="87"/>
      <c r="B191" s="88"/>
      <c r="C191" s="88"/>
      <c r="D191" s="88"/>
      <c r="E191" s="80" t="s">
        <v>94</v>
      </c>
      <c r="F191" s="88">
        <v>5400</v>
      </c>
    </row>
    <row r="192" spans="1:9" ht="12.75" hidden="1">
      <c r="A192" s="87"/>
      <c r="B192" s="88"/>
      <c r="C192" s="88"/>
      <c r="D192" s="88"/>
      <c r="E192" s="80" t="s">
        <v>962</v>
      </c>
      <c r="F192" s="88">
        <v>81504</v>
      </c>
    </row>
    <row r="193" spans="1:6" ht="12.75" hidden="1">
      <c r="A193" s="87"/>
      <c r="B193" s="88"/>
      <c r="C193" s="88"/>
      <c r="D193" s="88"/>
      <c r="E193" s="80" t="s">
        <v>966</v>
      </c>
      <c r="F193" s="88">
        <v>720</v>
      </c>
    </row>
    <row r="194" spans="1:6" ht="12.75" hidden="1">
      <c r="A194" s="87"/>
      <c r="B194" s="88"/>
      <c r="C194" s="88"/>
      <c r="D194" s="88"/>
      <c r="E194" s="80" t="s">
        <v>1007</v>
      </c>
      <c r="F194" s="88">
        <v>144</v>
      </c>
    </row>
    <row r="195" spans="1:6" ht="12.75" hidden="1">
      <c r="A195" s="25">
        <v>53</v>
      </c>
      <c r="B195" s="66"/>
      <c r="C195" s="64"/>
      <c r="D195" s="66"/>
      <c r="E195" s="89" t="s">
        <v>95</v>
      </c>
      <c r="F195" s="85">
        <f>SUM(F196:F197)</f>
        <v>169848</v>
      </c>
    </row>
    <row r="196" spans="1:6" ht="12.75" hidden="1">
      <c r="A196" s="87"/>
      <c r="B196" s="88"/>
      <c r="C196" s="88"/>
      <c r="D196" s="88"/>
      <c r="E196" s="80" t="s">
        <v>95</v>
      </c>
      <c r="F196" s="88">
        <v>6048</v>
      </c>
    </row>
    <row r="197" spans="1:6" ht="12.75" hidden="1">
      <c r="A197" s="87"/>
      <c r="B197" s="88"/>
      <c r="C197" s="88"/>
      <c r="D197" s="88"/>
      <c r="E197" s="80" t="s">
        <v>962</v>
      </c>
      <c r="F197" s="88">
        <v>163800</v>
      </c>
    </row>
    <row r="198" spans="1:6" ht="12.75" hidden="1">
      <c r="A198" s="90">
        <v>54</v>
      </c>
      <c r="B198" s="88"/>
      <c r="C198" s="88"/>
      <c r="D198" s="88"/>
      <c r="E198" s="89" t="s">
        <v>96</v>
      </c>
      <c r="F198" s="85">
        <v>4281924</v>
      </c>
    </row>
    <row r="199" spans="1:6" ht="14.45" customHeight="1">
      <c r="B199" s="629">
        <v>1032</v>
      </c>
      <c r="C199" s="91"/>
      <c r="D199" s="645" t="s">
        <v>217</v>
      </c>
      <c r="E199" s="646"/>
      <c r="F199" s="65">
        <f>F200+F202+F204+F206+F208+F210+F212+F214+F216</f>
        <v>3989041.7</v>
      </c>
    </row>
    <row r="200" spans="1:6" ht="29.45" customHeight="1">
      <c r="B200" s="630"/>
      <c r="C200" s="638">
        <v>11001</v>
      </c>
      <c r="D200" s="618" t="s">
        <v>391</v>
      </c>
      <c r="E200" s="619"/>
      <c r="F200" s="662">
        <f>'Հավելված 3 մաս 2'!I112</f>
        <v>3396348</v>
      </c>
    </row>
    <row r="201" spans="1:6" ht="14.45" customHeight="1">
      <c r="B201" s="630"/>
      <c r="C201" s="624"/>
      <c r="D201" s="66"/>
      <c r="E201" s="67" t="s">
        <v>659</v>
      </c>
      <c r="F201" s="662"/>
    </row>
    <row r="202" spans="1:6" ht="31.9" customHeight="1">
      <c r="B202" s="630"/>
      <c r="C202" s="638">
        <v>11002</v>
      </c>
      <c r="D202" s="618" t="s">
        <v>1029</v>
      </c>
      <c r="E202" s="619"/>
      <c r="F202" s="662">
        <f>'Հավելված 3 մաս 2'!I118</f>
        <v>280900.5</v>
      </c>
    </row>
    <row r="203" spans="1:6" ht="12.75">
      <c r="B203" s="630"/>
      <c r="C203" s="624"/>
      <c r="D203" s="68"/>
      <c r="E203" s="67" t="s">
        <v>659</v>
      </c>
      <c r="F203" s="662"/>
    </row>
    <row r="204" spans="1:6" ht="27.6" customHeight="1">
      <c r="B204" s="630"/>
      <c r="C204" s="638">
        <v>11003</v>
      </c>
      <c r="D204" s="618" t="s">
        <v>800</v>
      </c>
      <c r="E204" s="619"/>
      <c r="F204" s="662">
        <f>'Հավելված 3 մաս 2'!I124</f>
        <v>189325.7</v>
      </c>
    </row>
    <row r="205" spans="1:6" ht="12.75">
      <c r="B205" s="630"/>
      <c r="C205" s="624"/>
      <c r="D205" s="92"/>
      <c r="E205" s="67" t="s">
        <v>659</v>
      </c>
      <c r="F205" s="662"/>
    </row>
    <row r="206" spans="1:6" ht="12.75">
      <c r="B206" s="630"/>
      <c r="C206" s="638">
        <v>11004</v>
      </c>
      <c r="D206" s="618" t="s">
        <v>738</v>
      </c>
      <c r="E206" s="619"/>
      <c r="F206" s="662">
        <f>'Հավելված 3 մաս 2'!I130</f>
        <v>35263.199999999997</v>
      </c>
    </row>
    <row r="207" spans="1:6" ht="12.75">
      <c r="B207" s="630"/>
      <c r="C207" s="624"/>
      <c r="D207" s="66"/>
      <c r="E207" s="67" t="s">
        <v>659</v>
      </c>
      <c r="F207" s="662"/>
    </row>
    <row r="208" spans="1:6" ht="28.9" customHeight="1">
      <c r="B208" s="630"/>
      <c r="C208" s="622">
        <v>11005</v>
      </c>
      <c r="D208" s="618" t="s">
        <v>415</v>
      </c>
      <c r="E208" s="619"/>
      <c r="F208" s="662">
        <f>'Հավելված 3 մաս 2'!I136</f>
        <v>68500</v>
      </c>
    </row>
    <row r="209" spans="2:6" ht="15.6" customHeight="1">
      <c r="B209" s="630"/>
      <c r="C209" s="622"/>
      <c r="D209" s="66"/>
      <c r="E209" s="67" t="s">
        <v>659</v>
      </c>
      <c r="F209" s="662"/>
    </row>
    <row r="210" spans="2:6" ht="26.45" customHeight="1">
      <c r="B210" s="630"/>
      <c r="C210" s="639">
        <v>11007</v>
      </c>
      <c r="D210" s="640" t="s">
        <v>221</v>
      </c>
      <c r="E210" s="641"/>
      <c r="F210" s="662">
        <f>'Հավելված 3 մաս 2'!I142</f>
        <v>18704.3</v>
      </c>
    </row>
    <row r="211" spans="2:6" ht="12.75">
      <c r="B211" s="630"/>
      <c r="C211" s="639"/>
      <c r="D211" s="509"/>
      <c r="E211" s="428" t="s">
        <v>659</v>
      </c>
      <c r="F211" s="662"/>
    </row>
    <row r="212" spans="2:6" ht="29.45" customHeight="1">
      <c r="B212" s="630"/>
      <c r="C212" s="622">
        <v>11010</v>
      </c>
      <c r="D212" s="618" t="s">
        <v>661</v>
      </c>
      <c r="E212" s="619"/>
      <c r="F212" s="662">
        <f>'Հավելված 3 մաս 2'!I148</f>
        <v>0</v>
      </c>
    </row>
    <row r="213" spans="2:6" ht="12.75">
      <c r="B213" s="630"/>
      <c r="C213" s="622"/>
      <c r="D213" s="68"/>
      <c r="E213" s="67" t="s">
        <v>659</v>
      </c>
      <c r="F213" s="662"/>
    </row>
    <row r="214" spans="2:6" ht="12.75">
      <c r="B214" s="630"/>
      <c r="C214" s="622">
        <v>11011</v>
      </c>
      <c r="D214" s="618" t="s">
        <v>797</v>
      </c>
      <c r="E214" s="619"/>
      <c r="F214" s="662">
        <f>'Հավելված 3 մաս 2'!I154</f>
        <v>0</v>
      </c>
    </row>
    <row r="215" spans="2:6" ht="12.75">
      <c r="B215" s="632"/>
      <c r="C215" s="622"/>
      <c r="D215" s="66"/>
      <c r="E215" s="67" t="s">
        <v>659</v>
      </c>
      <c r="F215" s="662"/>
    </row>
    <row r="216" spans="2:6" ht="24.75" customHeight="1">
      <c r="B216" s="288"/>
      <c r="C216" s="622">
        <v>12001</v>
      </c>
      <c r="D216" s="618" t="s">
        <v>1092</v>
      </c>
      <c r="E216" s="619"/>
      <c r="F216" s="662">
        <f>'Հավելված 3 մաս 2'!I160</f>
        <v>0</v>
      </c>
    </row>
    <row r="217" spans="2:6" ht="12.75">
      <c r="B217" s="288"/>
      <c r="C217" s="622"/>
      <c r="D217" s="66"/>
      <c r="E217" s="67" t="s">
        <v>659</v>
      </c>
      <c r="F217" s="662"/>
    </row>
    <row r="218" spans="2:6" ht="12.75">
      <c r="B218" s="629">
        <v>1068</v>
      </c>
      <c r="C218" s="64"/>
      <c r="D218" s="645" t="s">
        <v>223</v>
      </c>
      <c r="E218" s="646"/>
      <c r="F218" s="65">
        <f>F219+F221+F223+F225</f>
        <v>1318072000</v>
      </c>
    </row>
    <row r="219" spans="2:6" ht="12.75">
      <c r="B219" s="630"/>
      <c r="C219" s="642">
        <v>11001</v>
      </c>
      <c r="D219" s="618" t="s">
        <v>225</v>
      </c>
      <c r="E219" s="619"/>
      <c r="F219" s="616">
        <f>'Հավելված 3 մաս 2'!E175</f>
        <v>14500</v>
      </c>
    </row>
    <row r="220" spans="2:6" ht="25.5">
      <c r="B220" s="630"/>
      <c r="C220" s="624"/>
      <c r="D220" s="66"/>
      <c r="E220" s="67" t="s">
        <v>1115</v>
      </c>
      <c r="F220" s="617"/>
    </row>
    <row r="221" spans="2:6" ht="12.75">
      <c r="B221" s="630"/>
      <c r="C221" s="623">
        <v>12001</v>
      </c>
      <c r="D221" s="618" t="s">
        <v>227</v>
      </c>
      <c r="E221" s="619"/>
      <c r="F221" s="616">
        <f>'Հավելված 3 մաս 2'!E181</f>
        <v>9362500</v>
      </c>
    </row>
    <row r="222" spans="2:6" ht="25.5">
      <c r="B222" s="630"/>
      <c r="C222" s="624"/>
      <c r="D222" s="66"/>
      <c r="E222" s="67" t="s">
        <v>1115</v>
      </c>
      <c r="F222" s="617"/>
    </row>
    <row r="223" spans="2:6" ht="13.9" customHeight="1">
      <c r="B223" s="630"/>
      <c r="C223" s="638">
        <v>12002</v>
      </c>
      <c r="D223" s="618" t="s">
        <v>229</v>
      </c>
      <c r="E223" s="619"/>
      <c r="F223" s="616">
        <f>'Հավելված 3 մաս 2'!E187</f>
        <v>17940000</v>
      </c>
    </row>
    <row r="224" spans="2:6" ht="25.5">
      <c r="B224" s="630"/>
      <c r="C224" s="624"/>
      <c r="D224" s="66"/>
      <c r="E224" s="67" t="s">
        <v>1115</v>
      </c>
      <c r="F224" s="617"/>
    </row>
    <row r="225" spans="2:9" ht="29.45" customHeight="1">
      <c r="B225" s="630"/>
      <c r="C225" s="651">
        <v>12003</v>
      </c>
      <c r="D225" s="640" t="s">
        <v>740</v>
      </c>
      <c r="E225" s="641"/>
      <c r="F225" s="649">
        <f>'Հավելված 3 մաս 2'!I193</f>
        <v>1290755000</v>
      </c>
    </row>
    <row r="226" spans="2:9" ht="25.5">
      <c r="B226" s="630"/>
      <c r="C226" s="652"/>
      <c r="D226" s="509"/>
      <c r="E226" s="428" t="s">
        <v>1115</v>
      </c>
      <c r="F226" s="650"/>
    </row>
    <row r="227" spans="2:9" ht="12.75">
      <c r="B227" s="626">
        <v>1082</v>
      </c>
      <c r="C227" s="91"/>
      <c r="D227" s="645" t="s">
        <v>97</v>
      </c>
      <c r="E227" s="646"/>
      <c r="F227" s="65">
        <f>F228+F230+F232+F234</f>
        <v>18951038</v>
      </c>
      <c r="G227" s="93"/>
    </row>
    <row r="228" spans="2:9" ht="12.75">
      <c r="B228" s="627"/>
      <c r="C228" s="622">
        <v>11001</v>
      </c>
      <c r="D228" s="618" t="s">
        <v>233</v>
      </c>
      <c r="E228" s="619"/>
      <c r="F228" s="616">
        <f>'Հավելված 3 մաս 2'!E214</f>
        <v>10000</v>
      </c>
      <c r="G228" s="93"/>
    </row>
    <row r="229" spans="2:9" ht="25.5">
      <c r="B229" s="627"/>
      <c r="C229" s="622"/>
      <c r="D229" s="66"/>
      <c r="E229" s="67" t="s">
        <v>1115</v>
      </c>
      <c r="F229" s="617"/>
      <c r="G229" s="93"/>
    </row>
    <row r="230" spans="2:9" ht="12.75">
      <c r="B230" s="627"/>
      <c r="C230" s="622">
        <v>12001</v>
      </c>
      <c r="D230" s="618" t="s">
        <v>235</v>
      </c>
      <c r="E230" s="619"/>
      <c r="F230" s="643">
        <f>'Հավելված 3 մաս 2'!E220</f>
        <v>5519066</v>
      </c>
      <c r="G230" s="93"/>
    </row>
    <row r="231" spans="2:9" ht="25.5">
      <c r="B231" s="627"/>
      <c r="C231" s="622"/>
      <c r="D231" s="66"/>
      <c r="E231" s="67" t="s">
        <v>1115</v>
      </c>
      <c r="F231" s="644"/>
      <c r="G231" s="93"/>
    </row>
    <row r="232" spans="2:9" ht="12.75">
      <c r="B232" s="627"/>
      <c r="C232" s="685">
        <v>12002</v>
      </c>
      <c r="D232" s="618" t="s">
        <v>237</v>
      </c>
      <c r="E232" s="619"/>
      <c r="F232" s="616">
        <f>'Հավելված 3 մաս 2'!E226</f>
        <v>13200000</v>
      </c>
      <c r="G232" s="93"/>
    </row>
    <row r="233" spans="2:9" ht="25.5">
      <c r="B233" s="627"/>
      <c r="C233" s="685"/>
      <c r="D233" s="66"/>
      <c r="E233" s="67" t="s">
        <v>1115</v>
      </c>
      <c r="F233" s="617"/>
    </row>
    <row r="234" spans="2:9" ht="49.15" customHeight="1">
      <c r="B234" s="627"/>
      <c r="C234" s="639">
        <v>12003</v>
      </c>
      <c r="D234" s="640" t="s">
        <v>239</v>
      </c>
      <c r="E234" s="641"/>
      <c r="F234" s="649">
        <f>'Հավելված 3 մաս 2'!I232</f>
        <v>221972</v>
      </c>
    </row>
    <row r="235" spans="2:9" ht="25.5">
      <c r="B235" s="628"/>
      <c r="C235" s="639"/>
      <c r="D235" s="435"/>
      <c r="E235" s="428" t="s">
        <v>1115</v>
      </c>
      <c r="F235" s="650"/>
    </row>
    <row r="236" spans="2:9" ht="12.75">
      <c r="B236" s="631">
        <v>1088</v>
      </c>
      <c r="C236" s="94"/>
      <c r="D236" s="645" t="s">
        <v>241</v>
      </c>
      <c r="E236" s="646"/>
      <c r="F236" s="65">
        <f>F237+F239+F241+F243+F245+F247+F249+F251+F253+F255+F257+F259+F261+F263+F265+F267</f>
        <v>1564345.6</v>
      </c>
      <c r="G236" s="93"/>
      <c r="H236" s="93"/>
      <c r="I236" s="93"/>
    </row>
    <row r="237" spans="2:9" ht="55.15" customHeight="1">
      <c r="B237" s="630"/>
      <c r="C237" s="638">
        <v>11001</v>
      </c>
      <c r="D237" s="618" t="s">
        <v>245</v>
      </c>
      <c r="E237" s="619"/>
      <c r="F237" s="643">
        <f>'Հավելված 3 մաս 2'!E247</f>
        <v>40276.300000000003</v>
      </c>
    </row>
    <row r="238" spans="2:9" ht="25.5">
      <c r="B238" s="630"/>
      <c r="C238" s="624"/>
      <c r="D238" s="66"/>
      <c r="E238" s="67" t="s">
        <v>1115</v>
      </c>
      <c r="F238" s="644"/>
    </row>
    <row r="239" spans="2:9" ht="12.75">
      <c r="B239" s="630"/>
      <c r="C239" s="638">
        <v>11002</v>
      </c>
      <c r="D239" s="618" t="s">
        <v>246</v>
      </c>
      <c r="E239" s="619"/>
      <c r="F239" s="643">
        <f>'Հավելված 3 մաս 2'!E253</f>
        <v>0</v>
      </c>
    </row>
    <row r="240" spans="2:9" ht="25.5">
      <c r="B240" s="630"/>
      <c r="C240" s="624"/>
      <c r="D240" s="66"/>
      <c r="E240" s="67" t="s">
        <v>1115</v>
      </c>
      <c r="F240" s="644"/>
    </row>
    <row r="241" spans="2:6" ht="55.15" customHeight="1">
      <c r="B241" s="630"/>
      <c r="C241" s="638">
        <v>11004</v>
      </c>
      <c r="D241" s="618" t="s">
        <v>248</v>
      </c>
      <c r="E241" s="619"/>
      <c r="F241" s="643">
        <f>'Հավելված 3 մաս 2'!E259</f>
        <v>5938.3</v>
      </c>
    </row>
    <row r="242" spans="2:6" ht="25.5">
      <c r="B242" s="630"/>
      <c r="C242" s="624"/>
      <c r="D242" s="66"/>
      <c r="E242" s="67" t="s">
        <v>1115</v>
      </c>
      <c r="F242" s="644"/>
    </row>
    <row r="243" spans="2:6" ht="12.75">
      <c r="B243" s="630"/>
      <c r="C243" s="638">
        <v>11006</v>
      </c>
      <c r="D243" s="618" t="s">
        <v>250</v>
      </c>
      <c r="E243" s="619"/>
      <c r="F243" s="643">
        <f>'Հավելված 3 մաս 2'!E265</f>
        <v>68.3</v>
      </c>
    </row>
    <row r="244" spans="2:6" ht="25.5">
      <c r="B244" s="630"/>
      <c r="C244" s="624"/>
      <c r="D244" s="66"/>
      <c r="E244" s="67" t="s">
        <v>1115</v>
      </c>
      <c r="F244" s="644"/>
    </row>
    <row r="245" spans="2:6" ht="33.6" customHeight="1">
      <c r="B245" s="630"/>
      <c r="C245" s="638">
        <v>11007</v>
      </c>
      <c r="D245" s="653" t="s">
        <v>744</v>
      </c>
      <c r="E245" s="654"/>
      <c r="F245" s="643">
        <f>'Հավելված 3 մաս 2'!E271</f>
        <v>0</v>
      </c>
    </row>
    <row r="246" spans="2:6" ht="25.5">
      <c r="B246" s="630"/>
      <c r="C246" s="624"/>
      <c r="D246" s="68"/>
      <c r="E246" s="67" t="s">
        <v>1115</v>
      </c>
      <c r="F246" s="644"/>
    </row>
    <row r="247" spans="2:6" ht="55.15" customHeight="1">
      <c r="B247" s="630"/>
      <c r="C247" s="638">
        <v>12001</v>
      </c>
      <c r="D247" s="618" t="s">
        <v>251</v>
      </c>
      <c r="E247" s="619"/>
      <c r="F247" s="643">
        <f>'Հավելված 3 մաս 2'!E277</f>
        <v>33823.800000000003</v>
      </c>
    </row>
    <row r="248" spans="2:6" ht="25.5">
      <c r="B248" s="630"/>
      <c r="C248" s="624"/>
      <c r="D248" s="66"/>
      <c r="E248" s="67" t="s">
        <v>1115</v>
      </c>
      <c r="F248" s="644"/>
    </row>
    <row r="249" spans="2:6" ht="55.15" customHeight="1">
      <c r="B249" s="630"/>
      <c r="C249" s="638">
        <v>12002</v>
      </c>
      <c r="D249" s="618" t="s">
        <v>252</v>
      </c>
      <c r="E249" s="619"/>
      <c r="F249" s="643">
        <f>'Հավելված 3 մաս 2'!E283</f>
        <v>14039.9</v>
      </c>
    </row>
    <row r="250" spans="2:6" ht="25.5">
      <c r="B250" s="630"/>
      <c r="C250" s="624"/>
      <c r="D250" s="66"/>
      <c r="E250" s="67" t="s">
        <v>1115</v>
      </c>
      <c r="F250" s="644"/>
    </row>
    <row r="251" spans="2:6" ht="39.6" customHeight="1">
      <c r="B251" s="630"/>
      <c r="C251" s="638">
        <v>12003</v>
      </c>
      <c r="D251" s="618" t="s">
        <v>253</v>
      </c>
      <c r="E251" s="619"/>
      <c r="F251" s="643">
        <f>'Հավելված 3 մաս 2'!E289</f>
        <v>920</v>
      </c>
    </row>
    <row r="252" spans="2:6" ht="25.5">
      <c r="B252" s="630"/>
      <c r="C252" s="624"/>
      <c r="D252" s="66"/>
      <c r="E252" s="67" t="s">
        <v>1115</v>
      </c>
      <c r="F252" s="644"/>
    </row>
    <row r="253" spans="2:6" ht="55.15" customHeight="1">
      <c r="B253" s="630"/>
      <c r="C253" s="638">
        <v>12004</v>
      </c>
      <c r="D253" s="618" t="s">
        <v>255</v>
      </c>
      <c r="E253" s="619"/>
      <c r="F253" s="643">
        <f>'Հավելված 3 մաս 2'!E295</f>
        <v>148056.9</v>
      </c>
    </row>
    <row r="254" spans="2:6" ht="25.5">
      <c r="B254" s="630"/>
      <c r="C254" s="624"/>
      <c r="D254" s="66"/>
      <c r="E254" s="67" t="s">
        <v>1115</v>
      </c>
      <c r="F254" s="644"/>
    </row>
    <row r="255" spans="2:6" ht="55.15" customHeight="1">
      <c r="B255" s="630"/>
      <c r="C255" s="638">
        <v>12005</v>
      </c>
      <c r="D255" s="618" t="s">
        <v>257</v>
      </c>
      <c r="E255" s="619"/>
      <c r="F255" s="643">
        <f>'Հավելված 3 մաս 2'!E301</f>
        <v>102407.7</v>
      </c>
    </row>
    <row r="256" spans="2:6" ht="25.5">
      <c r="B256" s="630"/>
      <c r="C256" s="624"/>
      <c r="D256" s="66"/>
      <c r="E256" s="67" t="s">
        <v>1115</v>
      </c>
      <c r="F256" s="644"/>
    </row>
    <row r="257" spans="2:6" ht="55.15" customHeight="1">
      <c r="B257" s="630"/>
      <c r="C257" s="638">
        <v>12006</v>
      </c>
      <c r="D257" s="618" t="s">
        <v>258</v>
      </c>
      <c r="E257" s="619"/>
      <c r="F257" s="643">
        <f>'Հավելված 3 մաս 2'!E307</f>
        <v>180681.5</v>
      </c>
    </row>
    <row r="258" spans="2:6" ht="25.5">
      <c r="B258" s="630"/>
      <c r="C258" s="624"/>
      <c r="D258" s="66"/>
      <c r="E258" s="67" t="s">
        <v>1115</v>
      </c>
      <c r="F258" s="644"/>
    </row>
    <row r="259" spans="2:6" ht="55.15" customHeight="1">
      <c r="B259" s="630"/>
      <c r="C259" s="638">
        <v>12008</v>
      </c>
      <c r="D259" s="618" t="s">
        <v>260</v>
      </c>
      <c r="E259" s="619"/>
      <c r="F259" s="643">
        <f>'Հավելված 3 մաս 2'!E313</f>
        <v>44285.1</v>
      </c>
    </row>
    <row r="260" spans="2:6" ht="25.5">
      <c r="B260" s="630"/>
      <c r="C260" s="624"/>
      <c r="D260" s="66"/>
      <c r="E260" s="67" t="s">
        <v>1115</v>
      </c>
      <c r="F260" s="644"/>
    </row>
    <row r="261" spans="2:6" ht="55.15" customHeight="1">
      <c r="B261" s="630"/>
      <c r="C261" s="638">
        <v>12009</v>
      </c>
      <c r="D261" s="618" t="s">
        <v>262</v>
      </c>
      <c r="E261" s="619"/>
      <c r="F261" s="643">
        <f>'Հավելված 3 մաս 2'!E319</f>
        <v>393328</v>
      </c>
    </row>
    <row r="262" spans="2:6" ht="25.5">
      <c r="B262" s="630"/>
      <c r="C262" s="624"/>
      <c r="D262" s="66"/>
      <c r="E262" s="67" t="s">
        <v>1115</v>
      </c>
      <c r="F262" s="644"/>
    </row>
    <row r="263" spans="2:6" ht="55.15" customHeight="1">
      <c r="B263" s="630"/>
      <c r="C263" s="638">
        <v>12010</v>
      </c>
      <c r="D263" s="618" t="s">
        <v>263</v>
      </c>
      <c r="E263" s="619"/>
      <c r="F263" s="643">
        <f>'Հավելված 3 մաս 2'!E325</f>
        <v>0</v>
      </c>
    </row>
    <row r="264" spans="2:6" ht="25.5">
      <c r="B264" s="630"/>
      <c r="C264" s="624"/>
      <c r="D264" s="66"/>
      <c r="E264" s="67" t="s">
        <v>1115</v>
      </c>
      <c r="F264" s="644"/>
    </row>
    <row r="265" spans="2:6" ht="55.15" customHeight="1">
      <c r="B265" s="630"/>
      <c r="C265" s="638">
        <v>12011</v>
      </c>
      <c r="D265" s="618" t="s">
        <v>264</v>
      </c>
      <c r="E265" s="619"/>
      <c r="F265" s="643">
        <f>'Հավելված 3 մաս 2'!E331</f>
        <v>83558.899999999994</v>
      </c>
    </row>
    <row r="266" spans="2:6" ht="25.5">
      <c r="B266" s="630"/>
      <c r="C266" s="624"/>
      <c r="D266" s="66"/>
      <c r="E266" s="67" t="s">
        <v>1115</v>
      </c>
      <c r="F266" s="644"/>
    </row>
    <row r="267" spans="2:6" ht="55.15" customHeight="1">
      <c r="B267" s="630"/>
      <c r="C267" s="638">
        <v>12013</v>
      </c>
      <c r="D267" s="618" t="s">
        <v>265</v>
      </c>
      <c r="E267" s="619"/>
      <c r="F267" s="643">
        <f>'Հավելված 3 մաս 2'!E337</f>
        <v>516960.9</v>
      </c>
    </row>
    <row r="268" spans="2:6" ht="25.5">
      <c r="B268" s="632"/>
      <c r="C268" s="624"/>
      <c r="D268" s="66"/>
      <c r="E268" s="67" t="s">
        <v>1115</v>
      </c>
      <c r="F268" s="644"/>
    </row>
    <row r="269" spans="2:6" ht="12.75">
      <c r="B269" s="626">
        <v>1098</v>
      </c>
      <c r="C269" s="91"/>
      <c r="D269" s="645" t="s">
        <v>267</v>
      </c>
      <c r="E269" s="646"/>
      <c r="F269" s="65">
        <f>F270+F272+F274</f>
        <v>494000</v>
      </c>
    </row>
    <row r="270" spans="2:6" ht="27" customHeight="1">
      <c r="B270" s="627"/>
      <c r="C270" s="651">
        <v>12001</v>
      </c>
      <c r="D270" s="647" t="s">
        <v>270</v>
      </c>
      <c r="E270" s="648"/>
      <c r="F270" s="655">
        <f>'Հավելված 3 մաս 2'!I356</f>
        <v>0</v>
      </c>
    </row>
    <row r="271" spans="2:6" ht="12.75">
      <c r="B271" s="627"/>
      <c r="C271" s="652"/>
      <c r="D271" s="66"/>
      <c r="E271" s="496" t="s">
        <v>83</v>
      </c>
      <c r="F271" s="655"/>
    </row>
    <row r="272" spans="2:6" ht="40.9" customHeight="1">
      <c r="B272" s="627"/>
      <c r="C272" s="639">
        <v>12002</v>
      </c>
      <c r="D272" s="640" t="s">
        <v>272</v>
      </c>
      <c r="E272" s="641"/>
      <c r="F272" s="655">
        <f>'Հավելված 3 մաս 2'!I358</f>
        <v>494000</v>
      </c>
    </row>
    <row r="273" spans="2:9" ht="12.75">
      <c r="B273" s="627"/>
      <c r="C273" s="639"/>
      <c r="D273" s="509"/>
      <c r="E273" s="428" t="s">
        <v>614</v>
      </c>
      <c r="F273" s="655"/>
    </row>
    <row r="274" spans="2:9" ht="12.75">
      <c r="B274" s="627"/>
      <c r="C274" s="651">
        <v>21001</v>
      </c>
      <c r="D274" s="640" t="s">
        <v>712</v>
      </c>
      <c r="E274" s="641"/>
      <c r="F274" s="655">
        <f>'Հավելված 3 մաս 2'!I364</f>
        <v>0</v>
      </c>
    </row>
    <row r="275" spans="2:9" ht="12.75">
      <c r="B275" s="627"/>
      <c r="C275" s="652"/>
      <c r="D275" s="66"/>
      <c r="E275" s="495" t="s">
        <v>757</v>
      </c>
      <c r="F275" s="655"/>
      <c r="G275" s="93"/>
      <c r="H275" s="93"/>
      <c r="I275" s="93"/>
    </row>
    <row r="276" spans="2:9" ht="12.75">
      <c r="B276" s="629">
        <v>1102</v>
      </c>
      <c r="C276" s="64"/>
      <c r="D276" s="645" t="s">
        <v>274</v>
      </c>
      <c r="E276" s="646"/>
      <c r="F276" s="65" t="e">
        <f>F277+F279+F281+F283+F285+F287+F289+F291+F293</f>
        <v>#REF!</v>
      </c>
    </row>
    <row r="277" spans="2:9" ht="33" customHeight="1">
      <c r="B277" s="630"/>
      <c r="C277" s="642">
        <v>11001</v>
      </c>
      <c r="D277" s="618" t="s">
        <v>277</v>
      </c>
      <c r="E277" s="619"/>
      <c r="F277" s="616">
        <f>'Հավելված 3 մաս 2'!E379</f>
        <v>67560</v>
      </c>
      <c r="G277" s="93"/>
    </row>
    <row r="278" spans="2:9" ht="25.5">
      <c r="B278" s="630"/>
      <c r="C278" s="624"/>
      <c r="D278" s="66"/>
      <c r="E278" s="67" t="s">
        <v>1115</v>
      </c>
      <c r="F278" s="617"/>
      <c r="G278" s="93"/>
    </row>
    <row r="279" spans="2:9" ht="12.75">
      <c r="B279" s="630"/>
      <c r="C279" s="623">
        <v>11002</v>
      </c>
      <c r="D279" s="618" t="s">
        <v>279</v>
      </c>
      <c r="E279" s="619"/>
      <c r="F279" s="643">
        <f>'Հավելված 3 մաս 2'!E385</f>
        <v>854452.6</v>
      </c>
      <c r="G279" s="93"/>
    </row>
    <row r="280" spans="2:9" ht="25.5">
      <c r="B280" s="630"/>
      <c r="C280" s="624"/>
      <c r="D280" s="66"/>
      <c r="E280" s="67" t="s">
        <v>1115</v>
      </c>
      <c r="F280" s="644"/>
      <c r="G280" s="93"/>
    </row>
    <row r="281" spans="2:9" ht="12.75">
      <c r="B281" s="630"/>
      <c r="C281" s="623">
        <v>11003</v>
      </c>
      <c r="D281" s="618" t="s">
        <v>281</v>
      </c>
      <c r="E281" s="619"/>
      <c r="F281" s="616">
        <f>'Հավելված 3 մաս 2'!E391</f>
        <v>500</v>
      </c>
      <c r="G281" s="93"/>
    </row>
    <row r="282" spans="2:9" ht="25.5">
      <c r="B282" s="630"/>
      <c r="C282" s="624"/>
      <c r="D282" s="66"/>
      <c r="E282" s="67" t="s">
        <v>1115</v>
      </c>
      <c r="F282" s="617"/>
      <c r="G282" s="93"/>
    </row>
    <row r="283" spans="2:9" ht="12.75">
      <c r="B283" s="630"/>
      <c r="C283" s="623">
        <v>11004</v>
      </c>
      <c r="D283" s="618" t="s">
        <v>283</v>
      </c>
      <c r="E283" s="619"/>
      <c r="F283" s="616" t="e">
        <f>'Հավելված 3 մաս 2'!#REF!</f>
        <v>#REF!</v>
      </c>
      <c r="G283" s="93"/>
    </row>
    <row r="284" spans="2:9" ht="25.5">
      <c r="B284" s="630"/>
      <c r="C284" s="624"/>
      <c r="D284" s="66"/>
      <c r="E284" s="67" t="s">
        <v>1115</v>
      </c>
      <c r="F284" s="617"/>
      <c r="G284" s="93"/>
    </row>
    <row r="285" spans="2:9" ht="12.75">
      <c r="B285" s="630"/>
      <c r="C285" s="623">
        <v>12001</v>
      </c>
      <c r="D285" s="618" t="s">
        <v>284</v>
      </c>
      <c r="E285" s="619"/>
      <c r="F285" s="616">
        <f>'Հավելված 3 մաս 2'!E397</f>
        <v>33091000</v>
      </c>
      <c r="G285" s="93"/>
    </row>
    <row r="286" spans="2:9" ht="25.5">
      <c r="B286" s="630"/>
      <c r="C286" s="624"/>
      <c r="D286" s="66"/>
      <c r="E286" s="67" t="s">
        <v>1115</v>
      </c>
      <c r="F286" s="617"/>
      <c r="G286" s="93"/>
      <c r="H286" s="95"/>
    </row>
    <row r="287" spans="2:9" ht="24" customHeight="1">
      <c r="B287" s="630"/>
      <c r="C287" s="623">
        <v>12002</v>
      </c>
      <c r="D287" s="618" t="s">
        <v>286</v>
      </c>
      <c r="E287" s="619"/>
      <c r="F287" s="643">
        <f>'Հավելված 3 մաս 2'!E403</f>
        <v>619400</v>
      </c>
      <c r="H287" s="95"/>
    </row>
    <row r="288" spans="2:9" ht="25.5">
      <c r="B288" s="630"/>
      <c r="C288" s="624"/>
      <c r="D288" s="66"/>
      <c r="E288" s="67" t="s">
        <v>1115</v>
      </c>
      <c r="F288" s="644"/>
      <c r="H288" s="95"/>
    </row>
    <row r="289" spans="2:7" ht="12.75">
      <c r="B289" s="630"/>
      <c r="C289" s="623">
        <v>12003</v>
      </c>
      <c r="D289" s="618" t="s">
        <v>288</v>
      </c>
      <c r="E289" s="619"/>
      <c r="F289" s="616">
        <f>'Հավելված 3 մաս 2'!E409</f>
        <v>240610000</v>
      </c>
    </row>
    <row r="290" spans="2:7" ht="25.5">
      <c r="B290" s="630"/>
      <c r="C290" s="624"/>
      <c r="D290" s="66"/>
      <c r="E290" s="67" t="s">
        <v>1115</v>
      </c>
      <c r="F290" s="617"/>
    </row>
    <row r="291" spans="2:7" ht="12.75">
      <c r="B291" s="630"/>
      <c r="C291" s="623">
        <v>12004</v>
      </c>
      <c r="D291" s="618" t="s">
        <v>290</v>
      </c>
      <c r="E291" s="619"/>
      <c r="F291" s="616">
        <f>'Հավելված 3 մաս 2'!E415</f>
        <v>3009924</v>
      </c>
    </row>
    <row r="292" spans="2:7" ht="25.5">
      <c r="B292" s="630"/>
      <c r="C292" s="624"/>
      <c r="D292" s="66"/>
      <c r="E292" s="67" t="s">
        <v>1115</v>
      </c>
      <c r="F292" s="617"/>
    </row>
    <row r="293" spans="2:7" ht="12.75">
      <c r="B293" s="630"/>
      <c r="C293" s="623">
        <v>12005</v>
      </c>
      <c r="D293" s="618" t="s">
        <v>292</v>
      </c>
      <c r="E293" s="619"/>
      <c r="F293" s="616">
        <f>'Հավելված 3 մաս 2'!E421</f>
        <v>106200000</v>
      </c>
    </row>
    <row r="294" spans="2:7" ht="12.75">
      <c r="B294" s="632"/>
      <c r="C294" s="624"/>
      <c r="D294" s="66"/>
      <c r="E294" s="67" t="s">
        <v>662</v>
      </c>
      <c r="F294" s="617"/>
    </row>
    <row r="295" spans="2:7" ht="12.75" customHeight="1">
      <c r="B295" s="633">
        <v>1117</v>
      </c>
      <c r="C295" s="91"/>
      <c r="D295" s="645" t="s">
        <v>294</v>
      </c>
      <c r="E295" s="646"/>
      <c r="F295" s="65">
        <f>F296+F298+F300+F302+F304</f>
        <v>7165366.3999999994</v>
      </c>
      <c r="G295" s="93"/>
    </row>
    <row r="296" spans="2:7" ht="28.15" customHeight="1">
      <c r="B296" s="627"/>
      <c r="C296" s="638">
        <v>11001</v>
      </c>
      <c r="D296" s="618" t="s">
        <v>296</v>
      </c>
      <c r="E296" s="619"/>
      <c r="F296" s="643">
        <f>'Հավելված 3 մաս 2'!E436</f>
        <v>935108.6</v>
      </c>
      <c r="G296" s="93"/>
    </row>
    <row r="297" spans="2:7" ht="12.75">
      <c r="B297" s="627"/>
      <c r="C297" s="624"/>
      <c r="D297" s="66"/>
      <c r="E297" s="67" t="s">
        <v>659</v>
      </c>
      <c r="F297" s="644"/>
      <c r="G297" s="93"/>
    </row>
    <row r="298" spans="2:7" ht="12.75" customHeight="1">
      <c r="B298" s="627"/>
      <c r="C298" s="638">
        <v>11002</v>
      </c>
      <c r="D298" s="618" t="s">
        <v>298</v>
      </c>
      <c r="E298" s="619"/>
      <c r="F298" s="643">
        <f>'Հավելված 3 մաս 2'!E442</f>
        <v>5909309.0999999996</v>
      </c>
      <c r="G298" s="93"/>
    </row>
    <row r="299" spans="2:7" ht="25.5">
      <c r="B299" s="627"/>
      <c r="C299" s="624"/>
      <c r="D299" s="66"/>
      <c r="E299" s="67" t="s">
        <v>1115</v>
      </c>
      <c r="F299" s="644"/>
      <c r="G299" s="93"/>
    </row>
    <row r="300" spans="2:7" ht="12.75" customHeight="1">
      <c r="B300" s="627"/>
      <c r="C300" s="638">
        <v>11003</v>
      </c>
      <c r="D300" s="618" t="s">
        <v>300</v>
      </c>
      <c r="E300" s="619"/>
      <c r="F300" s="643">
        <f>'Հավելված 3 մաս 2'!E448</f>
        <v>21327.4</v>
      </c>
      <c r="G300" s="93"/>
    </row>
    <row r="301" spans="2:7" ht="12.75">
      <c r="B301" s="627"/>
      <c r="C301" s="624"/>
      <c r="D301" s="66"/>
      <c r="E301" s="67" t="s">
        <v>659</v>
      </c>
      <c r="F301" s="644"/>
      <c r="G301" s="93"/>
    </row>
    <row r="302" spans="2:7" ht="39" customHeight="1">
      <c r="B302" s="627"/>
      <c r="C302" s="638">
        <v>11004</v>
      </c>
      <c r="D302" s="618" t="s">
        <v>302</v>
      </c>
      <c r="E302" s="619"/>
      <c r="F302" s="643">
        <f>'Հավելված 3 մաս 2'!E454</f>
        <v>295141.59999999998</v>
      </c>
      <c r="G302" s="93"/>
    </row>
    <row r="303" spans="2:7" ht="12.75">
      <c r="B303" s="627"/>
      <c r="C303" s="624"/>
      <c r="D303" s="66"/>
      <c r="E303" s="67" t="s">
        <v>659</v>
      </c>
      <c r="F303" s="644"/>
    </row>
    <row r="304" spans="2:7" ht="25.5" customHeight="1">
      <c r="B304" s="627"/>
      <c r="C304" s="638">
        <v>31001</v>
      </c>
      <c r="D304" s="618" t="s">
        <v>1101</v>
      </c>
      <c r="E304" s="619"/>
      <c r="F304" s="643">
        <f>'Հավելված 3 մաս 2'!E460</f>
        <v>4479.7</v>
      </c>
    </row>
    <row r="305" spans="2:6" ht="25.5">
      <c r="B305" s="628"/>
      <c r="C305" s="624"/>
      <c r="D305" s="66"/>
      <c r="E305" s="67" t="s">
        <v>1115</v>
      </c>
      <c r="F305" s="644"/>
    </row>
    <row r="306" spans="2:6" ht="12.75">
      <c r="B306" s="626">
        <v>1141</v>
      </c>
      <c r="C306" s="94"/>
      <c r="D306" s="645" t="s">
        <v>193</v>
      </c>
      <c r="E306" s="646"/>
      <c r="F306" s="65">
        <f>F307+F309+F311+F313+F315+F317+F319+F321+F323+F325+F327+F329+F331+F333+F335</f>
        <v>5743622.5599999987</v>
      </c>
    </row>
    <row r="307" spans="2:6" ht="12.75">
      <c r="B307" s="627"/>
      <c r="C307" s="623">
        <v>11001</v>
      </c>
      <c r="D307" s="618" t="s">
        <v>196</v>
      </c>
      <c r="E307" s="619"/>
      <c r="F307" s="616">
        <f>'Հավելված 3 մաս 2'!I475</f>
        <v>2879896.3</v>
      </c>
    </row>
    <row r="308" spans="2:6" ht="12.75">
      <c r="B308" s="627"/>
      <c r="C308" s="624"/>
      <c r="D308" s="66"/>
      <c r="E308" s="67" t="s">
        <v>659</v>
      </c>
      <c r="F308" s="617"/>
    </row>
    <row r="309" spans="2:6" ht="55.15" customHeight="1">
      <c r="B309" s="627"/>
      <c r="C309" s="623">
        <v>11002</v>
      </c>
      <c r="D309" s="618" t="s">
        <v>197</v>
      </c>
      <c r="E309" s="619"/>
      <c r="F309" s="616">
        <f>'Հավելված 3 մաս 2'!I481</f>
        <v>0</v>
      </c>
    </row>
    <row r="310" spans="2:6" ht="12.75">
      <c r="B310" s="627"/>
      <c r="C310" s="624"/>
      <c r="D310" s="66"/>
      <c r="E310" s="67" t="s">
        <v>659</v>
      </c>
      <c r="F310" s="617"/>
    </row>
    <row r="311" spans="2:6" ht="55.15" customHeight="1">
      <c r="B311" s="627"/>
      <c r="C311" s="623">
        <v>11007</v>
      </c>
      <c r="D311" s="618" t="s">
        <v>198</v>
      </c>
      <c r="E311" s="619"/>
      <c r="F311" s="616">
        <f>'Հավելված 3 մաս 2'!I487</f>
        <v>517375.2</v>
      </c>
    </row>
    <row r="312" spans="2:6" ht="12.75">
      <c r="B312" s="627"/>
      <c r="C312" s="624"/>
      <c r="D312" s="66"/>
      <c r="E312" s="67" t="s">
        <v>659</v>
      </c>
      <c r="F312" s="617"/>
    </row>
    <row r="313" spans="2:6" ht="12.75">
      <c r="B313" s="627"/>
      <c r="C313" s="623">
        <v>11009</v>
      </c>
      <c r="D313" s="618" t="s">
        <v>200</v>
      </c>
      <c r="E313" s="619"/>
      <c r="F313" s="616">
        <f>'Հավելված 3 մաս 2'!I493</f>
        <v>742649.8</v>
      </c>
    </row>
    <row r="314" spans="2:6" ht="12.75">
      <c r="B314" s="627"/>
      <c r="C314" s="624"/>
      <c r="D314" s="66"/>
      <c r="E314" s="67" t="s">
        <v>659</v>
      </c>
      <c r="F314" s="617"/>
    </row>
    <row r="315" spans="2:6" ht="55.15" customHeight="1">
      <c r="B315" s="627"/>
      <c r="C315" s="651">
        <v>11010</v>
      </c>
      <c r="D315" s="618" t="s">
        <v>202</v>
      </c>
      <c r="E315" s="619"/>
      <c r="F315" s="649">
        <f>'Հավելված 3 մաս 2'!I499</f>
        <v>40210.1</v>
      </c>
    </row>
    <row r="316" spans="2:6" ht="12.75">
      <c r="B316" s="627"/>
      <c r="C316" s="652"/>
      <c r="D316" s="66"/>
      <c r="E316" s="67" t="s">
        <v>659</v>
      </c>
      <c r="F316" s="650"/>
    </row>
    <row r="317" spans="2:6" ht="12.75">
      <c r="B317" s="627"/>
      <c r="C317" s="678">
        <v>11015</v>
      </c>
      <c r="D317" s="618" t="s">
        <v>884</v>
      </c>
      <c r="E317" s="619"/>
      <c r="F317" s="649">
        <f>'Հավելված 3 մաս 2'!I505</f>
        <v>13336.8</v>
      </c>
    </row>
    <row r="318" spans="2:6" ht="12.75">
      <c r="B318" s="627"/>
      <c r="C318" s="679"/>
      <c r="D318" s="68"/>
      <c r="E318" s="67" t="s">
        <v>659</v>
      </c>
      <c r="F318" s="650"/>
    </row>
    <row r="319" spans="2:6" ht="28.15" customHeight="1">
      <c r="B319" s="627"/>
      <c r="C319" s="639">
        <v>11016</v>
      </c>
      <c r="D319" s="653" t="s">
        <v>888</v>
      </c>
      <c r="E319" s="654"/>
      <c r="F319" s="649">
        <f>'Հավելված 3 մաս 2'!I511</f>
        <v>96684.2</v>
      </c>
    </row>
    <row r="320" spans="2:6" ht="12.75">
      <c r="B320" s="627"/>
      <c r="C320" s="639"/>
      <c r="D320" s="68"/>
      <c r="E320" s="96" t="s">
        <v>659</v>
      </c>
      <c r="F320" s="650"/>
    </row>
    <row r="321" spans="2:6" ht="14.45" customHeight="1">
      <c r="B321" s="627"/>
      <c r="C321" s="638">
        <v>11018</v>
      </c>
      <c r="D321" s="653" t="s">
        <v>890</v>
      </c>
      <c r="E321" s="654"/>
      <c r="F321" s="616">
        <f>'Հավելված 3 մաս 2'!I517</f>
        <v>806016.96</v>
      </c>
    </row>
    <row r="322" spans="2:6" ht="12.75">
      <c r="B322" s="627"/>
      <c r="C322" s="624"/>
      <c r="D322" s="68"/>
      <c r="E322" s="96" t="s">
        <v>659</v>
      </c>
      <c r="F322" s="617"/>
    </row>
    <row r="323" spans="2:6" ht="55.15" customHeight="1">
      <c r="B323" s="627"/>
      <c r="C323" s="623">
        <v>12001</v>
      </c>
      <c r="D323" s="618" t="s">
        <v>203</v>
      </c>
      <c r="E323" s="619"/>
      <c r="F323" s="616">
        <f>'Հավելված 3 մաս 2'!I523</f>
        <v>3948</v>
      </c>
    </row>
    <row r="324" spans="2:6" ht="12.75">
      <c r="B324" s="627"/>
      <c r="C324" s="624"/>
      <c r="D324" s="66"/>
      <c r="E324" s="67" t="s">
        <v>659</v>
      </c>
      <c r="F324" s="617"/>
    </row>
    <row r="325" spans="2:6" ht="55.15" customHeight="1">
      <c r="B325" s="627"/>
      <c r="C325" s="623">
        <v>12002</v>
      </c>
      <c r="D325" s="618" t="s">
        <v>205</v>
      </c>
      <c r="E325" s="619"/>
      <c r="F325" s="616">
        <f>'Հավելված 3 մաս 2'!I529</f>
        <v>0</v>
      </c>
    </row>
    <row r="326" spans="2:6" ht="12.75">
      <c r="B326" s="627"/>
      <c r="C326" s="624"/>
      <c r="D326" s="66"/>
      <c r="E326" s="67" t="s">
        <v>659</v>
      </c>
      <c r="F326" s="617"/>
    </row>
    <row r="327" spans="2:6" ht="55.15" customHeight="1">
      <c r="B327" s="627"/>
      <c r="C327" s="623">
        <v>12003</v>
      </c>
      <c r="D327" s="618" t="s">
        <v>207</v>
      </c>
      <c r="E327" s="619"/>
      <c r="F327" s="616">
        <f>'Հավելված 3 մաս 2'!I541</f>
        <v>309877.59999999998</v>
      </c>
    </row>
    <row r="328" spans="2:6" ht="12.75">
      <c r="B328" s="627"/>
      <c r="C328" s="624"/>
      <c r="D328" s="66"/>
      <c r="E328" s="67" t="s">
        <v>659</v>
      </c>
      <c r="F328" s="617"/>
    </row>
    <row r="329" spans="2:6" ht="55.15" customHeight="1">
      <c r="B329" s="627"/>
      <c r="C329" s="623">
        <v>12004</v>
      </c>
      <c r="D329" s="618" t="s">
        <v>208</v>
      </c>
      <c r="E329" s="619"/>
      <c r="F329" s="616">
        <f>'Հավելված 3 մաս 2'!I541</f>
        <v>309877.59999999998</v>
      </c>
    </row>
    <row r="330" spans="2:6" ht="12.75">
      <c r="B330" s="627"/>
      <c r="C330" s="624"/>
      <c r="D330" s="66"/>
      <c r="E330" s="67" t="s">
        <v>659</v>
      </c>
      <c r="F330" s="617"/>
    </row>
    <row r="331" spans="2:6" ht="13.9" customHeight="1">
      <c r="B331" s="627"/>
      <c r="C331" s="639">
        <v>12005</v>
      </c>
      <c r="D331" s="653" t="s">
        <v>209</v>
      </c>
      <c r="E331" s="654"/>
      <c r="F331" s="649">
        <f>'Հավելված 3 մաս 2'!I547</f>
        <v>1750</v>
      </c>
    </row>
    <row r="332" spans="2:6" ht="12.75">
      <c r="B332" s="627"/>
      <c r="C332" s="639"/>
      <c r="D332" s="66"/>
      <c r="E332" s="67" t="s">
        <v>659</v>
      </c>
      <c r="F332" s="650"/>
    </row>
    <row r="333" spans="2:6" ht="12.75">
      <c r="B333" s="627"/>
      <c r="C333" s="639">
        <v>12006</v>
      </c>
      <c r="D333" s="683" t="s">
        <v>918</v>
      </c>
      <c r="E333" s="684"/>
      <c r="F333" s="660">
        <f>'Հավելված 3 մաս 2'!I553</f>
        <v>10000</v>
      </c>
    </row>
    <row r="334" spans="2:6" ht="12.75">
      <c r="B334" s="627"/>
      <c r="C334" s="639"/>
      <c r="D334" s="68"/>
      <c r="E334" s="67" t="s">
        <v>659</v>
      </c>
      <c r="F334" s="661"/>
    </row>
    <row r="335" spans="2:6" ht="30.6" customHeight="1">
      <c r="B335" s="627"/>
      <c r="C335" s="651">
        <v>12007</v>
      </c>
      <c r="D335" s="647" t="s">
        <v>1207</v>
      </c>
      <c r="E335" s="648"/>
      <c r="F335" s="649">
        <f>'Հավելված 3 մաս 2'!I559</f>
        <v>12000</v>
      </c>
    </row>
    <row r="336" spans="2:6" ht="12.75">
      <c r="B336" s="627"/>
      <c r="C336" s="652"/>
      <c r="D336" s="66"/>
      <c r="E336" s="67" t="s">
        <v>659</v>
      </c>
      <c r="F336" s="650"/>
    </row>
    <row r="337" spans="2:6" ht="12.75">
      <c r="B337" s="626">
        <v>1153</v>
      </c>
      <c r="C337" s="91"/>
      <c r="D337" s="645" t="s">
        <v>304</v>
      </c>
      <c r="E337" s="646"/>
      <c r="F337" s="65">
        <f>F338+F340</f>
        <v>121765.20000000001</v>
      </c>
    </row>
    <row r="338" spans="2:6" ht="55.15" customHeight="1">
      <c r="B338" s="627"/>
      <c r="C338" s="651">
        <v>11001</v>
      </c>
      <c r="D338" s="640" t="s">
        <v>307</v>
      </c>
      <c r="E338" s="641"/>
      <c r="F338" s="649">
        <f>'Հավելված 3 մաս 2'!I574</f>
        <v>97709.6</v>
      </c>
    </row>
    <row r="339" spans="2:6" ht="12.75">
      <c r="B339" s="627"/>
      <c r="C339" s="652"/>
      <c r="D339" s="509"/>
      <c r="E339" s="428" t="s">
        <v>659</v>
      </c>
      <c r="F339" s="650"/>
    </row>
    <row r="340" spans="2:6" ht="55.15" customHeight="1">
      <c r="B340" s="627"/>
      <c r="C340" s="622">
        <v>11002</v>
      </c>
      <c r="D340" s="618" t="s">
        <v>309</v>
      </c>
      <c r="E340" s="619"/>
      <c r="F340" s="616">
        <f>'Հավելված 3 մաս 2'!E580</f>
        <v>24055.599999999999</v>
      </c>
    </row>
    <row r="341" spans="2:6" ht="12.75">
      <c r="B341" s="628"/>
      <c r="C341" s="622"/>
      <c r="D341" s="66"/>
      <c r="E341" s="67" t="s">
        <v>659</v>
      </c>
      <c r="F341" s="617"/>
    </row>
    <row r="342" spans="2:6" ht="12.75">
      <c r="B342" s="634">
        <v>1160</v>
      </c>
      <c r="C342" s="94"/>
      <c r="D342" s="645" t="s">
        <v>311</v>
      </c>
      <c r="E342" s="646"/>
      <c r="F342" s="480">
        <f>F343+F345+F347+F349+F351+F353+F355+F357+F359+F361+F363</f>
        <v>2228257.5</v>
      </c>
    </row>
    <row r="343" spans="2:6" ht="33" customHeight="1">
      <c r="B343" s="634"/>
      <c r="C343" s="623">
        <v>11001</v>
      </c>
      <c r="D343" s="618" t="s">
        <v>766</v>
      </c>
      <c r="E343" s="619"/>
      <c r="F343" s="616">
        <f>'Հավելված 3 մաս 2'!I595</f>
        <v>5587</v>
      </c>
    </row>
    <row r="344" spans="2:6" ht="12.75">
      <c r="B344" s="634"/>
      <c r="C344" s="624"/>
      <c r="D344" s="66"/>
      <c r="E344" s="67" t="s">
        <v>659</v>
      </c>
      <c r="F344" s="617"/>
    </row>
    <row r="345" spans="2:6" ht="55.15" customHeight="1">
      <c r="B345" s="634"/>
      <c r="C345" s="623">
        <v>11005</v>
      </c>
      <c r="D345" s="618" t="s">
        <v>314</v>
      </c>
      <c r="E345" s="619"/>
      <c r="F345" s="616">
        <f>'Հավելված 3 մաս 2'!I601</f>
        <v>2924</v>
      </c>
    </row>
    <row r="346" spans="2:6" ht="12.75">
      <c r="B346" s="634"/>
      <c r="C346" s="624"/>
      <c r="D346" s="66"/>
      <c r="E346" s="67" t="s">
        <v>659</v>
      </c>
      <c r="F346" s="617"/>
    </row>
    <row r="347" spans="2:6" ht="55.15" customHeight="1">
      <c r="B347" s="634"/>
      <c r="C347" s="623">
        <v>11006</v>
      </c>
      <c r="D347" s="618" t="s">
        <v>773</v>
      </c>
      <c r="E347" s="619"/>
      <c r="F347" s="616">
        <f>'Հավելված 3 մաս 2'!I607</f>
        <v>0</v>
      </c>
    </row>
    <row r="348" spans="2:6" ht="12.75">
      <c r="B348" s="634"/>
      <c r="C348" s="624"/>
      <c r="D348" s="66"/>
      <c r="E348" s="67" t="s">
        <v>659</v>
      </c>
      <c r="F348" s="617"/>
    </row>
    <row r="349" spans="2:6" ht="55.15" customHeight="1">
      <c r="B349" s="634"/>
      <c r="C349" s="623">
        <v>11007</v>
      </c>
      <c r="D349" s="618" t="s">
        <v>774</v>
      </c>
      <c r="E349" s="619"/>
      <c r="F349" s="616">
        <f>'Հավելված 3 մաս 2'!I613</f>
        <v>0</v>
      </c>
    </row>
    <row r="350" spans="2:6" ht="12.75">
      <c r="B350" s="634"/>
      <c r="C350" s="624"/>
      <c r="D350" s="66"/>
      <c r="E350" s="67" t="s">
        <v>659</v>
      </c>
      <c r="F350" s="617"/>
    </row>
    <row r="351" spans="2:6" ht="55.15" customHeight="1">
      <c r="B351" s="634"/>
      <c r="C351" s="623">
        <v>11008</v>
      </c>
      <c r="D351" s="618" t="s">
        <v>597</v>
      </c>
      <c r="E351" s="619"/>
      <c r="F351" s="616">
        <f>'Հավելված 3 մաս 2'!I619</f>
        <v>0</v>
      </c>
    </row>
    <row r="352" spans="2:6" ht="12.75">
      <c r="B352" s="634"/>
      <c r="C352" s="624"/>
      <c r="D352" s="66"/>
      <c r="E352" s="67" t="s">
        <v>659</v>
      </c>
      <c r="F352" s="617"/>
    </row>
    <row r="353" spans="2:6" ht="22.15" customHeight="1">
      <c r="B353" s="634"/>
      <c r="C353" s="623">
        <v>11009</v>
      </c>
      <c r="D353" s="620" t="s">
        <v>726</v>
      </c>
      <c r="E353" s="621"/>
      <c r="F353" s="616">
        <f>'Հավելված 3 մաս 2'!I625</f>
        <v>12362.3</v>
      </c>
    </row>
    <row r="354" spans="2:6" ht="12.75">
      <c r="B354" s="634"/>
      <c r="C354" s="642"/>
      <c r="D354" s="68"/>
      <c r="E354" s="67" t="s">
        <v>659</v>
      </c>
      <c r="F354" s="617"/>
    </row>
    <row r="355" spans="2:6" ht="51" customHeight="1">
      <c r="B355" s="634"/>
      <c r="C355" s="622">
        <v>11010</v>
      </c>
      <c r="D355" s="620" t="s">
        <v>779</v>
      </c>
      <c r="E355" s="621"/>
      <c r="F355" s="616">
        <f>'Հավելված 3 մաս 2'!I631</f>
        <v>0</v>
      </c>
    </row>
    <row r="356" spans="2:6" ht="12.75">
      <c r="B356" s="634"/>
      <c r="C356" s="622"/>
      <c r="D356" s="68"/>
      <c r="E356" s="67" t="s">
        <v>659</v>
      </c>
      <c r="F356" s="617"/>
    </row>
    <row r="357" spans="2:6" ht="52.9" customHeight="1">
      <c r="B357" s="634"/>
      <c r="C357" s="622">
        <v>11011</v>
      </c>
      <c r="D357" s="620" t="s">
        <v>780</v>
      </c>
      <c r="E357" s="621"/>
      <c r="F357" s="616">
        <f>'Հավելված 3 մաս 2'!J637</f>
        <v>0</v>
      </c>
    </row>
    <row r="358" spans="2:6" ht="12.75">
      <c r="B358" s="634"/>
      <c r="C358" s="622"/>
      <c r="D358" s="68"/>
      <c r="E358" s="67" t="s">
        <v>659</v>
      </c>
      <c r="F358" s="617"/>
    </row>
    <row r="359" spans="2:6" ht="12.75">
      <c r="B359" s="634"/>
      <c r="C359" s="622">
        <v>11012</v>
      </c>
      <c r="D359" s="620" t="str">
        <f>'Հավելված 3 մաս 2'!C644</f>
        <v xml:space="preserve"> Ð³ßÙ³Ý¹³ÙáõÃÛáõÝ áõÝ»óáÕ ³ÝÓ³Ýó ëáóÇ³É- í»ñ³Ï³Ý·ÝáÕ³Ï³Ý Í³é³ÛáõÃÛáõÝÝ»ñ ó»ñ»Ï³ÛÇÝ Ï»ÝïñáÝáõÙ</v>
      </c>
      <c r="E359" s="621"/>
      <c r="F359" s="616">
        <f>'Հավելված 3 մաս 2'!I643</f>
        <v>201443.7</v>
      </c>
    </row>
    <row r="360" spans="2:6" ht="12.75">
      <c r="B360" s="634"/>
      <c r="C360" s="622"/>
      <c r="D360" s="68"/>
      <c r="E360" s="67" t="s">
        <v>659</v>
      </c>
      <c r="F360" s="617"/>
    </row>
    <row r="361" spans="2:6" ht="12.75">
      <c r="B361" s="634"/>
      <c r="C361" s="622">
        <v>11013</v>
      </c>
      <c r="D361" s="620" t="str">
        <f>'Հավելված 3 մաս 2'!C650</f>
        <v xml:space="preserve"> Ð³ßÙ³Ý¹³ÙáõÃÛáõÝ áõÝ»óáÕ ³ÝÓ³Ýó ßáõñçûñÛ³  ËÝ³ÙùÇ  Í³é³ÛáõÃÛáõÝ»ñ Ñ³Ù³ÛÝù³Ñ»Ýù ÷áùñ ËÙµ³ÛÇÝ ïÝ»ñáõÙ  </v>
      </c>
      <c r="E361" s="621"/>
      <c r="F361" s="616">
        <f>'Հավելված 3 մաս 2'!J649</f>
        <v>81597.899999999994</v>
      </c>
    </row>
    <row r="362" spans="2:6" ht="12.75">
      <c r="B362" s="634"/>
      <c r="C362" s="622"/>
      <c r="D362" s="68"/>
      <c r="E362" s="67" t="s">
        <v>659</v>
      </c>
      <c r="F362" s="617"/>
    </row>
    <row r="363" spans="2:6" ht="12.75">
      <c r="B363" s="634"/>
      <c r="C363" s="623">
        <v>12001</v>
      </c>
      <c r="D363" s="618" t="s">
        <v>723</v>
      </c>
      <c r="E363" s="619"/>
      <c r="F363" s="616">
        <f>'Հավելված 3 մաս 2'!I655</f>
        <v>1924342.6</v>
      </c>
    </row>
    <row r="364" spans="2:6" ht="12.75">
      <c r="B364" s="634"/>
      <c r="C364" s="624"/>
      <c r="D364" s="66"/>
      <c r="E364" s="67" t="s">
        <v>659</v>
      </c>
      <c r="F364" s="617"/>
    </row>
    <row r="365" spans="2:6" ht="12.75">
      <c r="B365" s="626">
        <v>1184</v>
      </c>
      <c r="C365" s="91"/>
      <c r="D365" s="645" t="s">
        <v>318</v>
      </c>
      <c r="E365" s="646"/>
      <c r="F365" s="65">
        <f>F366+F368</f>
        <v>1515000</v>
      </c>
    </row>
    <row r="366" spans="2:6" ht="55.15" customHeight="1">
      <c r="B366" s="627"/>
      <c r="C366" s="623">
        <v>11001</v>
      </c>
      <c r="D366" s="618" t="s">
        <v>319</v>
      </c>
      <c r="E366" s="619"/>
      <c r="F366" s="616">
        <f>'Հավելված 3 մաս 2'!E670</f>
        <v>15000</v>
      </c>
    </row>
    <row r="367" spans="2:6" ht="25.5">
      <c r="B367" s="627"/>
      <c r="C367" s="624"/>
      <c r="D367" s="66"/>
      <c r="E367" s="67" t="s">
        <v>1115</v>
      </c>
      <c r="F367" s="617"/>
    </row>
    <row r="368" spans="2:6" ht="37.9" customHeight="1">
      <c r="B368" s="627"/>
      <c r="C368" s="622">
        <v>12001</v>
      </c>
      <c r="D368" s="618" t="s">
        <v>321</v>
      </c>
      <c r="E368" s="619"/>
      <c r="F368" s="616">
        <f>'Հավելված 3 մաս 2'!E676</f>
        <v>1500000</v>
      </c>
    </row>
    <row r="369" spans="2:7" ht="25.5">
      <c r="B369" s="627"/>
      <c r="C369" s="622"/>
      <c r="D369" s="66"/>
      <c r="E369" s="67" t="s">
        <v>1115</v>
      </c>
      <c r="F369" s="617"/>
    </row>
    <row r="370" spans="2:7" ht="12.75">
      <c r="B370" s="625">
        <v>1205</v>
      </c>
      <c r="C370" s="94"/>
      <c r="D370" s="645" t="s">
        <v>323</v>
      </c>
      <c r="E370" s="646"/>
      <c r="F370" s="65">
        <f>F371+F373+F375+F377+F379+F381+F383+F385</f>
        <v>428762.9</v>
      </c>
      <c r="G370" s="93"/>
    </row>
    <row r="371" spans="2:7" ht="12.75">
      <c r="B371" s="625"/>
      <c r="C371" s="623">
        <v>12001</v>
      </c>
      <c r="D371" s="618" t="s">
        <v>326</v>
      </c>
      <c r="E371" s="619"/>
      <c r="F371" s="656">
        <f>'Հավելված 3 մաս 2'!I714</f>
        <v>0</v>
      </c>
      <c r="G371" s="93"/>
    </row>
    <row r="372" spans="2:7" ht="25.5">
      <c r="B372" s="625"/>
      <c r="C372" s="624"/>
      <c r="D372" s="66"/>
      <c r="E372" s="67" t="s">
        <v>1115</v>
      </c>
      <c r="F372" s="657"/>
      <c r="G372" s="95"/>
    </row>
    <row r="373" spans="2:7" ht="12.75">
      <c r="B373" s="625"/>
      <c r="C373" s="623">
        <v>12002</v>
      </c>
      <c r="D373" s="618" t="s">
        <v>328</v>
      </c>
      <c r="E373" s="619"/>
      <c r="F373" s="656">
        <f>'Հավելված 3 մաս 2'!I716</f>
        <v>0</v>
      </c>
      <c r="G373" s="93"/>
    </row>
    <row r="374" spans="2:7" ht="25.5">
      <c r="B374" s="625"/>
      <c r="C374" s="624"/>
      <c r="D374" s="66"/>
      <c r="E374" s="67" t="s">
        <v>1115</v>
      </c>
      <c r="F374" s="657"/>
      <c r="G374" s="93"/>
    </row>
    <row r="375" spans="2:7" ht="26.25" customHeight="1">
      <c r="B375" s="625"/>
      <c r="C375" s="651">
        <v>12003</v>
      </c>
      <c r="D375" s="640" t="s">
        <v>330</v>
      </c>
      <c r="E375" s="641"/>
      <c r="F375" s="656">
        <f>'Հավելված 3 մաս 2'!I718</f>
        <v>8762.9</v>
      </c>
      <c r="G375" s="93"/>
    </row>
    <row r="376" spans="2:7" ht="12.75">
      <c r="B376" s="625"/>
      <c r="C376" s="652"/>
      <c r="D376" s="66"/>
      <c r="E376" s="428" t="s">
        <v>614</v>
      </c>
      <c r="F376" s="657"/>
      <c r="G376" s="93"/>
    </row>
    <row r="377" spans="2:7" ht="12.75">
      <c r="B377" s="625"/>
      <c r="C377" s="623">
        <v>12004</v>
      </c>
      <c r="D377" s="618" t="s">
        <v>332</v>
      </c>
      <c r="E377" s="619"/>
      <c r="F377" s="656">
        <f>'Հավելված 3 մաս 2'!I720</f>
        <v>0</v>
      </c>
      <c r="G377" s="93"/>
    </row>
    <row r="378" spans="2:7" ht="25.5">
      <c r="B378" s="625"/>
      <c r="C378" s="624"/>
      <c r="D378" s="66"/>
      <c r="E378" s="67" t="s">
        <v>1115</v>
      </c>
      <c r="F378" s="657"/>
      <c r="G378" s="93"/>
    </row>
    <row r="379" spans="2:7" ht="12.75">
      <c r="B379" s="625"/>
      <c r="C379" s="623">
        <v>12005</v>
      </c>
      <c r="D379" s="618" t="s">
        <v>334</v>
      </c>
      <c r="E379" s="619"/>
      <c r="F379" s="656">
        <f>'Հավելված 3 մաս 2'!I722</f>
        <v>0</v>
      </c>
    </row>
    <row r="380" spans="2:7" ht="25.5">
      <c r="B380" s="625"/>
      <c r="C380" s="624"/>
      <c r="D380" s="66"/>
      <c r="E380" s="67" t="s">
        <v>1115</v>
      </c>
      <c r="F380" s="657"/>
    </row>
    <row r="381" spans="2:7" ht="55.15" customHeight="1">
      <c r="B381" s="625"/>
      <c r="C381" s="623">
        <v>12006</v>
      </c>
      <c r="D381" s="618" t="s">
        <v>337</v>
      </c>
      <c r="E381" s="619"/>
      <c r="F381" s="656">
        <f>'Հավելված 3 մաս 2'!I724</f>
        <v>420000</v>
      </c>
    </row>
    <row r="382" spans="2:7" ht="12.75">
      <c r="B382" s="625"/>
      <c r="C382" s="624"/>
      <c r="D382" s="66"/>
      <c r="E382" s="67" t="s">
        <v>626</v>
      </c>
      <c r="F382" s="657"/>
    </row>
    <row r="383" spans="2:7" ht="27.75" customHeight="1">
      <c r="B383" s="625"/>
      <c r="C383" s="623">
        <v>12007</v>
      </c>
      <c r="D383" s="618" t="s">
        <v>338</v>
      </c>
      <c r="E383" s="619"/>
      <c r="F383" s="656">
        <f>'Հավելված 3 մաս 2'!I726</f>
        <v>0</v>
      </c>
    </row>
    <row r="384" spans="2:7" ht="25.5">
      <c r="B384" s="625"/>
      <c r="C384" s="624"/>
      <c r="D384" s="66"/>
      <c r="E384" s="67" t="s">
        <v>1115</v>
      </c>
      <c r="F384" s="657"/>
    </row>
    <row r="385" spans="2:6" ht="24.75" customHeight="1">
      <c r="B385" s="625"/>
      <c r="C385" s="623">
        <v>12008</v>
      </c>
      <c r="D385" s="618" t="s">
        <v>340</v>
      </c>
      <c r="E385" s="619"/>
      <c r="F385" s="656">
        <f>'Հավելված 3 մաս 2'!I728</f>
        <v>0</v>
      </c>
    </row>
    <row r="386" spans="2:6" ht="12.75">
      <c r="B386" s="625"/>
      <c r="C386" s="624"/>
      <c r="D386" s="88"/>
      <c r="E386" s="460" t="s">
        <v>1205</v>
      </c>
      <c r="F386" s="657"/>
    </row>
    <row r="387" spans="2:6" ht="12.75">
      <c r="B387" s="625">
        <v>1206</v>
      </c>
      <c r="C387" s="91"/>
      <c r="D387" s="645" t="s">
        <v>342</v>
      </c>
      <c r="E387" s="646"/>
      <c r="F387" s="65">
        <f>F388+F390+F392</f>
        <v>3110914</v>
      </c>
    </row>
    <row r="388" spans="2:6" ht="24.75" customHeight="1">
      <c r="B388" s="625"/>
      <c r="C388" s="622">
        <v>11001</v>
      </c>
      <c r="D388" s="618" t="s">
        <v>345</v>
      </c>
      <c r="E388" s="619"/>
      <c r="F388" s="643">
        <f>'Հավելված 3 մաս 2'!E781</f>
        <v>407763</v>
      </c>
    </row>
    <row r="389" spans="2:6" ht="12.75">
      <c r="B389" s="625"/>
      <c r="C389" s="622"/>
      <c r="D389" s="66"/>
      <c r="E389" s="67" t="s">
        <v>626</v>
      </c>
      <c r="F389" s="644"/>
    </row>
    <row r="390" spans="2:6" ht="27" customHeight="1">
      <c r="B390" s="625"/>
      <c r="C390" s="622">
        <v>32001</v>
      </c>
      <c r="D390" s="618" t="s">
        <v>347</v>
      </c>
      <c r="E390" s="619"/>
      <c r="F390" s="643">
        <f>'Հավելված 3 մաս 2'!E787</f>
        <v>1758943.6</v>
      </c>
    </row>
    <row r="391" spans="2:6" ht="12.75">
      <c r="B391" s="625"/>
      <c r="C391" s="622"/>
      <c r="D391" s="66"/>
      <c r="E391" s="67" t="s">
        <v>626</v>
      </c>
      <c r="F391" s="644"/>
    </row>
    <row r="392" spans="2:6" ht="40.5" customHeight="1">
      <c r="B392" s="625"/>
      <c r="C392" s="622">
        <v>32002</v>
      </c>
      <c r="D392" s="618" t="s">
        <v>350</v>
      </c>
      <c r="E392" s="619"/>
      <c r="F392" s="643">
        <f>'Հավելված 3 մաս 2'!E793</f>
        <v>944207.4</v>
      </c>
    </row>
    <row r="393" spans="2:6" ht="12.75">
      <c r="B393" s="625"/>
      <c r="C393" s="622"/>
      <c r="D393" s="66"/>
      <c r="E393" s="67" t="s">
        <v>626</v>
      </c>
      <c r="F393" s="644"/>
    </row>
  </sheetData>
  <mergeCells count="358">
    <mergeCell ref="F361:F362"/>
    <mergeCell ref="D216:E216"/>
    <mergeCell ref="F216:F217"/>
    <mergeCell ref="C202:C203"/>
    <mergeCell ref="D202:E202"/>
    <mergeCell ref="F202:F203"/>
    <mergeCell ref="F234:F235"/>
    <mergeCell ref="D227:E227"/>
    <mergeCell ref="D228:E228"/>
    <mergeCell ref="D230:E230"/>
    <mergeCell ref="D232:E232"/>
    <mergeCell ref="C225:C226"/>
    <mergeCell ref="F212:F213"/>
    <mergeCell ref="F214:F215"/>
    <mergeCell ref="F219:F220"/>
    <mergeCell ref="C232:C233"/>
    <mergeCell ref="C230:C231"/>
    <mergeCell ref="C228:C229"/>
    <mergeCell ref="D221:E221"/>
    <mergeCell ref="F221:F222"/>
    <mergeCell ref="F223:F224"/>
    <mergeCell ref="F204:F205"/>
    <mergeCell ref="F208:F209"/>
    <mergeCell ref="D204:E204"/>
    <mergeCell ref="D212:E212"/>
    <mergeCell ref="D309:E309"/>
    <mergeCell ref="C296:C297"/>
    <mergeCell ref="C298:C299"/>
    <mergeCell ref="C300:C301"/>
    <mergeCell ref="C302:C303"/>
    <mergeCell ref="F307:F308"/>
    <mergeCell ref="D295:E295"/>
    <mergeCell ref="D296:E296"/>
    <mergeCell ref="F259:F260"/>
    <mergeCell ref="F261:F262"/>
    <mergeCell ref="F263:F264"/>
    <mergeCell ref="F265:F266"/>
    <mergeCell ref="F267:F268"/>
    <mergeCell ref="F270:F271"/>
    <mergeCell ref="F274:F275"/>
    <mergeCell ref="C304:C305"/>
    <mergeCell ref="D302:E302"/>
    <mergeCell ref="F291:F292"/>
    <mergeCell ref="F293:F294"/>
    <mergeCell ref="D249:E249"/>
    <mergeCell ref="C251:C252"/>
    <mergeCell ref="C243:C244"/>
    <mergeCell ref="F277:F278"/>
    <mergeCell ref="F333:F334"/>
    <mergeCell ref="D333:E333"/>
    <mergeCell ref="F210:F211"/>
    <mergeCell ref="C223:C224"/>
    <mergeCell ref="D223:E223"/>
    <mergeCell ref="F225:F226"/>
    <mergeCell ref="F228:F229"/>
    <mergeCell ref="F230:F231"/>
    <mergeCell ref="F232:F233"/>
    <mergeCell ref="F237:F238"/>
    <mergeCell ref="D276:E276"/>
    <mergeCell ref="C241:C242"/>
    <mergeCell ref="C216:C217"/>
    <mergeCell ref="C267:C268"/>
    <mergeCell ref="C259:C260"/>
    <mergeCell ref="D259:E259"/>
    <mergeCell ref="D261:E261"/>
    <mergeCell ref="C257:C258"/>
    <mergeCell ref="D247:E247"/>
    <mergeCell ref="C247:C248"/>
    <mergeCell ref="C253:C254"/>
    <mergeCell ref="C255:C256"/>
    <mergeCell ref="C249:C250"/>
    <mergeCell ref="D255:E255"/>
    <mergeCell ref="F206:F207"/>
    <mergeCell ref="D206:E206"/>
    <mergeCell ref="F335:F336"/>
    <mergeCell ref="D214:E214"/>
    <mergeCell ref="F289:F290"/>
    <mergeCell ref="F311:F312"/>
    <mergeCell ref="F313:F314"/>
    <mergeCell ref="F296:F297"/>
    <mergeCell ref="F302:F303"/>
    <mergeCell ref="F298:F299"/>
    <mergeCell ref="F300:F301"/>
    <mergeCell ref="F304:F305"/>
    <mergeCell ref="F321:F322"/>
    <mergeCell ref="D313:E313"/>
    <mergeCell ref="D311:E311"/>
    <mergeCell ref="F317:F318"/>
    <mergeCell ref="D315:E315"/>
    <mergeCell ref="F309:F310"/>
    <mergeCell ref="D327:E327"/>
    <mergeCell ref="D329:E329"/>
    <mergeCell ref="D335:E335"/>
    <mergeCell ref="D306:E306"/>
    <mergeCell ref="F255:F256"/>
    <mergeCell ref="F331:F332"/>
    <mergeCell ref="C333:C334"/>
    <mergeCell ref="D331:E331"/>
    <mergeCell ref="C28:C29"/>
    <mergeCell ref="D28:E28"/>
    <mergeCell ref="F28:F29"/>
    <mergeCell ref="D239:E239"/>
    <mergeCell ref="C239:C240"/>
    <mergeCell ref="D237:E237"/>
    <mergeCell ref="C237:C238"/>
    <mergeCell ref="D236:E236"/>
    <mergeCell ref="C245:C246"/>
    <mergeCell ref="D245:E245"/>
    <mergeCell ref="F245:F246"/>
    <mergeCell ref="C30:C31"/>
    <mergeCell ref="D30:E30"/>
    <mergeCell ref="F30:F31"/>
    <mergeCell ref="D243:E243"/>
    <mergeCell ref="D241:E241"/>
    <mergeCell ref="F243:F244"/>
    <mergeCell ref="F239:F240"/>
    <mergeCell ref="F241:F242"/>
    <mergeCell ref="D117:D119"/>
    <mergeCell ref="D134:D139"/>
    <mergeCell ref="D79:D82"/>
    <mergeCell ref="C270:C271"/>
    <mergeCell ref="C274:C275"/>
    <mergeCell ref="D281:E281"/>
    <mergeCell ref="C281:C282"/>
    <mergeCell ref="D272:E272"/>
    <mergeCell ref="C272:C273"/>
    <mergeCell ref="D307:E307"/>
    <mergeCell ref="C277:C278"/>
    <mergeCell ref="C283:C284"/>
    <mergeCell ref="D291:E291"/>
    <mergeCell ref="D279:E279"/>
    <mergeCell ref="C285:C286"/>
    <mergeCell ref="D13:E13"/>
    <mergeCell ref="D35:E35"/>
    <mergeCell ref="F329:F330"/>
    <mergeCell ref="C315:C316"/>
    <mergeCell ref="C317:C318"/>
    <mergeCell ref="C323:C324"/>
    <mergeCell ref="F319:F320"/>
    <mergeCell ref="F315:F316"/>
    <mergeCell ref="C325:C326"/>
    <mergeCell ref="D277:E277"/>
    <mergeCell ref="D285:E285"/>
    <mergeCell ref="C287:C288"/>
    <mergeCell ref="C289:C290"/>
    <mergeCell ref="C291:C292"/>
    <mergeCell ref="F327:F328"/>
    <mergeCell ref="D323:E323"/>
    <mergeCell ref="D263:E263"/>
    <mergeCell ref="C263:C264"/>
    <mergeCell ref="C265:C266"/>
    <mergeCell ref="D300:E300"/>
    <mergeCell ref="D304:E304"/>
    <mergeCell ref="F323:F324"/>
    <mergeCell ref="F325:F326"/>
    <mergeCell ref="D83:D99"/>
    <mergeCell ref="D60:D66"/>
    <mergeCell ref="D68:D71"/>
    <mergeCell ref="C26:C27"/>
    <mergeCell ref="C32:C33"/>
    <mergeCell ref="C35:C157"/>
    <mergeCell ref="B34:B157"/>
    <mergeCell ref="B4:D4"/>
    <mergeCell ref="B5:D5"/>
    <mergeCell ref="D15:E15"/>
    <mergeCell ref="D21:E21"/>
    <mergeCell ref="D22:E22"/>
    <mergeCell ref="D24:E24"/>
    <mergeCell ref="B9:C9"/>
    <mergeCell ref="D9:E10"/>
    <mergeCell ref="D19:E19"/>
    <mergeCell ref="C13:C14"/>
    <mergeCell ref="C15:C16"/>
    <mergeCell ref="C17:C18"/>
    <mergeCell ref="C19:C20"/>
    <mergeCell ref="C22:C23"/>
    <mergeCell ref="C24:C25"/>
    <mergeCell ref="B7:F7"/>
    <mergeCell ref="F9:F10"/>
    <mergeCell ref="D12:E12"/>
    <mergeCell ref="D377:E377"/>
    <mergeCell ref="C373:C374"/>
    <mergeCell ref="F13:F14"/>
    <mergeCell ref="F15:F16"/>
    <mergeCell ref="F17:F18"/>
    <mergeCell ref="F19:F20"/>
    <mergeCell ref="D199:E199"/>
    <mergeCell ref="D72:D74"/>
    <mergeCell ref="D75:D77"/>
    <mergeCell ref="D200:E200"/>
    <mergeCell ref="D26:E26"/>
    <mergeCell ref="D32:E32"/>
    <mergeCell ref="D17:E17"/>
    <mergeCell ref="F22:F23"/>
    <mergeCell ref="F24:F25"/>
    <mergeCell ref="F26:F27"/>
    <mergeCell ref="F32:F33"/>
    <mergeCell ref="D34:E34"/>
    <mergeCell ref="F200:F201"/>
    <mergeCell ref="D38:D47"/>
    <mergeCell ref="D49:D51"/>
    <mergeCell ref="D54:D58"/>
    <mergeCell ref="D131:D133"/>
    <mergeCell ref="D120:D122"/>
    <mergeCell ref="D375:E375"/>
    <mergeCell ref="C366:C367"/>
    <mergeCell ref="C392:C393"/>
    <mergeCell ref="F388:F389"/>
    <mergeCell ref="F390:F391"/>
    <mergeCell ref="F392:F393"/>
    <mergeCell ref="F366:F367"/>
    <mergeCell ref="D385:E385"/>
    <mergeCell ref="F371:F372"/>
    <mergeCell ref="F373:F374"/>
    <mergeCell ref="F375:F376"/>
    <mergeCell ref="F377:F378"/>
    <mergeCell ref="F379:F380"/>
    <mergeCell ref="F381:F382"/>
    <mergeCell ref="D387:E387"/>
    <mergeCell ref="D379:E379"/>
    <mergeCell ref="D381:E381"/>
    <mergeCell ref="D383:E383"/>
    <mergeCell ref="C383:C384"/>
    <mergeCell ref="D392:E392"/>
    <mergeCell ref="F383:F384"/>
    <mergeCell ref="F385:F386"/>
    <mergeCell ref="C388:C389"/>
    <mergeCell ref="C390:C391"/>
    <mergeCell ref="D349:E349"/>
    <mergeCell ref="C353:C354"/>
    <mergeCell ref="D388:E388"/>
    <mergeCell ref="D390:E390"/>
    <mergeCell ref="C385:C386"/>
    <mergeCell ref="C381:C382"/>
    <mergeCell ref="C379:C380"/>
    <mergeCell ref="C331:C332"/>
    <mergeCell ref="D337:E337"/>
    <mergeCell ref="D345:E345"/>
    <mergeCell ref="D347:E347"/>
    <mergeCell ref="C343:C344"/>
    <mergeCell ref="C368:C369"/>
    <mergeCell ref="D368:E368"/>
    <mergeCell ref="C375:C376"/>
    <mergeCell ref="C377:C378"/>
    <mergeCell ref="D365:E365"/>
    <mergeCell ref="D366:E366"/>
    <mergeCell ref="C351:C352"/>
    <mergeCell ref="C363:C364"/>
    <mergeCell ref="D370:E370"/>
    <mergeCell ref="D371:E371"/>
    <mergeCell ref="D373:E373"/>
    <mergeCell ref="C371:C372"/>
    <mergeCell ref="C221:C222"/>
    <mergeCell ref="D298:E298"/>
    <mergeCell ref="F343:F344"/>
    <mergeCell ref="F338:F339"/>
    <mergeCell ref="D342:E342"/>
    <mergeCell ref="D343:E343"/>
    <mergeCell ref="C338:C339"/>
    <mergeCell ref="C340:C341"/>
    <mergeCell ref="F340:F341"/>
    <mergeCell ref="D338:E338"/>
    <mergeCell ref="D340:E340"/>
    <mergeCell ref="C335:C336"/>
    <mergeCell ref="C319:C320"/>
    <mergeCell ref="D319:E319"/>
    <mergeCell ref="C321:C322"/>
    <mergeCell ref="D321:E321"/>
    <mergeCell ref="C327:C328"/>
    <mergeCell ref="C329:C330"/>
    <mergeCell ref="D317:E317"/>
    <mergeCell ref="D325:E325"/>
    <mergeCell ref="C311:C312"/>
    <mergeCell ref="F272:F273"/>
    <mergeCell ref="F279:F280"/>
    <mergeCell ref="C313:C314"/>
    <mergeCell ref="F247:F248"/>
    <mergeCell ref="F249:F250"/>
    <mergeCell ref="F251:F252"/>
    <mergeCell ref="D218:E218"/>
    <mergeCell ref="D219:E219"/>
    <mergeCell ref="D289:E289"/>
    <mergeCell ref="D253:E253"/>
    <mergeCell ref="D251:E251"/>
    <mergeCell ref="F253:F254"/>
    <mergeCell ref="F257:F258"/>
    <mergeCell ref="F285:F286"/>
    <mergeCell ref="F281:F282"/>
    <mergeCell ref="F283:F284"/>
    <mergeCell ref="F287:F288"/>
    <mergeCell ref="D225:E225"/>
    <mergeCell ref="D287:E287"/>
    <mergeCell ref="D269:E269"/>
    <mergeCell ref="D270:E270"/>
    <mergeCell ref="D274:E274"/>
    <mergeCell ref="D108:D113"/>
    <mergeCell ref="D114:D116"/>
    <mergeCell ref="C200:C201"/>
    <mergeCell ref="D293:E293"/>
    <mergeCell ref="C307:C308"/>
    <mergeCell ref="C309:C310"/>
    <mergeCell ref="C293:C294"/>
    <mergeCell ref="D283:E283"/>
    <mergeCell ref="C279:C280"/>
    <mergeCell ref="C234:C235"/>
    <mergeCell ref="D234:E234"/>
    <mergeCell ref="C204:C205"/>
    <mergeCell ref="C206:C207"/>
    <mergeCell ref="D210:E210"/>
    <mergeCell ref="C210:C211"/>
    <mergeCell ref="C212:C213"/>
    <mergeCell ref="C214:C215"/>
    <mergeCell ref="C261:C262"/>
    <mergeCell ref="D265:E265"/>
    <mergeCell ref="C208:C209"/>
    <mergeCell ref="C219:C220"/>
    <mergeCell ref="D208:E208"/>
    <mergeCell ref="D257:E257"/>
    <mergeCell ref="D267:E267"/>
    <mergeCell ref="B387:B393"/>
    <mergeCell ref="B12:B20"/>
    <mergeCell ref="B21:B33"/>
    <mergeCell ref="B218:B226"/>
    <mergeCell ref="B227:B235"/>
    <mergeCell ref="B236:B268"/>
    <mergeCell ref="B269:B275"/>
    <mergeCell ref="B276:B294"/>
    <mergeCell ref="B295:B305"/>
    <mergeCell ref="B306:B336"/>
    <mergeCell ref="B337:B341"/>
    <mergeCell ref="B342:B364"/>
    <mergeCell ref="B370:B386"/>
    <mergeCell ref="B365:B369"/>
    <mergeCell ref="B199:B215"/>
    <mergeCell ref="F368:F369"/>
    <mergeCell ref="D363:E363"/>
    <mergeCell ref="D353:E353"/>
    <mergeCell ref="F353:F354"/>
    <mergeCell ref="D351:E351"/>
    <mergeCell ref="F345:F346"/>
    <mergeCell ref="F347:F348"/>
    <mergeCell ref="F349:F350"/>
    <mergeCell ref="C355:C356"/>
    <mergeCell ref="D355:E355"/>
    <mergeCell ref="F355:F356"/>
    <mergeCell ref="C357:C358"/>
    <mergeCell ref="D357:E357"/>
    <mergeCell ref="F357:F358"/>
    <mergeCell ref="F363:F364"/>
    <mergeCell ref="F351:F352"/>
    <mergeCell ref="C349:C350"/>
    <mergeCell ref="C359:C360"/>
    <mergeCell ref="D359:E359"/>
    <mergeCell ref="F359:F360"/>
    <mergeCell ref="C361:C362"/>
    <mergeCell ref="D361:E361"/>
    <mergeCell ref="C345:C346"/>
    <mergeCell ref="C347:C34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J3158"/>
  <sheetViews>
    <sheetView tabSelected="1" topLeftCell="A2416" zoomScale="80" zoomScaleNormal="80" workbookViewId="0">
      <pane xSplit="8070" topLeftCell="C1" activePane="topRight"/>
      <selection activeCell="B115" sqref="B115:C115"/>
      <selection pane="topRight" activeCell="L2441" sqref="L2441:L2442"/>
    </sheetView>
  </sheetViews>
  <sheetFormatPr defaultColWidth="9.140625" defaultRowHeight="12.75"/>
  <cols>
    <col min="1" max="1" width="4.28515625" style="15" customWidth="1"/>
    <col min="2" max="2" width="45.7109375" style="103" customWidth="1"/>
    <col min="3" max="3" width="53.7109375" style="103" customWidth="1"/>
    <col min="4" max="4" width="17.140625" style="103" customWidth="1"/>
    <col min="5" max="5" width="18.28515625" style="15" customWidth="1"/>
    <col min="6" max="6" width="17.85546875" style="103" customWidth="1"/>
    <col min="7" max="7" width="17.28515625" style="103" customWidth="1"/>
    <col min="8" max="8" width="20.42578125" style="103" bestFit="1" customWidth="1"/>
    <col min="9" max="9" width="17.85546875" style="103" customWidth="1"/>
    <col min="10" max="10" width="17.28515625" style="103" customWidth="1"/>
    <col min="11" max="11" width="20.42578125" style="103" bestFit="1" customWidth="1"/>
    <col min="12" max="12" width="14.85546875" style="103" customWidth="1"/>
    <col min="13" max="16384" width="9.140625" style="103"/>
  </cols>
  <sheetData>
    <row r="2" spans="2:11">
      <c r="B2" s="102" t="s">
        <v>0</v>
      </c>
      <c r="D2" s="104"/>
      <c r="E2" s="104"/>
      <c r="F2" s="104"/>
      <c r="G2" s="104"/>
      <c r="I2" s="104"/>
      <c r="J2" s="104"/>
    </row>
    <row r="3" spans="2:11">
      <c r="B3" s="386"/>
      <c r="D3" s="104"/>
      <c r="E3" s="104"/>
      <c r="F3" s="104"/>
      <c r="G3" s="104"/>
      <c r="I3" s="104"/>
      <c r="J3" s="104"/>
    </row>
    <row r="4" spans="2:11" ht="25.5">
      <c r="B4" s="105" t="s">
        <v>7</v>
      </c>
      <c r="C4" s="39">
        <v>104016</v>
      </c>
      <c r="D4" s="104"/>
      <c r="E4" s="104"/>
      <c r="F4" s="104"/>
      <c r="G4" s="104"/>
      <c r="I4" s="104"/>
      <c r="J4" s="104"/>
    </row>
    <row r="5" spans="2:11" ht="25.5">
      <c r="B5" s="105" t="s">
        <v>8</v>
      </c>
      <c r="C5" s="7" t="s">
        <v>67</v>
      </c>
      <c r="D5" s="104"/>
      <c r="E5" s="104"/>
      <c r="F5" s="104"/>
      <c r="G5" s="104"/>
      <c r="I5" s="104"/>
      <c r="J5" s="104"/>
    </row>
    <row r="6" spans="2:11">
      <c r="D6" s="104"/>
      <c r="E6" s="104"/>
      <c r="F6" s="104"/>
      <c r="G6" s="104"/>
      <c r="I6" s="104"/>
      <c r="J6" s="104"/>
    </row>
    <row r="7" spans="2:11">
      <c r="B7" s="102" t="s">
        <v>353</v>
      </c>
      <c r="D7" s="104"/>
      <c r="E7" s="104"/>
      <c r="F7" s="104"/>
      <c r="G7" s="104"/>
      <c r="I7" s="104"/>
      <c r="J7" s="104"/>
    </row>
    <row r="8" spans="2:11">
      <c r="D8" s="104"/>
      <c r="E8" s="104"/>
      <c r="F8" s="104"/>
      <c r="G8" s="104"/>
      <c r="I8" s="104"/>
      <c r="J8" s="104"/>
    </row>
    <row r="9" spans="2:11">
      <c r="B9" s="106" t="s">
        <v>354</v>
      </c>
      <c r="C9" s="106" t="s">
        <v>355</v>
      </c>
      <c r="D9" s="107"/>
      <c r="E9" s="104"/>
      <c r="F9" s="104"/>
      <c r="G9" s="104"/>
      <c r="I9" s="104"/>
      <c r="J9" s="104"/>
    </row>
    <row r="10" spans="2:11">
      <c r="B10" s="392">
        <v>1005</v>
      </c>
      <c r="C10" s="434" t="s">
        <v>356</v>
      </c>
      <c r="D10" s="108"/>
      <c r="E10" s="104"/>
      <c r="F10" s="104"/>
      <c r="G10" s="104"/>
      <c r="I10" s="104"/>
      <c r="J10" s="104"/>
    </row>
    <row r="11" spans="2:11">
      <c r="B11" s="392"/>
      <c r="C11" s="392"/>
      <c r="D11" s="108"/>
      <c r="E11" s="104"/>
      <c r="F11" s="104"/>
      <c r="G11" s="104"/>
      <c r="I11" s="104"/>
      <c r="J11" s="104"/>
    </row>
    <row r="12" spans="2:11">
      <c r="B12" s="102" t="s">
        <v>357</v>
      </c>
      <c r="C12" s="102"/>
      <c r="D12" s="109"/>
      <c r="E12" s="104"/>
      <c r="F12" s="104"/>
      <c r="G12" s="104"/>
      <c r="I12" s="104"/>
      <c r="J12" s="104"/>
    </row>
    <row r="13" spans="2:11">
      <c r="B13" s="110"/>
      <c r="C13" s="110"/>
      <c r="D13" s="111"/>
      <c r="E13" s="111"/>
      <c r="F13" s="111"/>
      <c r="G13" s="111"/>
      <c r="H13" s="112">
        <f>H15+H74+H161+H1583+H1752+H1830+H1889+H2174+H2245+H2373+H2448+H2746+H2783+H2953+H3000+H3112</f>
        <v>0</v>
      </c>
      <c r="I13" s="111"/>
      <c r="J13" s="111"/>
      <c r="K13" s="112">
        <f>K15+K74+K161+K1583+K1752+K1830+K1889+K2174+K2245+K2373+K2448+K2746+K2783+K2953+K3000+K3112</f>
        <v>0</v>
      </c>
    </row>
    <row r="14" spans="2:11">
      <c r="B14" s="105" t="s">
        <v>358</v>
      </c>
      <c r="C14" s="392" t="s">
        <v>388</v>
      </c>
      <c r="D14" s="111"/>
      <c r="E14" s="111"/>
      <c r="F14" s="111"/>
      <c r="G14" s="111"/>
      <c r="I14" s="111"/>
      <c r="J14" s="111"/>
    </row>
    <row r="15" spans="2:11" ht="25.5">
      <c r="B15" s="105" t="s">
        <v>359</v>
      </c>
      <c r="C15" s="39">
        <v>104016</v>
      </c>
      <c r="D15" s="113"/>
      <c r="E15" s="113"/>
      <c r="F15" s="113"/>
      <c r="G15" s="113"/>
      <c r="I15" s="113"/>
      <c r="J15" s="113"/>
    </row>
    <row r="16" spans="2:11" ht="25.5">
      <c r="B16" s="105" t="s">
        <v>360</v>
      </c>
      <c r="C16" s="261" t="s">
        <v>1115</v>
      </c>
      <c r="D16" s="114"/>
      <c r="E16" s="114"/>
      <c r="F16" s="114"/>
      <c r="G16" s="114"/>
      <c r="H16" s="114">
        <f>H25+H38+H52+H66</f>
        <v>8268012</v>
      </c>
      <c r="I16" s="114"/>
      <c r="J16" s="114"/>
      <c r="K16" s="114">
        <f>K25+K38+K52+K66</f>
        <v>11123784</v>
      </c>
    </row>
    <row r="17" spans="1:11">
      <c r="B17" s="105" t="s">
        <v>361</v>
      </c>
      <c r="C17" s="115">
        <v>1005</v>
      </c>
      <c r="D17" s="694" t="s">
        <v>1168</v>
      </c>
      <c r="E17" s="694"/>
      <c r="F17" s="694"/>
      <c r="G17" s="694"/>
      <c r="H17" s="694"/>
      <c r="I17" s="694"/>
      <c r="J17" s="694"/>
      <c r="K17" s="694"/>
    </row>
    <row r="18" spans="1:11" ht="13.15" customHeight="1">
      <c r="B18" s="105" t="s">
        <v>362</v>
      </c>
      <c r="C18" s="260">
        <v>11001</v>
      </c>
      <c r="D18" s="686" t="s">
        <v>1197</v>
      </c>
      <c r="E18" s="784" t="s">
        <v>1162</v>
      </c>
      <c r="F18" s="686" t="s">
        <v>1163</v>
      </c>
      <c r="G18" s="686" t="s">
        <v>1164</v>
      </c>
      <c r="H18" s="686" t="s">
        <v>1165</v>
      </c>
      <c r="I18" s="686" t="s">
        <v>1166</v>
      </c>
      <c r="J18" s="686" t="s">
        <v>1055</v>
      </c>
      <c r="K18" s="686" t="s">
        <v>1198</v>
      </c>
    </row>
    <row r="19" spans="1:11" ht="68.25" customHeight="1">
      <c r="B19" s="116" t="s">
        <v>363</v>
      </c>
      <c r="C19" s="261" t="s">
        <v>364</v>
      </c>
      <c r="D19" s="687"/>
      <c r="E19" s="703"/>
      <c r="F19" s="687"/>
      <c r="G19" s="687"/>
      <c r="H19" s="687"/>
      <c r="I19" s="687"/>
      <c r="J19" s="687"/>
      <c r="K19" s="687"/>
    </row>
    <row r="20" spans="1:11" ht="63.75">
      <c r="B20" s="116" t="s">
        <v>365</v>
      </c>
      <c r="C20" s="261" t="s">
        <v>366</v>
      </c>
      <c r="D20" s="687"/>
      <c r="E20" s="703"/>
      <c r="F20" s="687"/>
      <c r="G20" s="687"/>
      <c r="H20" s="687"/>
      <c r="I20" s="687"/>
      <c r="J20" s="687"/>
      <c r="K20" s="687"/>
    </row>
    <row r="21" spans="1:11">
      <c r="B21" s="116" t="s">
        <v>367</v>
      </c>
      <c r="C21" s="261" t="s">
        <v>176</v>
      </c>
      <c r="D21" s="687"/>
      <c r="E21" s="703"/>
      <c r="F21" s="687"/>
      <c r="G21" s="687"/>
      <c r="H21" s="687"/>
      <c r="I21" s="687"/>
      <c r="J21" s="687"/>
      <c r="K21" s="687"/>
    </row>
    <row r="22" spans="1:11" ht="25.5">
      <c r="B22" s="116" t="s">
        <v>369</v>
      </c>
      <c r="C22" s="261" t="s">
        <v>370</v>
      </c>
      <c r="D22" s="687"/>
      <c r="E22" s="703"/>
      <c r="F22" s="687"/>
      <c r="G22" s="687"/>
      <c r="H22" s="687"/>
      <c r="I22" s="687"/>
      <c r="J22" s="687"/>
      <c r="K22" s="687"/>
    </row>
    <row r="23" spans="1:11">
      <c r="B23" s="691" t="s">
        <v>371</v>
      </c>
      <c r="C23" s="693"/>
      <c r="D23" s="688"/>
      <c r="E23" s="704"/>
      <c r="F23" s="688"/>
      <c r="G23" s="688"/>
      <c r="H23" s="688"/>
      <c r="I23" s="688"/>
      <c r="J23" s="688"/>
      <c r="K23" s="688"/>
    </row>
    <row r="24" spans="1:11">
      <c r="B24" s="713" t="s">
        <v>372</v>
      </c>
      <c r="C24" s="714"/>
      <c r="D24" s="117">
        <v>103</v>
      </c>
      <c r="E24" s="337" t="s">
        <v>1199</v>
      </c>
      <c r="F24" s="118">
        <v>0</v>
      </c>
      <c r="G24" s="118">
        <v>0</v>
      </c>
      <c r="H24" s="118">
        <v>0</v>
      </c>
      <c r="I24" s="118">
        <v>0</v>
      </c>
      <c r="J24" s="118">
        <v>0</v>
      </c>
      <c r="K24" s="118">
        <v>0</v>
      </c>
    </row>
    <row r="25" spans="1:11" ht="25.5">
      <c r="B25" s="378" t="s">
        <v>373</v>
      </c>
      <c r="C25" s="379"/>
      <c r="D25" s="119">
        <f>'Հավելված 3 մաս 2'!D19</f>
        <v>527.9</v>
      </c>
      <c r="E25" s="119">
        <f>'Հավելված 3 մաս 2'!E19</f>
        <v>540.20000000000005</v>
      </c>
      <c r="F25" s="119">
        <f>'Հավելված 3 մաս 2'!F19</f>
        <v>0</v>
      </c>
      <c r="G25" s="119">
        <f>'Հավելված 3 մաս 2'!G19</f>
        <v>0</v>
      </c>
      <c r="H25" s="119">
        <f>'Հավելված 3 մաս 2'!H19</f>
        <v>0</v>
      </c>
      <c r="I25" s="119">
        <f>'Հավելված 3 մաս 2'!I19</f>
        <v>0</v>
      </c>
      <c r="J25" s="119">
        <f>'Հավելված 3 մաս 2'!J19</f>
        <v>0</v>
      </c>
      <c r="K25" s="119">
        <f>'Հավելված 3 մաս 2'!K19</f>
        <v>0</v>
      </c>
    </row>
    <row r="26" spans="1:11" s="121" customFormat="1" ht="14.25">
      <c r="A26" s="120"/>
    </row>
    <row r="27" spans="1:11">
      <c r="B27" s="105" t="s">
        <v>358</v>
      </c>
      <c r="C27" s="392" t="s">
        <v>388</v>
      </c>
      <c r="D27" s="386"/>
      <c r="E27" s="385"/>
      <c r="F27" s="386"/>
      <c r="G27" s="386"/>
      <c r="H27" s="386"/>
      <c r="I27" s="386"/>
      <c r="J27" s="386"/>
      <c r="K27" s="386"/>
    </row>
    <row r="28" spans="1:11" ht="25.5">
      <c r="B28" s="105" t="s">
        <v>359</v>
      </c>
      <c r="C28" s="392">
        <v>104016</v>
      </c>
      <c r="D28" s="386"/>
      <c r="E28" s="385"/>
      <c r="F28" s="386"/>
      <c r="G28" s="386"/>
      <c r="H28" s="386"/>
      <c r="I28" s="386"/>
      <c r="J28" s="386"/>
      <c r="K28" s="386"/>
    </row>
    <row r="29" spans="1:11" ht="25.5">
      <c r="B29" s="105" t="s">
        <v>360</v>
      </c>
      <c r="C29" s="392" t="s">
        <v>57</v>
      </c>
      <c r="D29" s="386"/>
      <c r="E29" s="385"/>
      <c r="F29" s="386"/>
      <c r="G29" s="386"/>
      <c r="H29" s="386"/>
      <c r="I29" s="386"/>
      <c r="J29" s="386"/>
      <c r="K29" s="386"/>
    </row>
    <row r="30" spans="1:11">
      <c r="B30" s="105" t="s">
        <v>361</v>
      </c>
      <c r="C30" s="392" t="s">
        <v>54</v>
      </c>
      <c r="D30" s="694" t="s">
        <v>1168</v>
      </c>
      <c r="E30" s="694"/>
      <c r="F30" s="694"/>
      <c r="G30" s="694"/>
      <c r="H30" s="694"/>
      <c r="I30" s="694"/>
      <c r="J30" s="694"/>
      <c r="K30" s="694"/>
    </row>
    <row r="31" spans="1:11" ht="13.15" customHeight="1">
      <c r="B31" s="105" t="s">
        <v>362</v>
      </c>
      <c r="C31" s="39" t="s">
        <v>55</v>
      </c>
      <c r="D31" s="696" t="s">
        <v>1053</v>
      </c>
      <c r="E31" s="696" t="s">
        <v>1054</v>
      </c>
      <c r="F31" s="696" t="s">
        <v>1163</v>
      </c>
      <c r="G31" s="696" t="s">
        <v>1164</v>
      </c>
      <c r="H31" s="696" t="s">
        <v>1165</v>
      </c>
      <c r="I31" s="696" t="s">
        <v>1166</v>
      </c>
      <c r="J31" s="696" t="s">
        <v>1055</v>
      </c>
      <c r="K31" s="696" t="s">
        <v>1198</v>
      </c>
    </row>
    <row r="32" spans="1:11" ht="63.75">
      <c r="B32" s="116" t="s">
        <v>363</v>
      </c>
      <c r="C32" s="261" t="s">
        <v>177</v>
      </c>
      <c r="D32" s="687"/>
      <c r="E32" s="687"/>
      <c r="F32" s="687"/>
      <c r="G32" s="687"/>
      <c r="H32" s="687"/>
      <c r="I32" s="687"/>
      <c r="J32" s="687"/>
      <c r="K32" s="687"/>
    </row>
    <row r="33" spans="1:11" ht="63.75">
      <c r="B33" s="116" t="s">
        <v>365</v>
      </c>
      <c r="C33" s="261" t="s">
        <v>178</v>
      </c>
      <c r="D33" s="687"/>
      <c r="E33" s="687"/>
      <c r="F33" s="687"/>
      <c r="G33" s="687"/>
      <c r="H33" s="687"/>
      <c r="I33" s="687"/>
      <c r="J33" s="687"/>
      <c r="K33" s="687"/>
    </row>
    <row r="34" spans="1:11">
      <c r="B34" s="116" t="s">
        <v>367</v>
      </c>
      <c r="C34" s="392" t="s">
        <v>179</v>
      </c>
      <c r="D34" s="687"/>
      <c r="E34" s="687"/>
      <c r="F34" s="687"/>
      <c r="G34" s="687"/>
      <c r="H34" s="687"/>
      <c r="I34" s="687"/>
      <c r="J34" s="687"/>
      <c r="K34" s="687"/>
    </row>
    <row r="35" spans="1:11" ht="12.75" customHeight="1">
      <c r="B35" s="691" t="s">
        <v>371</v>
      </c>
      <c r="C35" s="693"/>
      <c r="D35" s="688"/>
      <c r="E35" s="688"/>
      <c r="F35" s="688"/>
      <c r="G35" s="688"/>
      <c r="H35" s="688"/>
      <c r="I35" s="688"/>
      <c r="J35" s="688"/>
      <c r="K35" s="688"/>
    </row>
    <row r="36" spans="1:11" s="104" customFormat="1" ht="12.75" customHeight="1">
      <c r="B36" s="743" t="s">
        <v>372</v>
      </c>
      <c r="C36" s="744"/>
      <c r="D36" s="7">
        <v>34223</v>
      </c>
      <c r="E36" s="432" t="s">
        <v>1200</v>
      </c>
      <c r="F36" s="7">
        <v>34261</v>
      </c>
      <c r="G36" s="7">
        <v>34261</v>
      </c>
      <c r="H36" s="7">
        <v>34261</v>
      </c>
      <c r="I36" s="7">
        <v>34261</v>
      </c>
      <c r="J36" s="7">
        <v>34158</v>
      </c>
      <c r="K36" s="7">
        <v>34395</v>
      </c>
    </row>
    <row r="37" spans="1:11">
      <c r="B37" s="713" t="s">
        <v>377</v>
      </c>
      <c r="C37" s="714"/>
      <c r="D37" s="117">
        <v>1</v>
      </c>
      <c r="E37" s="124">
        <v>1</v>
      </c>
      <c r="F37" s="117">
        <v>1</v>
      </c>
      <c r="G37" s="117">
        <v>1</v>
      </c>
      <c r="H37" s="117">
        <v>1</v>
      </c>
      <c r="I37" s="117">
        <v>1</v>
      </c>
      <c r="J37" s="117">
        <v>1</v>
      </c>
      <c r="K37" s="117">
        <v>1</v>
      </c>
    </row>
    <row r="38" spans="1:11">
      <c r="B38" s="711" t="s">
        <v>373</v>
      </c>
      <c r="C38" s="712"/>
      <c r="D38" s="125">
        <f>'Հավելված 3 մաս 2'!D25</f>
        <v>10672273.6</v>
      </c>
      <c r="E38" s="125">
        <f>'Հավելված 3 մաս 2'!E25</f>
        <v>10593000</v>
      </c>
      <c r="F38" s="125">
        <f>'Հավելված 3 մաս 2'!F25</f>
        <v>2774360.16</v>
      </c>
      <c r="G38" s="125">
        <f>'Հավելված 3 մաս 2'!G25</f>
        <v>5548720.3200000003</v>
      </c>
      <c r="H38" s="125">
        <f>'Հավելված 3 մաս 2'!H25</f>
        <v>8002962</v>
      </c>
      <c r="I38" s="125">
        <f>'Հավելված 3 մաս 2'!I25</f>
        <v>10670616</v>
      </c>
      <c r="J38" s="125">
        <f>'Հավելված 3 մաս 2'!J25</f>
        <v>10687430</v>
      </c>
      <c r="K38" s="125">
        <f>'Հավելված 3 մաս 2'!K25</f>
        <v>10749384</v>
      </c>
    </row>
    <row r="39" spans="1:11" s="121" customFormat="1" ht="14.25">
      <c r="A39" s="120"/>
    </row>
    <row r="40" spans="1:11">
      <c r="B40" s="105" t="s">
        <v>358</v>
      </c>
      <c r="C40" s="392" t="s">
        <v>388</v>
      </c>
      <c r="D40" s="776"/>
      <c r="E40" s="776"/>
      <c r="F40" s="776"/>
      <c r="G40" s="776"/>
      <c r="H40" s="776"/>
    </row>
    <row r="41" spans="1:11" ht="25.5">
      <c r="B41" s="105" t="s">
        <v>359</v>
      </c>
      <c r="C41" s="392">
        <v>104016</v>
      </c>
      <c r="D41" s="390"/>
      <c r="E41" s="126"/>
      <c r="F41" s="390"/>
      <c r="G41" s="390"/>
      <c r="H41" s="390"/>
      <c r="I41" s="390"/>
      <c r="J41" s="390"/>
      <c r="K41" s="390"/>
    </row>
    <row r="42" spans="1:11" ht="25.5">
      <c r="B42" s="105" t="s">
        <v>360</v>
      </c>
      <c r="C42" s="392" t="s">
        <v>57</v>
      </c>
      <c r="D42" s="390"/>
      <c r="E42" s="126"/>
      <c r="F42" s="390"/>
      <c r="G42" s="390"/>
      <c r="H42" s="390"/>
      <c r="I42" s="390"/>
      <c r="J42" s="390"/>
      <c r="K42" s="390"/>
    </row>
    <row r="43" spans="1:11">
      <c r="B43" s="105" t="s">
        <v>361</v>
      </c>
      <c r="C43" s="392">
        <v>1005</v>
      </c>
      <c r="D43" s="694" t="s">
        <v>1168</v>
      </c>
      <c r="E43" s="694"/>
      <c r="F43" s="694"/>
      <c r="G43" s="694"/>
      <c r="H43" s="694"/>
      <c r="I43" s="694"/>
      <c r="J43" s="694"/>
      <c r="K43" s="694"/>
    </row>
    <row r="44" spans="1:11" ht="13.15" customHeight="1">
      <c r="B44" s="105" t="s">
        <v>362</v>
      </c>
      <c r="C44" s="39">
        <v>12002</v>
      </c>
      <c r="D44" s="696" t="s">
        <v>1197</v>
      </c>
      <c r="E44" s="696" t="s">
        <v>1162</v>
      </c>
      <c r="F44" s="696" t="s">
        <v>1163</v>
      </c>
      <c r="G44" s="696" t="s">
        <v>1164</v>
      </c>
      <c r="H44" s="696" t="s">
        <v>1165</v>
      </c>
      <c r="I44" s="696" t="s">
        <v>1166</v>
      </c>
      <c r="J44" s="696" t="s">
        <v>1055</v>
      </c>
      <c r="K44" s="696" t="s">
        <v>1198</v>
      </c>
    </row>
    <row r="45" spans="1:11">
      <c r="B45" s="116" t="s">
        <v>363</v>
      </c>
      <c r="C45" s="261" t="s">
        <v>180</v>
      </c>
      <c r="D45" s="687"/>
      <c r="E45" s="687">
        <v>0</v>
      </c>
      <c r="F45" s="687">
        <v>0</v>
      </c>
      <c r="G45" s="687">
        <v>0</v>
      </c>
      <c r="H45" s="687"/>
      <c r="I45" s="687">
        <v>0</v>
      </c>
      <c r="J45" s="687">
        <v>0</v>
      </c>
      <c r="K45" s="687"/>
    </row>
    <row r="46" spans="1:11">
      <c r="B46" s="116" t="s">
        <v>365</v>
      </c>
      <c r="C46" s="392" t="s">
        <v>181</v>
      </c>
      <c r="D46" s="687"/>
      <c r="E46" s="687">
        <v>0</v>
      </c>
      <c r="F46" s="687">
        <v>0</v>
      </c>
      <c r="G46" s="687">
        <v>0</v>
      </c>
      <c r="H46" s="687"/>
      <c r="I46" s="687">
        <v>0</v>
      </c>
      <c r="J46" s="687">
        <v>0</v>
      </c>
      <c r="K46" s="687"/>
    </row>
    <row r="47" spans="1:11">
      <c r="B47" s="116" t="s">
        <v>367</v>
      </c>
      <c r="C47" s="392" t="s">
        <v>376</v>
      </c>
      <c r="D47" s="687"/>
      <c r="E47" s="687">
        <v>0</v>
      </c>
      <c r="F47" s="687">
        <v>0</v>
      </c>
      <c r="G47" s="687">
        <v>0</v>
      </c>
      <c r="H47" s="687"/>
      <c r="I47" s="687">
        <v>0</v>
      </c>
      <c r="J47" s="687">
        <v>0</v>
      </c>
      <c r="K47" s="687"/>
    </row>
    <row r="48" spans="1:11" ht="38.25">
      <c r="B48" s="105" t="s">
        <v>378</v>
      </c>
      <c r="C48" s="392" t="s">
        <v>379</v>
      </c>
      <c r="D48" s="687"/>
      <c r="E48" s="687">
        <v>0</v>
      </c>
      <c r="F48" s="687">
        <v>0</v>
      </c>
      <c r="G48" s="687">
        <v>0</v>
      </c>
      <c r="H48" s="687"/>
      <c r="I48" s="687">
        <v>0</v>
      </c>
      <c r="J48" s="687">
        <v>0</v>
      </c>
      <c r="K48" s="687"/>
    </row>
    <row r="49" spans="1:11">
      <c r="B49" s="691" t="s">
        <v>371</v>
      </c>
      <c r="C49" s="693"/>
      <c r="D49" s="688"/>
      <c r="E49" s="688">
        <v>0</v>
      </c>
      <c r="F49" s="688">
        <v>0</v>
      </c>
      <c r="G49" s="688">
        <v>0</v>
      </c>
      <c r="H49" s="688"/>
      <c r="I49" s="688">
        <v>0</v>
      </c>
      <c r="J49" s="688">
        <v>0</v>
      </c>
      <c r="K49" s="688"/>
    </row>
    <row r="50" spans="1:11">
      <c r="B50" s="713" t="s">
        <v>393</v>
      </c>
      <c r="C50" s="714"/>
      <c r="D50" s="127">
        <v>148</v>
      </c>
      <c r="E50" s="433" t="s">
        <v>1201</v>
      </c>
      <c r="F50" s="127">
        <v>115</v>
      </c>
      <c r="G50" s="127">
        <v>115</v>
      </c>
      <c r="H50" s="118">
        <v>115</v>
      </c>
      <c r="I50" s="127">
        <v>115</v>
      </c>
      <c r="J50" s="127">
        <v>105</v>
      </c>
      <c r="K50" s="118">
        <v>85</v>
      </c>
    </row>
    <row r="51" spans="1:11">
      <c r="B51" s="713" t="s">
        <v>394</v>
      </c>
      <c r="C51" s="714"/>
      <c r="D51" s="10">
        <v>1</v>
      </c>
      <c r="E51" s="10">
        <v>1</v>
      </c>
      <c r="F51" s="10">
        <v>1</v>
      </c>
      <c r="G51" s="10">
        <v>1</v>
      </c>
      <c r="H51" s="10">
        <v>1</v>
      </c>
      <c r="I51" s="10">
        <v>1</v>
      </c>
      <c r="J51" s="10">
        <v>1</v>
      </c>
      <c r="K51" s="10">
        <v>1</v>
      </c>
    </row>
    <row r="52" spans="1:11">
      <c r="B52" s="711" t="s">
        <v>373</v>
      </c>
      <c r="C52" s="712"/>
      <c r="D52" s="128">
        <f>'Հավելված 3 մաս 2'!D31</f>
        <v>181683.8</v>
      </c>
      <c r="E52" s="128">
        <f>'Հավելված 3 մաս 2'!E31</f>
        <v>188200</v>
      </c>
      <c r="F52" s="128">
        <f>'Հավելված 3 մաս 2'!F31</f>
        <v>35880</v>
      </c>
      <c r="G52" s="128">
        <f>'Հավելված 3 մաս 2'!G31</f>
        <v>71760</v>
      </c>
      <c r="H52" s="128">
        <f>'Հավելված 3 մաս 2'!H31</f>
        <v>103500</v>
      </c>
      <c r="I52" s="128">
        <f>'Հավելված 3 մաս 2'!I31</f>
        <v>138000</v>
      </c>
      <c r="J52" s="128">
        <f>'Հավելված 3 մաս 2'!J31</f>
        <v>126000</v>
      </c>
      <c r="K52" s="128">
        <f>'Հավելված 3 մաս 2'!K31</f>
        <v>153000</v>
      </c>
    </row>
    <row r="53" spans="1:11" s="121" customFormat="1" ht="14.25">
      <c r="A53" s="120"/>
    </row>
    <row r="54" spans="1:11">
      <c r="B54" s="105" t="s">
        <v>358</v>
      </c>
      <c r="C54" s="392" t="s">
        <v>388</v>
      </c>
      <c r="D54" s="776"/>
      <c r="E54" s="776"/>
      <c r="F54" s="776"/>
      <c r="G54" s="776"/>
      <c r="H54" s="776"/>
    </row>
    <row r="55" spans="1:11" ht="25.5">
      <c r="B55" s="105" t="s">
        <v>359</v>
      </c>
      <c r="C55" s="392">
        <v>104016</v>
      </c>
      <c r="D55" s="390"/>
      <c r="E55" s="126"/>
      <c r="F55" s="390"/>
      <c r="G55" s="390"/>
      <c r="H55" s="390"/>
      <c r="I55" s="390"/>
      <c r="J55" s="390"/>
      <c r="K55" s="390"/>
    </row>
    <row r="56" spans="1:11" ht="25.5">
      <c r="B56" s="105" t="s">
        <v>360</v>
      </c>
      <c r="C56" s="392" t="s">
        <v>57</v>
      </c>
      <c r="D56" s="390"/>
      <c r="E56" s="126"/>
      <c r="F56" s="390"/>
      <c r="G56" s="390"/>
      <c r="H56" s="390"/>
      <c r="I56" s="390"/>
      <c r="J56" s="390"/>
      <c r="K56" s="390"/>
    </row>
    <row r="57" spans="1:11">
      <c r="B57" s="105" t="s">
        <v>361</v>
      </c>
      <c r="C57" s="392">
        <v>1005</v>
      </c>
      <c r="D57" s="694" t="s">
        <v>1168</v>
      </c>
      <c r="E57" s="694"/>
      <c r="F57" s="694"/>
      <c r="G57" s="694"/>
      <c r="H57" s="694"/>
      <c r="I57" s="694"/>
      <c r="J57" s="694"/>
      <c r="K57" s="694"/>
    </row>
    <row r="58" spans="1:11" ht="13.15" customHeight="1">
      <c r="B58" s="105" t="s">
        <v>362</v>
      </c>
      <c r="C58" s="39">
        <v>12003</v>
      </c>
      <c r="D58" s="696" t="str">
        <f t="shared" ref="D58:K58" si="0">D44</f>
        <v>2021Ã. ÷³ëï³óÇ</v>
      </c>
      <c r="E58" s="696" t="str">
        <f t="shared" si="0"/>
        <v>2022Ã ëå³ëíáÕ</v>
      </c>
      <c r="F58" s="696" t="str">
        <f t="shared" si="0"/>
        <v>2023Ã »é³ÙëÛ³Ï</v>
      </c>
      <c r="G58" s="696" t="str">
        <f t="shared" si="0"/>
        <v>2023Ã ÏÇë³ÙÛ³Ï</v>
      </c>
      <c r="H58" s="696" t="str">
        <f t="shared" si="0"/>
        <v>2023Ã ÇÝÝ ³ÙÇë</v>
      </c>
      <c r="I58" s="696" t="str">
        <f t="shared" si="0"/>
        <v>2023Ã ï³ñÇ</v>
      </c>
      <c r="J58" s="696" t="str">
        <f t="shared" si="0"/>
        <v>2024Ã</v>
      </c>
      <c r="K58" s="696" t="str">
        <f t="shared" si="0"/>
        <v>2025Ã</v>
      </c>
    </row>
    <row r="59" spans="1:11" ht="51">
      <c r="B59" s="116" t="s">
        <v>363</v>
      </c>
      <c r="C59" s="261" t="s">
        <v>733</v>
      </c>
      <c r="D59" s="687"/>
      <c r="E59" s="687"/>
      <c r="F59" s="687"/>
      <c r="G59" s="687"/>
      <c r="H59" s="687"/>
      <c r="I59" s="687"/>
      <c r="J59" s="687"/>
      <c r="K59" s="687"/>
    </row>
    <row r="60" spans="1:11" ht="38.25">
      <c r="B60" s="116" t="s">
        <v>365</v>
      </c>
      <c r="C60" s="392" t="s">
        <v>734</v>
      </c>
      <c r="D60" s="687"/>
      <c r="E60" s="687"/>
      <c r="F60" s="687"/>
      <c r="G60" s="687"/>
      <c r="H60" s="687"/>
      <c r="I60" s="687"/>
      <c r="J60" s="687"/>
      <c r="K60" s="687"/>
    </row>
    <row r="61" spans="1:11">
      <c r="B61" s="116" t="s">
        <v>367</v>
      </c>
      <c r="C61" s="392" t="s">
        <v>179</v>
      </c>
      <c r="D61" s="687"/>
      <c r="E61" s="687"/>
      <c r="F61" s="687"/>
      <c r="G61" s="687"/>
      <c r="H61" s="687"/>
      <c r="I61" s="687"/>
      <c r="J61" s="687"/>
      <c r="K61" s="687"/>
    </row>
    <row r="62" spans="1:11" ht="38.25">
      <c r="B62" s="105" t="s">
        <v>378</v>
      </c>
      <c r="C62" s="392" t="s">
        <v>380</v>
      </c>
      <c r="D62" s="687"/>
      <c r="E62" s="687"/>
      <c r="F62" s="687"/>
      <c r="G62" s="687"/>
      <c r="H62" s="687"/>
      <c r="I62" s="687"/>
      <c r="J62" s="687"/>
      <c r="K62" s="687"/>
    </row>
    <row r="63" spans="1:11">
      <c r="B63" s="772" t="s">
        <v>371</v>
      </c>
      <c r="C63" s="773"/>
      <c r="D63" s="688"/>
      <c r="E63" s="688"/>
      <c r="F63" s="688"/>
      <c r="G63" s="688"/>
      <c r="H63" s="688"/>
      <c r="I63" s="688"/>
      <c r="J63" s="688"/>
      <c r="K63" s="688"/>
    </row>
    <row r="64" spans="1:11">
      <c r="B64" s="713" t="s">
        <v>372</v>
      </c>
      <c r="C64" s="714"/>
      <c r="D64" s="117">
        <v>124</v>
      </c>
      <c r="E64" s="440">
        <v>129</v>
      </c>
      <c r="F64" s="118">
        <v>135</v>
      </c>
      <c r="G64" s="118">
        <v>135</v>
      </c>
      <c r="H64" s="118">
        <v>135</v>
      </c>
      <c r="I64" s="118">
        <v>135</v>
      </c>
      <c r="J64" s="118">
        <v>137</v>
      </c>
      <c r="K64" s="118">
        <v>139</v>
      </c>
    </row>
    <row r="65" spans="1:11">
      <c r="B65" s="713" t="s">
        <v>394</v>
      </c>
      <c r="C65" s="714"/>
      <c r="D65" s="88">
        <v>1</v>
      </c>
      <c r="E65" s="88">
        <v>1</v>
      </c>
      <c r="F65" s="88">
        <v>1</v>
      </c>
      <c r="G65" s="88">
        <v>1</v>
      </c>
      <c r="H65" s="88">
        <v>1</v>
      </c>
      <c r="I65" s="88">
        <v>1</v>
      </c>
      <c r="J65" s="88">
        <v>1</v>
      </c>
      <c r="K65" s="88">
        <v>1</v>
      </c>
    </row>
    <row r="66" spans="1:11">
      <c r="B66" s="711" t="s">
        <v>373</v>
      </c>
      <c r="C66" s="712"/>
      <c r="D66" s="129">
        <f>'Հավելված 3 մաս 2'!D37</f>
        <v>205461.6</v>
      </c>
      <c r="E66" s="129">
        <f>'Հավելված 3 մաս 2'!E37</f>
        <v>207600</v>
      </c>
      <c r="F66" s="129">
        <f>'Հավելված 3 մաս 2'!F37</f>
        <v>53850</v>
      </c>
      <c r="G66" s="129">
        <f>'Հավելված 3 մաս 2'!G37</f>
        <v>107700</v>
      </c>
      <c r="H66" s="129">
        <f>'Հավելված 3 մաս 2'!H37</f>
        <v>161550</v>
      </c>
      <c r="I66" s="129">
        <f>'Հավելված 3 մաս 2'!I37</f>
        <v>215400</v>
      </c>
      <c r="J66" s="129">
        <f>'Հավելված 3 մաս 2'!J37</f>
        <v>218400</v>
      </c>
      <c r="K66" s="129">
        <f>'Հավելված 3 մաս 2'!K37</f>
        <v>221400</v>
      </c>
    </row>
    <row r="67" spans="1:11" s="121" customFormat="1" ht="14.25">
      <c r="A67" s="120"/>
    </row>
    <row r="68" spans="1:11">
      <c r="B68" s="391" t="s">
        <v>395</v>
      </c>
      <c r="C68" s="388" t="s">
        <v>396</v>
      </c>
      <c r="D68" s="389"/>
      <c r="E68" s="88"/>
      <c r="F68" s="118"/>
      <c r="G68" s="118"/>
      <c r="H68" s="118"/>
      <c r="I68" s="118"/>
      <c r="J68" s="118"/>
      <c r="K68" s="118"/>
    </row>
    <row r="69" spans="1:11">
      <c r="B69" s="131">
        <v>1011</v>
      </c>
      <c r="C69" s="436" t="s">
        <v>397</v>
      </c>
      <c r="D69" s="133"/>
      <c r="E69" s="88"/>
      <c r="F69" s="118"/>
      <c r="G69" s="118"/>
      <c r="H69" s="118"/>
      <c r="I69" s="118"/>
      <c r="J69" s="118"/>
      <c r="K69" s="118"/>
    </row>
    <row r="70" spans="1:11" s="121" customFormat="1" ht="14.25">
      <c r="A70" s="120"/>
    </row>
    <row r="71" spans="1:11">
      <c r="B71" s="774" t="s">
        <v>398</v>
      </c>
      <c r="C71" s="775"/>
      <c r="D71" s="775"/>
      <c r="E71" s="88"/>
      <c r="F71" s="118"/>
      <c r="G71" s="118"/>
      <c r="H71" s="118"/>
      <c r="I71" s="118"/>
      <c r="J71" s="118"/>
      <c r="K71" s="118"/>
    </row>
    <row r="72" spans="1:11" s="121" customFormat="1" ht="14.25">
      <c r="A72" s="120"/>
    </row>
    <row r="73" spans="1:11">
      <c r="B73" s="105" t="s">
        <v>358</v>
      </c>
      <c r="C73" s="392" t="s">
        <v>388</v>
      </c>
      <c r="D73" s="134"/>
      <c r="E73" s="135"/>
      <c r="F73" s="134"/>
      <c r="G73" s="134"/>
      <c r="H73" s="134"/>
      <c r="I73" s="134"/>
      <c r="J73" s="134"/>
      <c r="K73" s="134"/>
    </row>
    <row r="74" spans="1:11" ht="25.5">
      <c r="B74" s="105" t="s">
        <v>359</v>
      </c>
      <c r="C74" s="39">
        <v>104016</v>
      </c>
      <c r="D74" s="134"/>
      <c r="E74" s="134"/>
      <c r="F74" s="134"/>
      <c r="G74" s="134"/>
      <c r="I74" s="134"/>
      <c r="J74" s="134"/>
    </row>
    <row r="75" spans="1:11" ht="25.5">
      <c r="B75" s="105" t="s">
        <v>360</v>
      </c>
      <c r="C75" s="261" t="s">
        <v>1115</v>
      </c>
      <c r="D75" s="134"/>
      <c r="E75" s="135"/>
      <c r="F75" s="134"/>
      <c r="G75" s="134"/>
      <c r="H75" s="134"/>
      <c r="I75" s="134"/>
      <c r="J75" s="134"/>
      <c r="K75" s="134"/>
    </row>
    <row r="76" spans="1:11">
      <c r="B76" s="105" t="s">
        <v>361</v>
      </c>
      <c r="C76" s="392">
        <v>1011</v>
      </c>
      <c r="D76" s="694" t="s">
        <v>1168</v>
      </c>
      <c r="E76" s="694"/>
      <c r="F76" s="694"/>
      <c r="G76" s="694"/>
      <c r="H76" s="694"/>
      <c r="I76" s="694"/>
      <c r="J76" s="694"/>
      <c r="K76" s="694"/>
    </row>
    <row r="77" spans="1:11" ht="13.15" customHeight="1">
      <c r="B77" s="105" t="s">
        <v>362</v>
      </c>
      <c r="C77" s="336">
        <v>11001</v>
      </c>
      <c r="D77" s="696" t="s">
        <v>1197</v>
      </c>
      <c r="E77" s="696" t="s">
        <v>1162</v>
      </c>
      <c r="F77" s="696" t="s">
        <v>1163</v>
      </c>
      <c r="G77" s="696" t="s">
        <v>1164</v>
      </c>
      <c r="H77" s="696" t="s">
        <v>1165</v>
      </c>
      <c r="I77" s="696" t="s">
        <v>1166</v>
      </c>
      <c r="J77" s="696" t="s">
        <v>1055</v>
      </c>
      <c r="K77" s="696" t="s">
        <v>1198</v>
      </c>
    </row>
    <row r="78" spans="1:11" ht="25.5">
      <c r="B78" s="105" t="s">
        <v>363</v>
      </c>
      <c r="C78" s="392" t="s">
        <v>186</v>
      </c>
      <c r="D78" s="687"/>
      <c r="E78" s="687"/>
      <c r="F78" s="687"/>
      <c r="G78" s="687"/>
      <c r="H78" s="687"/>
      <c r="I78" s="687"/>
      <c r="J78" s="687"/>
      <c r="K78" s="687"/>
    </row>
    <row r="79" spans="1:11" ht="63.75">
      <c r="B79" s="105" t="s">
        <v>365</v>
      </c>
      <c r="C79" s="392" t="s">
        <v>187</v>
      </c>
      <c r="D79" s="687"/>
      <c r="E79" s="687"/>
      <c r="F79" s="687"/>
      <c r="G79" s="687"/>
      <c r="H79" s="687"/>
      <c r="I79" s="687"/>
      <c r="J79" s="687"/>
      <c r="K79" s="687"/>
    </row>
    <row r="80" spans="1:11">
      <c r="B80" s="105" t="s">
        <v>367</v>
      </c>
      <c r="C80" s="392" t="s">
        <v>176</v>
      </c>
      <c r="D80" s="687"/>
      <c r="E80" s="687"/>
      <c r="F80" s="687"/>
      <c r="G80" s="687"/>
      <c r="H80" s="687"/>
      <c r="I80" s="687"/>
      <c r="J80" s="687"/>
      <c r="K80" s="687"/>
    </row>
    <row r="81" spans="1:11" ht="25.5">
      <c r="B81" s="105" t="s">
        <v>381</v>
      </c>
      <c r="C81" s="261" t="s">
        <v>425</v>
      </c>
      <c r="D81" s="687"/>
      <c r="E81" s="687"/>
      <c r="F81" s="687"/>
      <c r="G81" s="687"/>
      <c r="H81" s="687"/>
      <c r="I81" s="687"/>
      <c r="J81" s="687"/>
      <c r="K81" s="687"/>
    </row>
    <row r="82" spans="1:11">
      <c r="B82" s="369" t="s">
        <v>371</v>
      </c>
      <c r="C82" s="366"/>
      <c r="D82" s="688"/>
      <c r="E82" s="688"/>
      <c r="F82" s="688"/>
      <c r="G82" s="688"/>
      <c r="H82" s="688"/>
      <c r="I82" s="688"/>
      <c r="J82" s="688"/>
      <c r="K82" s="688"/>
    </row>
    <row r="83" spans="1:11">
      <c r="B83" s="713" t="s">
        <v>399</v>
      </c>
      <c r="C83" s="714"/>
      <c r="D83" s="446">
        <v>88118</v>
      </c>
      <c r="E83" s="451">
        <v>89629</v>
      </c>
      <c r="F83" s="437">
        <v>89629</v>
      </c>
      <c r="G83" s="437">
        <v>89629</v>
      </c>
      <c r="H83" s="437">
        <v>89629</v>
      </c>
      <c r="I83" s="437">
        <v>89629</v>
      </c>
      <c r="J83" s="437">
        <v>97216</v>
      </c>
      <c r="K83" s="437">
        <v>97216</v>
      </c>
    </row>
    <row r="84" spans="1:11" ht="25.5">
      <c r="B84" s="378" t="s">
        <v>373</v>
      </c>
      <c r="C84" s="379"/>
      <c r="D84" s="497">
        <f>'Հավելված 3 մաս 2'!D52</f>
        <v>301163.40000000002</v>
      </c>
      <c r="E84" s="497">
        <f>'Հավելված 3 մաս 2'!E52</f>
        <v>304273</v>
      </c>
      <c r="F84" s="497">
        <f>'Հավելված 3 մաս 2'!F52</f>
        <v>105305.41500000001</v>
      </c>
      <c r="G84" s="497">
        <f>'Հավելված 3 մաս 2'!G52</f>
        <v>210610.83000000002</v>
      </c>
      <c r="H84" s="497">
        <f>'Հավելված 3 մաս 2'!H52</f>
        <v>315916.245</v>
      </c>
      <c r="I84" s="497">
        <f>'Հավելված 3 մաս 2'!I52</f>
        <v>421221.66000000003</v>
      </c>
      <c r="J84" s="497">
        <f>'Հավելված 3 մաս 2'!J52</f>
        <v>421221.66000000003</v>
      </c>
      <c r="K84" s="497">
        <f>'Հավելված 3 մաս 2'!K52</f>
        <v>421221.66000000003</v>
      </c>
    </row>
    <row r="85" spans="1:11" s="121" customFormat="1" ht="14.25">
      <c r="A85" s="120"/>
    </row>
    <row r="86" spans="1:11">
      <c r="B86" s="105" t="s">
        <v>358</v>
      </c>
      <c r="C86" s="392" t="s">
        <v>388</v>
      </c>
      <c r="D86" s="770"/>
      <c r="E86" s="770"/>
      <c r="F86" s="770"/>
    </row>
    <row r="87" spans="1:11" ht="25.5">
      <c r="B87" s="105" t="s">
        <v>359</v>
      </c>
      <c r="C87" s="39">
        <v>104016</v>
      </c>
      <c r="D87" s="771"/>
      <c r="E87" s="771"/>
      <c r="F87" s="771"/>
    </row>
    <row r="88" spans="1:11">
      <c r="B88" s="105" t="s">
        <v>360</v>
      </c>
      <c r="C88" s="392" t="s">
        <v>383</v>
      </c>
      <c r="D88" s="110"/>
    </row>
    <row r="89" spans="1:11">
      <c r="B89" s="105" t="s">
        <v>361</v>
      </c>
      <c r="C89" s="392">
        <v>1011</v>
      </c>
      <c r="D89" s="691" t="s">
        <v>1168</v>
      </c>
      <c r="E89" s="692"/>
      <c r="F89" s="692"/>
      <c r="G89" s="692"/>
      <c r="H89" s="692"/>
      <c r="I89" s="692"/>
      <c r="J89" s="692"/>
      <c r="K89" s="692"/>
    </row>
    <row r="90" spans="1:11" ht="13.15" customHeight="1">
      <c r="B90" s="105" t="s">
        <v>362</v>
      </c>
      <c r="C90" s="336">
        <v>11002</v>
      </c>
      <c r="D90" s="696" t="s">
        <v>1197</v>
      </c>
      <c r="E90" s="696" t="s">
        <v>1162</v>
      </c>
      <c r="F90" s="696" t="s">
        <v>1163</v>
      </c>
      <c r="G90" s="696" t="s">
        <v>1164</v>
      </c>
      <c r="H90" s="696" t="s">
        <v>1165</v>
      </c>
      <c r="I90" s="696" t="s">
        <v>1166</v>
      </c>
      <c r="J90" s="696" t="s">
        <v>1055</v>
      </c>
      <c r="K90" s="696" t="s">
        <v>1198</v>
      </c>
    </row>
    <row r="91" spans="1:11" ht="38.25">
      <c r="B91" s="105" t="s">
        <v>363</v>
      </c>
      <c r="C91" s="392" t="s">
        <v>1219</v>
      </c>
      <c r="D91" s="687"/>
      <c r="E91" s="687"/>
      <c r="F91" s="687"/>
      <c r="G91" s="687"/>
      <c r="H91" s="687"/>
      <c r="I91" s="687"/>
      <c r="J91" s="687"/>
      <c r="K91" s="687"/>
    </row>
    <row r="92" spans="1:11" ht="38.25">
      <c r="B92" s="105" t="s">
        <v>365</v>
      </c>
      <c r="C92" s="392" t="s">
        <v>188</v>
      </c>
      <c r="D92" s="687"/>
      <c r="E92" s="687"/>
      <c r="F92" s="687"/>
      <c r="G92" s="687"/>
      <c r="H92" s="687"/>
      <c r="I92" s="687"/>
      <c r="J92" s="687"/>
      <c r="K92" s="687"/>
    </row>
    <row r="93" spans="1:11">
      <c r="B93" s="105" t="s">
        <v>367</v>
      </c>
      <c r="C93" s="392" t="s">
        <v>176</v>
      </c>
      <c r="D93" s="687"/>
      <c r="E93" s="687"/>
      <c r="F93" s="687"/>
      <c r="G93" s="687"/>
      <c r="H93" s="687"/>
      <c r="I93" s="687"/>
      <c r="J93" s="687"/>
      <c r="K93" s="687"/>
    </row>
    <row r="94" spans="1:11" ht="25.5">
      <c r="B94" s="105" t="s">
        <v>369</v>
      </c>
      <c r="C94" s="261" t="s">
        <v>384</v>
      </c>
      <c r="D94" s="687"/>
      <c r="E94" s="687"/>
      <c r="F94" s="687"/>
      <c r="G94" s="687"/>
      <c r="H94" s="687"/>
      <c r="I94" s="687"/>
      <c r="J94" s="687"/>
      <c r="K94" s="687"/>
    </row>
    <row r="95" spans="1:11">
      <c r="B95" s="691" t="s">
        <v>371</v>
      </c>
      <c r="C95" s="693"/>
      <c r="D95" s="688"/>
      <c r="E95" s="688"/>
      <c r="F95" s="688"/>
      <c r="G95" s="688"/>
      <c r="H95" s="688"/>
      <c r="I95" s="688"/>
      <c r="J95" s="688"/>
      <c r="K95" s="688"/>
    </row>
    <row r="96" spans="1:11" ht="16.149999999999999" customHeight="1">
      <c r="B96" s="707"/>
      <c r="C96" s="708"/>
      <c r="D96" s="449"/>
      <c r="E96" s="435"/>
      <c r="F96" s="435"/>
      <c r="G96" s="435"/>
      <c r="H96" s="435"/>
      <c r="I96" s="435"/>
      <c r="J96" s="435"/>
      <c r="K96" s="435"/>
    </row>
    <row r="97" spans="1:11" ht="13.15" customHeight="1">
      <c r="B97" s="378"/>
      <c r="C97" s="379"/>
      <c r="D97" s="497">
        <f>'Հավելված 3 մաս 2'!D58</f>
        <v>197664.17</v>
      </c>
      <c r="E97" s="497">
        <f>'Հավելված 3 մաս 2'!E58</f>
        <v>0</v>
      </c>
      <c r="F97" s="497">
        <f>'Հավելված 3 մաս 2'!F58</f>
        <v>0</v>
      </c>
      <c r="G97" s="497">
        <f>'Հավելված 3 մաս 2'!G58</f>
        <v>0</v>
      </c>
      <c r="H97" s="497">
        <f>'Հավելված 3 մաս 2'!H58</f>
        <v>0</v>
      </c>
      <c r="I97" s="497">
        <f>'Հավելված 3 մաս 2'!I58</f>
        <v>0</v>
      </c>
      <c r="J97" s="497">
        <f>'Հավելված 3 մաս 2'!J58</f>
        <v>0</v>
      </c>
      <c r="K97" s="497">
        <f>'Հավելված 3 մաս 2'!K58</f>
        <v>0</v>
      </c>
    </row>
    <row r="98" spans="1:11" s="121" customFormat="1" ht="14.25">
      <c r="A98" s="120"/>
    </row>
    <row r="99" spans="1:11">
      <c r="B99" s="105" t="s">
        <v>358</v>
      </c>
      <c r="C99" s="392" t="s">
        <v>388</v>
      </c>
      <c r="D99" s="770"/>
      <c r="E99" s="770"/>
      <c r="F99" s="770"/>
    </row>
    <row r="100" spans="1:11" ht="25.5">
      <c r="B100" s="105" t="s">
        <v>359</v>
      </c>
      <c r="C100" s="39">
        <v>104016</v>
      </c>
      <c r="D100" s="771"/>
      <c r="E100" s="771"/>
      <c r="F100" s="771"/>
    </row>
    <row r="101" spans="1:11">
      <c r="B101" s="105" t="s">
        <v>360</v>
      </c>
      <c r="C101" s="392" t="s">
        <v>383</v>
      </c>
      <c r="D101" s="110"/>
    </row>
    <row r="102" spans="1:11">
      <c r="B102" s="105" t="s">
        <v>361</v>
      </c>
      <c r="C102" s="392">
        <v>1011</v>
      </c>
      <c r="D102" s="689" t="s">
        <v>1168</v>
      </c>
      <c r="E102" s="690"/>
      <c r="F102" s="690"/>
      <c r="G102" s="690"/>
      <c r="H102" s="690"/>
      <c r="I102" s="690"/>
      <c r="J102" s="690"/>
      <c r="K102" s="690"/>
    </row>
    <row r="103" spans="1:11" ht="13.15" customHeight="1">
      <c r="B103" s="105" t="s">
        <v>362</v>
      </c>
      <c r="C103" s="336">
        <v>11003</v>
      </c>
      <c r="D103" s="696" t="s">
        <v>1197</v>
      </c>
      <c r="E103" s="696" t="s">
        <v>1162</v>
      </c>
      <c r="F103" s="696" t="s">
        <v>1163</v>
      </c>
      <c r="G103" s="696" t="s">
        <v>1164</v>
      </c>
      <c r="H103" s="696" t="s">
        <v>1165</v>
      </c>
      <c r="I103" s="696" t="s">
        <v>1166</v>
      </c>
      <c r="J103" s="696" t="s">
        <v>1055</v>
      </c>
      <c r="K103" s="696" t="s">
        <v>1198</v>
      </c>
    </row>
    <row r="104" spans="1:11">
      <c r="B104" s="105" t="s">
        <v>363</v>
      </c>
      <c r="C104" s="261" t="s">
        <v>1220</v>
      </c>
      <c r="D104" s="687"/>
      <c r="E104" s="687"/>
      <c r="F104" s="687"/>
      <c r="G104" s="687"/>
      <c r="H104" s="687"/>
      <c r="I104" s="687"/>
      <c r="J104" s="687"/>
      <c r="K104" s="687"/>
    </row>
    <row r="105" spans="1:11" ht="76.5">
      <c r="B105" s="105" t="s">
        <v>365</v>
      </c>
      <c r="C105" s="392" t="s">
        <v>735</v>
      </c>
      <c r="D105" s="687"/>
      <c r="E105" s="687"/>
      <c r="F105" s="687"/>
      <c r="G105" s="687"/>
      <c r="H105" s="687"/>
      <c r="I105" s="687"/>
      <c r="J105" s="687"/>
      <c r="K105" s="687"/>
    </row>
    <row r="106" spans="1:11">
      <c r="B106" s="105" t="s">
        <v>367</v>
      </c>
      <c r="C106" s="392" t="s">
        <v>176</v>
      </c>
      <c r="D106" s="687"/>
      <c r="E106" s="687"/>
      <c r="F106" s="687"/>
      <c r="G106" s="687"/>
      <c r="H106" s="687"/>
      <c r="I106" s="687"/>
      <c r="J106" s="687"/>
      <c r="K106" s="687"/>
    </row>
    <row r="107" spans="1:11" ht="25.5">
      <c r="B107" s="105" t="s">
        <v>369</v>
      </c>
      <c r="C107" s="261" t="s">
        <v>384</v>
      </c>
      <c r="D107" s="687"/>
      <c r="E107" s="687"/>
      <c r="F107" s="687"/>
      <c r="G107" s="687"/>
      <c r="H107" s="687"/>
      <c r="I107" s="687"/>
      <c r="J107" s="687"/>
      <c r="K107" s="687"/>
    </row>
    <row r="108" spans="1:11">
      <c r="B108" s="691" t="s">
        <v>371</v>
      </c>
      <c r="C108" s="693"/>
      <c r="D108" s="688"/>
      <c r="E108" s="688"/>
      <c r="F108" s="688"/>
      <c r="G108" s="688"/>
      <c r="H108" s="688"/>
      <c r="I108" s="688"/>
      <c r="J108" s="688"/>
      <c r="K108" s="688"/>
    </row>
    <row r="109" spans="1:11" ht="15" customHeight="1">
      <c r="B109" s="709" t="s">
        <v>1223</v>
      </c>
      <c r="C109" s="710"/>
      <c r="D109" s="449">
        <v>30569</v>
      </c>
      <c r="E109" s="450" t="s">
        <v>1154</v>
      </c>
      <c r="F109" s="435">
        <v>60493</v>
      </c>
      <c r="G109" s="435">
        <v>120986</v>
      </c>
      <c r="H109" s="435">
        <v>181479</v>
      </c>
      <c r="I109" s="435">
        <v>241972</v>
      </c>
      <c r="J109" s="435">
        <v>241972</v>
      </c>
      <c r="K109" s="435">
        <v>241972</v>
      </c>
    </row>
    <row r="110" spans="1:11" ht="15" customHeight="1">
      <c r="B110" s="419" t="s">
        <v>1264</v>
      </c>
      <c r="C110" s="420"/>
      <c r="D110" s="449"/>
      <c r="E110" s="450"/>
      <c r="F110" s="435">
        <v>47243</v>
      </c>
      <c r="G110" s="435">
        <v>94486</v>
      </c>
      <c r="H110" s="435">
        <v>141729</v>
      </c>
      <c r="I110" s="435">
        <v>188972</v>
      </c>
      <c r="J110" s="435">
        <v>188972</v>
      </c>
      <c r="K110" s="435">
        <v>188972</v>
      </c>
    </row>
    <row r="111" spans="1:11" ht="15" customHeight="1">
      <c r="B111" s="419" t="s">
        <v>1265</v>
      </c>
      <c r="C111" s="420"/>
      <c r="D111" s="449"/>
      <c r="E111" s="450"/>
      <c r="F111" s="435">
        <v>11250</v>
      </c>
      <c r="G111" s="435">
        <v>22500</v>
      </c>
      <c r="H111" s="435">
        <v>33750</v>
      </c>
      <c r="I111" s="435">
        <v>45000</v>
      </c>
      <c r="J111" s="435">
        <v>45000</v>
      </c>
      <c r="K111" s="435">
        <v>45000</v>
      </c>
    </row>
    <row r="112" spans="1:11" ht="15" customHeight="1">
      <c r="B112" s="419" t="s">
        <v>1266</v>
      </c>
      <c r="C112" s="420"/>
      <c r="D112" s="449"/>
      <c r="E112" s="450"/>
      <c r="F112" s="435">
        <v>2000</v>
      </c>
      <c r="G112" s="435">
        <v>4000</v>
      </c>
      <c r="H112" s="435">
        <v>6000</v>
      </c>
      <c r="I112" s="435">
        <v>8000</v>
      </c>
      <c r="J112" s="435">
        <v>8000</v>
      </c>
      <c r="K112" s="435">
        <v>8000</v>
      </c>
    </row>
    <row r="113" spans="2:11" s="104" customFormat="1" ht="15" customHeight="1">
      <c r="B113" s="707" t="s">
        <v>1221</v>
      </c>
      <c r="C113" s="708"/>
      <c r="D113" s="449">
        <v>28547</v>
      </c>
      <c r="E113" s="449" t="s">
        <v>1155</v>
      </c>
      <c r="F113" s="449">
        <v>35000</v>
      </c>
      <c r="G113" s="449">
        <v>70000</v>
      </c>
      <c r="H113" s="435">
        <v>105000</v>
      </c>
      <c r="I113" s="449">
        <v>140000</v>
      </c>
      <c r="J113" s="449">
        <v>140000</v>
      </c>
      <c r="K113" s="435">
        <v>140000</v>
      </c>
    </row>
    <row r="114" spans="2:11" s="104" customFormat="1" ht="15" customHeight="1">
      <c r="B114" s="707" t="s">
        <v>1222</v>
      </c>
      <c r="C114" s="708"/>
      <c r="D114" s="449">
        <v>80</v>
      </c>
      <c r="E114" s="449">
        <v>80</v>
      </c>
      <c r="F114" s="449">
        <v>80</v>
      </c>
      <c r="G114" s="449">
        <v>80</v>
      </c>
      <c r="H114" s="449">
        <v>80</v>
      </c>
      <c r="I114" s="449">
        <v>80</v>
      </c>
      <c r="J114" s="449">
        <v>80</v>
      </c>
      <c r="K114" s="449">
        <v>80</v>
      </c>
    </row>
    <row r="115" spans="2:11">
      <c r="B115" s="711" t="s">
        <v>373</v>
      </c>
      <c r="C115" s="712"/>
      <c r="D115" s="497">
        <f>'Հավելված 3 մաս 2'!D64</f>
        <v>24104.47</v>
      </c>
      <c r="E115" s="497">
        <f>'Հավելված 3 մաս 2'!E64</f>
        <v>130763</v>
      </c>
      <c r="F115" s="497">
        <f>'Հավելված 3 մաս 2'!F64</f>
        <v>33051512.5</v>
      </c>
      <c r="G115" s="497">
        <f>'Հավելված 3 մաս 2'!G64</f>
        <v>66103025</v>
      </c>
      <c r="H115" s="497">
        <f>'Հավելված 3 մաս 2'!H64</f>
        <v>99154537.5</v>
      </c>
      <c r="I115" s="497">
        <f>'Հավելված 3 մաս 2'!I64</f>
        <v>132206050</v>
      </c>
      <c r="J115" s="497">
        <f>'Հավելված 3 մաս 2'!J64</f>
        <v>132206050</v>
      </c>
      <c r="K115" s="497">
        <f>'Հավելված 3 մաս 2'!K64</f>
        <v>132206050</v>
      </c>
    </row>
    <row r="116" spans="2:11" s="742" customFormat="1"/>
    <row r="117" spans="2:11">
      <c r="B117" s="105" t="s">
        <v>358</v>
      </c>
      <c r="C117" s="392" t="s">
        <v>388</v>
      </c>
      <c r="D117" s="110"/>
    </row>
    <row r="118" spans="2:11" ht="25.5">
      <c r="B118" s="105" t="s">
        <v>359</v>
      </c>
      <c r="C118" s="39">
        <v>104016</v>
      </c>
      <c r="D118" s="110"/>
    </row>
    <row r="119" spans="2:11">
      <c r="B119" s="105" t="s">
        <v>360</v>
      </c>
      <c r="C119" s="392" t="s">
        <v>383</v>
      </c>
      <c r="D119" s="110"/>
    </row>
    <row r="120" spans="2:11">
      <c r="B120" s="392" t="s">
        <v>361</v>
      </c>
      <c r="C120" s="392">
        <v>1011</v>
      </c>
      <c r="D120" s="694" t="s">
        <v>1168</v>
      </c>
      <c r="E120" s="694"/>
      <c r="F120" s="694"/>
      <c r="G120" s="694"/>
      <c r="H120" s="694"/>
      <c r="I120" s="694"/>
      <c r="J120" s="694"/>
      <c r="K120" s="694"/>
    </row>
    <row r="121" spans="2:11" ht="13.15" customHeight="1">
      <c r="B121" s="392" t="s">
        <v>362</v>
      </c>
      <c r="C121" s="336">
        <v>11004</v>
      </c>
      <c r="D121" s="686" t="s">
        <v>1197</v>
      </c>
      <c r="E121" s="686" t="s">
        <v>1162</v>
      </c>
      <c r="F121" s="686" t="s">
        <v>1163</v>
      </c>
      <c r="G121" s="686" t="s">
        <v>1164</v>
      </c>
      <c r="H121" s="686" t="s">
        <v>1165</v>
      </c>
      <c r="I121" s="686" t="s">
        <v>1166</v>
      </c>
      <c r="J121" s="686" t="s">
        <v>1055</v>
      </c>
      <c r="K121" s="686" t="s">
        <v>1198</v>
      </c>
    </row>
    <row r="122" spans="2:11" ht="38.25">
      <c r="B122" s="392" t="s">
        <v>363</v>
      </c>
      <c r="C122" s="392" t="s">
        <v>189</v>
      </c>
      <c r="D122" s="687"/>
      <c r="E122" s="687"/>
      <c r="F122" s="687"/>
      <c r="G122" s="687"/>
      <c r="H122" s="687"/>
      <c r="I122" s="687"/>
      <c r="J122" s="687"/>
      <c r="K122" s="687"/>
    </row>
    <row r="123" spans="2:11" ht="38.25">
      <c r="B123" s="392" t="s">
        <v>365</v>
      </c>
      <c r="C123" s="392" t="s">
        <v>190</v>
      </c>
      <c r="D123" s="687"/>
      <c r="E123" s="687"/>
      <c r="F123" s="687"/>
      <c r="G123" s="687"/>
      <c r="H123" s="687"/>
      <c r="I123" s="687"/>
      <c r="J123" s="687"/>
      <c r="K123" s="687"/>
    </row>
    <row r="124" spans="2:11">
      <c r="B124" s="392" t="s">
        <v>367</v>
      </c>
      <c r="C124" s="392" t="s">
        <v>176</v>
      </c>
      <c r="D124" s="687"/>
      <c r="E124" s="687"/>
      <c r="F124" s="687"/>
      <c r="G124" s="687"/>
      <c r="H124" s="687"/>
      <c r="I124" s="687"/>
      <c r="J124" s="687"/>
      <c r="K124" s="687"/>
    </row>
    <row r="125" spans="2:11" ht="25.5">
      <c r="B125" s="392" t="s">
        <v>381</v>
      </c>
      <c r="C125" s="261" t="s">
        <v>382</v>
      </c>
      <c r="D125" s="687"/>
      <c r="E125" s="687"/>
      <c r="F125" s="687"/>
      <c r="G125" s="687"/>
      <c r="H125" s="687"/>
      <c r="I125" s="687"/>
      <c r="J125" s="687"/>
      <c r="K125" s="687"/>
    </row>
    <row r="126" spans="2:11">
      <c r="B126" s="691" t="s">
        <v>371</v>
      </c>
      <c r="C126" s="693"/>
      <c r="D126" s="688"/>
      <c r="E126" s="688"/>
      <c r="F126" s="688"/>
      <c r="G126" s="688"/>
      <c r="H126" s="688"/>
      <c r="I126" s="688"/>
      <c r="J126" s="688"/>
      <c r="K126" s="688"/>
    </row>
    <row r="127" spans="2:11" ht="13.5">
      <c r="B127" s="713" t="s">
        <v>400</v>
      </c>
      <c r="C127" s="714"/>
      <c r="D127" s="553">
        <v>346140</v>
      </c>
      <c r="E127" s="554">
        <v>344518</v>
      </c>
      <c r="F127" s="553">
        <v>0</v>
      </c>
      <c r="G127" s="553">
        <v>0</v>
      </c>
      <c r="H127" s="437">
        <v>0</v>
      </c>
      <c r="I127" s="553">
        <v>344518</v>
      </c>
      <c r="J127" s="553">
        <v>344518</v>
      </c>
      <c r="K127" s="437">
        <v>344518</v>
      </c>
    </row>
    <row r="128" spans="2:11">
      <c r="B128" s="711" t="s">
        <v>373</v>
      </c>
      <c r="C128" s="712"/>
      <c r="D128" s="497">
        <f>'Հավելված 3 մաս 2'!D70</f>
        <v>4733</v>
      </c>
      <c r="E128" s="497">
        <f>'Հավելված 3 մաս 2'!E70</f>
        <v>4504.2</v>
      </c>
      <c r="F128" s="497">
        <f>'Հավելված 3 մաս 2'!F70</f>
        <v>0</v>
      </c>
      <c r="G128" s="497">
        <f>'Հավելված 3 մաս 2'!G70</f>
        <v>0</v>
      </c>
      <c r="H128" s="497">
        <f>'Հավելված 3 մաս 2'!H70</f>
        <v>0</v>
      </c>
      <c r="I128" s="497">
        <f>'Հավելված 3 մաս 2'!I70</f>
        <v>4504.2</v>
      </c>
      <c r="J128" s="497">
        <f>'Հավելված 3 մաս 2'!J70</f>
        <v>4504.2</v>
      </c>
      <c r="K128" s="497">
        <f>'Հավելված 3 մաս 2'!K70</f>
        <v>4504.2</v>
      </c>
    </row>
    <row r="129" spans="1:11" s="121" customFormat="1" ht="14.25">
      <c r="A129" s="120"/>
    </row>
    <row r="130" spans="1:11">
      <c r="B130" s="105" t="s">
        <v>358</v>
      </c>
      <c r="C130" s="392" t="s">
        <v>388</v>
      </c>
      <c r="D130" s="110"/>
    </row>
    <row r="131" spans="1:11" ht="25.5">
      <c r="B131" s="105" t="s">
        <v>359</v>
      </c>
      <c r="C131" s="39">
        <v>104016</v>
      </c>
      <c r="D131" s="110"/>
    </row>
    <row r="132" spans="1:11">
      <c r="B132" s="105" t="s">
        <v>360</v>
      </c>
      <c r="C132" s="392" t="s">
        <v>383</v>
      </c>
      <c r="D132" s="110"/>
    </row>
    <row r="133" spans="1:11">
      <c r="B133" s="392" t="s">
        <v>361</v>
      </c>
      <c r="C133" s="392">
        <v>1011</v>
      </c>
      <c r="D133" s="694" t="s">
        <v>1168</v>
      </c>
      <c r="E133" s="694"/>
      <c r="F133" s="694"/>
      <c r="G133" s="694"/>
      <c r="H133" s="694"/>
      <c r="I133" s="694"/>
      <c r="J133" s="694"/>
      <c r="K133" s="694"/>
    </row>
    <row r="134" spans="1:11" ht="13.15" customHeight="1">
      <c r="B134" s="392" t="s">
        <v>362</v>
      </c>
      <c r="C134" s="336">
        <v>11005</v>
      </c>
      <c r="D134" s="696" t="s">
        <v>1197</v>
      </c>
      <c r="E134" s="696" t="s">
        <v>1162</v>
      </c>
      <c r="F134" s="696" t="s">
        <v>1163</v>
      </c>
      <c r="G134" s="696" t="s">
        <v>1164</v>
      </c>
      <c r="H134" s="696" t="s">
        <v>1165</v>
      </c>
      <c r="I134" s="696" t="s">
        <v>1166</v>
      </c>
      <c r="J134" s="696" t="s">
        <v>1055</v>
      </c>
      <c r="K134" s="696" t="s">
        <v>1198</v>
      </c>
    </row>
    <row r="135" spans="1:11">
      <c r="B135" s="392" t="s">
        <v>363</v>
      </c>
      <c r="C135" s="261" t="s">
        <v>704</v>
      </c>
      <c r="D135" s="687"/>
      <c r="E135" s="687"/>
      <c r="F135" s="687"/>
      <c r="G135" s="687"/>
      <c r="H135" s="687"/>
      <c r="I135" s="687"/>
      <c r="J135" s="687"/>
      <c r="K135" s="687"/>
    </row>
    <row r="136" spans="1:11">
      <c r="B136" s="392" t="s">
        <v>365</v>
      </c>
      <c r="C136" s="392" t="s">
        <v>705</v>
      </c>
      <c r="D136" s="687"/>
      <c r="E136" s="687"/>
      <c r="F136" s="687"/>
      <c r="G136" s="687"/>
      <c r="H136" s="687"/>
      <c r="I136" s="687"/>
      <c r="J136" s="687"/>
      <c r="K136" s="687"/>
    </row>
    <row r="137" spans="1:11">
      <c r="B137" s="392" t="s">
        <v>367</v>
      </c>
      <c r="C137" s="392" t="s">
        <v>176</v>
      </c>
      <c r="D137" s="687"/>
      <c r="E137" s="687"/>
      <c r="F137" s="687"/>
      <c r="G137" s="687"/>
      <c r="H137" s="687"/>
      <c r="I137" s="687"/>
      <c r="J137" s="687"/>
      <c r="K137" s="687"/>
    </row>
    <row r="138" spans="1:11">
      <c r="B138" s="392" t="s">
        <v>381</v>
      </c>
      <c r="C138" s="261" t="s">
        <v>407</v>
      </c>
      <c r="D138" s="687"/>
      <c r="E138" s="687"/>
      <c r="F138" s="687"/>
      <c r="G138" s="687"/>
      <c r="H138" s="687"/>
      <c r="I138" s="687"/>
      <c r="J138" s="687"/>
      <c r="K138" s="687"/>
    </row>
    <row r="139" spans="1:11">
      <c r="B139" s="691" t="s">
        <v>371</v>
      </c>
      <c r="C139" s="693"/>
      <c r="D139" s="688"/>
      <c r="E139" s="688"/>
      <c r="F139" s="688"/>
      <c r="G139" s="688"/>
      <c r="H139" s="688"/>
      <c r="I139" s="688"/>
      <c r="J139" s="688"/>
      <c r="K139" s="688"/>
    </row>
    <row r="140" spans="1:11">
      <c r="B140" s="413" t="s">
        <v>1267</v>
      </c>
      <c r="C140" s="414"/>
      <c r="D140" s="446">
        <v>53</v>
      </c>
      <c r="E140" s="437">
        <v>536</v>
      </c>
      <c r="F140" s="437">
        <v>134</v>
      </c>
      <c r="G140" s="437">
        <v>268</v>
      </c>
      <c r="H140" s="437">
        <v>402</v>
      </c>
      <c r="I140" s="437">
        <v>536</v>
      </c>
      <c r="J140" s="437">
        <v>536</v>
      </c>
      <c r="K140" s="437">
        <v>536</v>
      </c>
    </row>
    <row r="141" spans="1:11">
      <c r="B141" s="711" t="s">
        <v>373</v>
      </c>
      <c r="C141" s="712"/>
      <c r="D141" s="498">
        <f>'Հավելված 3 մաս 2'!D76</f>
        <v>1152.5</v>
      </c>
      <c r="E141" s="498">
        <f>'Հավելված 3 մաս 2'!E76</f>
        <v>23206.6</v>
      </c>
      <c r="F141" s="498">
        <f>'Հավելված 3 մաս 2'!F76</f>
        <v>5801.65</v>
      </c>
      <c r="G141" s="498">
        <f>'Հավելված 3 մաս 2'!G76</f>
        <v>11603.3</v>
      </c>
      <c r="H141" s="498">
        <f>'Հավելված 3 մաս 2'!H76</f>
        <v>17404.949999999997</v>
      </c>
      <c r="I141" s="498">
        <f>'Հավելված 3 մաս 2'!I76</f>
        <v>23206.6</v>
      </c>
      <c r="J141" s="498">
        <f>'Հավելված 3 մաս 2'!J76</f>
        <v>23206.6</v>
      </c>
      <c r="K141" s="498">
        <f>'Հավելված 3 մաս 2'!K76</f>
        <v>23206.6</v>
      </c>
    </row>
    <row r="142" spans="1:11">
      <c r="B142" s="105" t="s">
        <v>358</v>
      </c>
      <c r="C142" s="392" t="s">
        <v>388</v>
      </c>
      <c r="D142" s="110"/>
    </row>
    <row r="143" spans="1:11" ht="25.5">
      <c r="B143" s="105" t="s">
        <v>359</v>
      </c>
      <c r="C143" s="39">
        <v>104016</v>
      </c>
      <c r="D143" s="110"/>
    </row>
    <row r="144" spans="1:11" ht="25.5">
      <c r="B144" s="105" t="s">
        <v>360</v>
      </c>
      <c r="C144" s="98" t="s">
        <v>385</v>
      </c>
      <c r="D144" s="110"/>
    </row>
    <row r="145" spans="2:11">
      <c r="B145" s="105" t="s">
        <v>361</v>
      </c>
      <c r="C145" s="392">
        <v>1011</v>
      </c>
      <c r="D145" s="694" t="s">
        <v>1168</v>
      </c>
      <c r="E145" s="694"/>
      <c r="F145" s="694"/>
      <c r="G145" s="694"/>
      <c r="H145" s="694"/>
      <c r="I145" s="694"/>
      <c r="J145" s="694"/>
      <c r="K145" s="694"/>
    </row>
    <row r="146" spans="2:11" ht="13.15" customHeight="1">
      <c r="B146" s="105" t="s">
        <v>362</v>
      </c>
      <c r="C146" s="336">
        <v>12001</v>
      </c>
      <c r="D146" s="694" t="s">
        <v>1197</v>
      </c>
      <c r="E146" s="694" t="s">
        <v>1162</v>
      </c>
      <c r="F146" s="694" t="s">
        <v>1163</v>
      </c>
      <c r="G146" s="694" t="s">
        <v>1164</v>
      </c>
      <c r="H146" s="694" t="s">
        <v>1165</v>
      </c>
      <c r="I146" s="694" t="s">
        <v>1166</v>
      </c>
      <c r="J146" s="694" t="s">
        <v>1055</v>
      </c>
      <c r="K146" s="694" t="s">
        <v>1198</v>
      </c>
    </row>
    <row r="147" spans="2:11" ht="25.5">
      <c r="B147" s="105" t="s">
        <v>363</v>
      </c>
      <c r="C147" s="392" t="s">
        <v>191</v>
      </c>
      <c r="D147" s="694"/>
      <c r="E147" s="694"/>
      <c r="F147" s="694"/>
      <c r="G147" s="694"/>
      <c r="H147" s="694"/>
      <c r="I147" s="694"/>
      <c r="J147" s="694"/>
      <c r="K147" s="694"/>
    </row>
    <row r="148" spans="2:11" ht="51">
      <c r="B148" s="105" t="s">
        <v>365</v>
      </c>
      <c r="C148" s="392" t="s">
        <v>192</v>
      </c>
      <c r="D148" s="694"/>
      <c r="E148" s="694"/>
      <c r="F148" s="694"/>
      <c r="G148" s="694"/>
      <c r="H148" s="694"/>
      <c r="I148" s="694"/>
      <c r="J148" s="694"/>
      <c r="K148" s="694"/>
    </row>
    <row r="149" spans="2:11">
      <c r="B149" s="105" t="s">
        <v>367</v>
      </c>
      <c r="C149" s="392" t="s">
        <v>179</v>
      </c>
      <c r="D149" s="694"/>
      <c r="E149" s="694"/>
      <c r="F149" s="694"/>
      <c r="G149" s="694"/>
      <c r="H149" s="694"/>
      <c r="I149" s="694"/>
      <c r="J149" s="694"/>
      <c r="K149" s="694"/>
    </row>
    <row r="150" spans="2:11" ht="38.25">
      <c r="B150" s="105" t="s">
        <v>386</v>
      </c>
      <c r="C150" s="392" t="s">
        <v>387</v>
      </c>
      <c r="D150" s="694"/>
      <c r="E150" s="694"/>
      <c r="F150" s="694"/>
      <c r="G150" s="694"/>
      <c r="H150" s="694"/>
      <c r="I150" s="694"/>
      <c r="J150" s="694"/>
      <c r="K150" s="694"/>
    </row>
    <row r="151" spans="2:11">
      <c r="B151" s="691" t="s">
        <v>371</v>
      </c>
      <c r="C151" s="693"/>
      <c r="D151" s="694"/>
      <c r="E151" s="694"/>
      <c r="F151" s="694"/>
      <c r="G151" s="694"/>
      <c r="H151" s="694"/>
      <c r="I151" s="694"/>
      <c r="J151" s="694"/>
      <c r="K151" s="694"/>
    </row>
    <row r="152" spans="2:11">
      <c r="B152" s="713" t="s">
        <v>401</v>
      </c>
      <c r="C152" s="714"/>
      <c r="D152" s="446">
        <v>88118</v>
      </c>
      <c r="E152" s="437">
        <v>89629</v>
      </c>
      <c r="F152" s="437">
        <v>89629</v>
      </c>
      <c r="G152" s="437">
        <v>89629</v>
      </c>
      <c r="H152" s="435">
        <v>89629</v>
      </c>
      <c r="I152" s="437">
        <v>89629</v>
      </c>
      <c r="J152" s="437">
        <v>97216</v>
      </c>
      <c r="K152" s="435">
        <v>97216</v>
      </c>
    </row>
    <row r="153" spans="2:11">
      <c r="B153" s="711" t="s">
        <v>373</v>
      </c>
      <c r="C153" s="712"/>
      <c r="D153" s="497">
        <f>'Հավելված 3 մաս 2'!D82</f>
        <v>30081455.600000001</v>
      </c>
      <c r="E153" s="497">
        <f>'Հավելված 3 մաս 2'!E82</f>
        <v>30474206.5</v>
      </c>
      <c r="F153" s="497">
        <f>'Հավելված 3 մաս 2'!F82</f>
        <v>10530541.5</v>
      </c>
      <c r="G153" s="497">
        <f>'Հավելված 3 մաս 2'!G82</f>
        <v>21061083</v>
      </c>
      <c r="H153" s="497">
        <f>'Հավելված 3 մաս 2'!H82</f>
        <v>31591624.5</v>
      </c>
      <c r="I153" s="497">
        <f>'Հավելված 3 մաս 2'!I82</f>
        <v>42122166</v>
      </c>
      <c r="J153" s="497">
        <f>'Հավելված 3 մաս 2'!J82</f>
        <v>42122166</v>
      </c>
      <c r="K153" s="497">
        <f>'Հավելված 3 մաս 2'!K82</f>
        <v>42122166</v>
      </c>
    </row>
    <row r="154" spans="2:11" s="706" customFormat="1"/>
    <row r="155" spans="2:11">
      <c r="B155" s="391" t="s">
        <v>395</v>
      </c>
      <c r="C155" s="388" t="s">
        <v>396</v>
      </c>
      <c r="D155" s="389"/>
      <c r="E155" s="88"/>
      <c r="F155" s="118"/>
      <c r="G155" s="118"/>
      <c r="H155" s="118"/>
      <c r="I155" s="118"/>
      <c r="J155" s="118"/>
      <c r="K155" s="118"/>
    </row>
    <row r="156" spans="2:11">
      <c r="B156" s="261">
        <v>1015</v>
      </c>
      <c r="C156" s="436" t="s">
        <v>402</v>
      </c>
      <c r="D156" s="133"/>
      <c r="E156" s="88"/>
      <c r="F156" s="118"/>
      <c r="G156" s="118"/>
      <c r="H156" s="118"/>
      <c r="I156" s="118"/>
      <c r="J156" s="118"/>
      <c r="K156" s="118"/>
    </row>
    <row r="157" spans="2:11">
      <c r="B157" s="392"/>
      <c r="C157" s="392"/>
      <c r="D157" s="392"/>
      <c r="E157" s="88"/>
      <c r="F157" s="118"/>
      <c r="G157" s="118"/>
      <c r="H157" s="118"/>
      <c r="I157" s="118"/>
      <c r="J157" s="118"/>
      <c r="K157" s="118"/>
    </row>
    <row r="158" spans="2:11">
      <c r="B158" s="388" t="s">
        <v>398</v>
      </c>
      <c r="C158" s="389"/>
      <c r="D158" s="389"/>
      <c r="E158" s="88"/>
      <c r="F158" s="118"/>
      <c r="G158" s="118"/>
      <c r="H158" s="118"/>
      <c r="I158" s="118"/>
      <c r="J158" s="118"/>
      <c r="K158" s="118"/>
    </row>
    <row r="159" spans="2:11">
      <c r="B159" s="392"/>
      <c r="C159" s="392"/>
      <c r="D159" s="392"/>
      <c r="E159" s="88"/>
      <c r="F159" s="118"/>
      <c r="G159" s="118"/>
      <c r="H159" s="118"/>
      <c r="I159" s="118"/>
      <c r="J159" s="118"/>
      <c r="K159" s="118"/>
    </row>
    <row r="160" spans="2:11">
      <c r="B160" s="105" t="s">
        <v>358</v>
      </c>
      <c r="C160" s="392" t="s">
        <v>388</v>
      </c>
      <c r="D160" s="110"/>
    </row>
    <row r="161" spans="1:36" ht="25.5">
      <c r="B161" s="105" t="s">
        <v>359</v>
      </c>
      <c r="C161" s="39">
        <v>104016</v>
      </c>
      <c r="D161" s="114"/>
      <c r="E161" s="114"/>
      <c r="F161" s="114"/>
      <c r="G161" s="114"/>
      <c r="I161" s="114"/>
      <c r="J161" s="114"/>
    </row>
    <row r="162" spans="1:36">
      <c r="B162" s="105" t="s">
        <v>360</v>
      </c>
      <c r="C162" s="98" t="s">
        <v>160</v>
      </c>
      <c r="D162" s="110"/>
      <c r="E162" s="24"/>
      <c r="F162" s="110"/>
      <c r="G162" s="110"/>
      <c r="I162" s="110"/>
      <c r="J162" s="110"/>
    </row>
    <row r="163" spans="1:36">
      <c r="B163" s="105" t="s">
        <v>361</v>
      </c>
      <c r="C163" s="261">
        <v>1015</v>
      </c>
      <c r="D163" s="694" t="s">
        <v>1168</v>
      </c>
      <c r="E163" s="694"/>
      <c r="F163" s="694"/>
      <c r="G163" s="694"/>
      <c r="H163" s="694"/>
      <c r="I163" s="694"/>
      <c r="J163" s="694"/>
      <c r="K163" s="694"/>
    </row>
    <row r="164" spans="1:36" ht="13.15" customHeight="1">
      <c r="B164" s="105" t="s">
        <v>362</v>
      </c>
      <c r="C164" s="336" t="s">
        <v>1202</v>
      </c>
      <c r="D164" s="696" t="s">
        <v>1197</v>
      </c>
      <c r="E164" s="696" t="s">
        <v>1162</v>
      </c>
      <c r="F164" s="696" t="s">
        <v>1163</v>
      </c>
      <c r="G164" s="696" t="s">
        <v>1164</v>
      </c>
      <c r="H164" s="696" t="s">
        <v>1165</v>
      </c>
      <c r="I164" s="696" t="s">
        <v>1166</v>
      </c>
      <c r="J164" s="696" t="s">
        <v>1055</v>
      </c>
      <c r="K164" s="696" t="s">
        <v>1198</v>
      </c>
    </row>
    <row r="165" spans="1:36" ht="25.5">
      <c r="B165" s="105" t="s">
        <v>363</v>
      </c>
      <c r="C165" s="59" t="s">
        <v>215</v>
      </c>
      <c r="D165" s="687"/>
      <c r="E165" s="687"/>
      <c r="F165" s="687"/>
      <c r="G165" s="687"/>
      <c r="H165" s="687"/>
      <c r="I165" s="687"/>
      <c r="J165" s="687"/>
      <c r="K165" s="687"/>
    </row>
    <row r="166" spans="1:36" ht="51">
      <c r="B166" s="105" t="s">
        <v>365</v>
      </c>
      <c r="C166" s="59" t="s">
        <v>216</v>
      </c>
      <c r="D166" s="687"/>
      <c r="E166" s="687"/>
      <c r="F166" s="687"/>
      <c r="G166" s="687"/>
      <c r="H166" s="687"/>
      <c r="I166" s="687"/>
      <c r="J166" s="687"/>
      <c r="K166" s="687"/>
    </row>
    <row r="167" spans="1:36">
      <c r="B167" s="105" t="s">
        <v>367</v>
      </c>
      <c r="C167" s="59" t="s">
        <v>179</v>
      </c>
      <c r="D167" s="687"/>
      <c r="E167" s="687"/>
      <c r="F167" s="687"/>
      <c r="G167" s="687"/>
      <c r="H167" s="687"/>
      <c r="I167" s="687"/>
      <c r="J167" s="687"/>
      <c r="K167" s="687"/>
    </row>
    <row r="168" spans="1:36" ht="25.5">
      <c r="B168" s="105" t="s">
        <v>386</v>
      </c>
      <c r="C168" s="59" t="s">
        <v>390</v>
      </c>
      <c r="D168" s="687"/>
      <c r="E168" s="687"/>
      <c r="F168" s="687"/>
      <c r="G168" s="687"/>
      <c r="H168" s="687"/>
      <c r="I168" s="687"/>
      <c r="J168" s="687"/>
      <c r="K168" s="687"/>
    </row>
    <row r="169" spans="1:36">
      <c r="B169" s="691" t="s">
        <v>371</v>
      </c>
      <c r="C169" s="693"/>
      <c r="D169" s="688"/>
      <c r="E169" s="688"/>
      <c r="F169" s="688"/>
      <c r="G169" s="688"/>
      <c r="H169" s="688"/>
      <c r="I169" s="688"/>
      <c r="J169" s="688"/>
      <c r="K169" s="688"/>
    </row>
    <row r="170" spans="1:36">
      <c r="B170" s="697" t="s">
        <v>403</v>
      </c>
      <c r="C170" s="698"/>
      <c r="D170" s="441"/>
      <c r="E170" s="441" t="s">
        <v>1203</v>
      </c>
      <c r="F170" s="441"/>
      <c r="G170" s="441"/>
      <c r="H170" s="435"/>
      <c r="I170" s="441"/>
      <c r="J170" s="441"/>
      <c r="K170" s="435"/>
    </row>
    <row r="171" spans="1:36">
      <c r="B171" s="711" t="s">
        <v>373</v>
      </c>
      <c r="C171" s="712"/>
      <c r="D171" s="497">
        <f>'Հավելված 3 մաս 2'!D97</f>
        <v>9404386.9800000004</v>
      </c>
      <c r="E171" s="497">
        <f>'Հավելված 3 մաս 2'!E97</f>
        <v>9949828.4000000004</v>
      </c>
      <c r="F171" s="497">
        <f>'Հավելված 3 մաս 2'!F97</f>
        <v>0</v>
      </c>
      <c r="G171" s="497">
        <f>'Հավելված 3 մաս 2'!G97</f>
        <v>0</v>
      </c>
      <c r="H171" s="497">
        <f>'Հավելված 3 մաս 2'!H97</f>
        <v>0</v>
      </c>
      <c r="I171" s="497">
        <f>'Հավելված 3 մաս 2'!I97</f>
        <v>10619496</v>
      </c>
      <c r="J171" s="497">
        <f>'Հավելված 3 մաս 2'!J97</f>
        <v>10619496</v>
      </c>
      <c r="K171" s="497">
        <f>'Հավելված 3 մաս 2'!K97</f>
        <v>10619496</v>
      </c>
    </row>
    <row r="172" spans="1:36" s="699" customFormat="1"/>
    <row r="173" spans="1:36" s="104" customFormat="1" ht="13.15" hidden="1" customHeight="1">
      <c r="A173" s="15"/>
      <c r="B173" s="105" t="s">
        <v>358</v>
      </c>
      <c r="C173" s="168" t="s">
        <v>663</v>
      </c>
      <c r="D173" s="142"/>
      <c r="E173" s="142"/>
      <c r="F173" s="142"/>
      <c r="G173" s="142"/>
      <c r="H173" s="142"/>
      <c r="I173" s="142"/>
      <c r="J173" s="142"/>
      <c r="K173" s="142"/>
      <c r="L173" s="144"/>
      <c r="M173" s="144"/>
      <c r="N173" s="144"/>
      <c r="O173" s="144"/>
      <c r="P173" s="144"/>
      <c r="Q173" s="144"/>
      <c r="R173" s="144"/>
      <c r="S173" s="144"/>
    </row>
    <row r="174" spans="1:36" s="104" customFormat="1" ht="26.45" hidden="1" customHeight="1">
      <c r="A174" s="15"/>
      <c r="B174" s="105" t="s">
        <v>359</v>
      </c>
      <c r="C174" s="39">
        <v>101001</v>
      </c>
      <c r="D174" s="142"/>
      <c r="E174" s="142"/>
      <c r="F174" s="142"/>
      <c r="G174" s="142"/>
      <c r="H174" s="142"/>
      <c r="I174" s="142"/>
      <c r="J174" s="142"/>
      <c r="K174" s="142"/>
    </row>
    <row r="175" spans="1:36" s="104" customFormat="1" ht="16.5" hidden="1" customHeight="1">
      <c r="A175" s="15"/>
      <c r="B175" s="105" t="s">
        <v>360</v>
      </c>
      <c r="C175" s="59" t="s">
        <v>664</v>
      </c>
      <c r="D175" s="103"/>
      <c r="E175" s="103"/>
      <c r="F175" s="103"/>
      <c r="G175" s="103"/>
      <c r="H175" s="103"/>
      <c r="I175" s="103"/>
      <c r="J175" s="103"/>
      <c r="K175" s="103"/>
      <c r="AJ175" s="103"/>
    </row>
    <row r="176" spans="1:36" s="104" customFormat="1" ht="16.5" hidden="1" customHeight="1">
      <c r="A176" s="15"/>
      <c r="B176" s="105" t="s">
        <v>665</v>
      </c>
      <c r="C176" s="392">
        <v>1015</v>
      </c>
      <c r="D176" s="780"/>
      <c r="E176" s="780"/>
      <c r="F176" s="780"/>
      <c r="G176" s="780"/>
      <c r="H176" s="780"/>
    </row>
    <row r="177" spans="1:11" s="104" customFormat="1" ht="16.5" hidden="1" customHeight="1">
      <c r="A177" s="15"/>
      <c r="B177" s="105" t="s">
        <v>666</v>
      </c>
      <c r="C177" s="392">
        <v>12001</v>
      </c>
      <c r="D177" s="122" t="s">
        <v>1053</v>
      </c>
      <c r="E177" s="123" t="s">
        <v>1054</v>
      </c>
      <c r="F177" s="122" t="s">
        <v>732</v>
      </c>
      <c r="G177" s="122" t="s">
        <v>1055</v>
      </c>
      <c r="H177" s="686"/>
      <c r="I177" s="122" t="s">
        <v>732</v>
      </c>
      <c r="J177" s="122" t="s">
        <v>1055</v>
      </c>
      <c r="K177" s="686"/>
    </row>
    <row r="178" spans="1:11" s="104" customFormat="1" ht="26.45" hidden="1" customHeight="1">
      <c r="A178" s="15"/>
      <c r="B178" s="116" t="s">
        <v>671</v>
      </c>
      <c r="C178" s="168" t="s">
        <v>672</v>
      </c>
      <c r="D178" s="123"/>
      <c r="E178" s="123"/>
      <c r="F178" s="123"/>
      <c r="G178" s="123"/>
      <c r="H178" s="687"/>
      <c r="I178" s="123"/>
      <c r="J178" s="123"/>
      <c r="K178" s="687"/>
    </row>
    <row r="179" spans="1:11" s="104" customFormat="1" ht="105.6" hidden="1" customHeight="1">
      <c r="A179" s="15"/>
      <c r="B179" s="116" t="s">
        <v>673</v>
      </c>
      <c r="C179" s="168" t="s">
        <v>674</v>
      </c>
      <c r="D179" s="123"/>
      <c r="E179" s="123"/>
      <c r="F179" s="123"/>
      <c r="G179" s="123"/>
      <c r="H179" s="687"/>
      <c r="I179" s="123"/>
      <c r="J179" s="123"/>
      <c r="K179" s="687"/>
    </row>
    <row r="180" spans="1:11" s="104" customFormat="1" ht="16.5" hidden="1" customHeight="1">
      <c r="A180" s="15"/>
      <c r="B180" s="116" t="s">
        <v>675</v>
      </c>
      <c r="C180" s="168" t="s">
        <v>676</v>
      </c>
      <c r="D180" s="123"/>
      <c r="E180" s="123"/>
      <c r="F180" s="123"/>
      <c r="G180" s="123"/>
      <c r="H180" s="687"/>
      <c r="I180" s="123"/>
      <c r="J180" s="123"/>
      <c r="K180" s="687"/>
    </row>
    <row r="181" spans="1:11" s="104" customFormat="1" ht="26.45" hidden="1" customHeight="1">
      <c r="A181" s="15"/>
      <c r="B181" s="168" t="s">
        <v>677</v>
      </c>
      <c r="C181" s="168" t="s">
        <v>678</v>
      </c>
      <c r="D181" s="123"/>
      <c r="E181" s="123"/>
      <c r="F181" s="123"/>
      <c r="G181" s="123"/>
      <c r="H181" s="687"/>
      <c r="I181" s="123"/>
      <c r="J181" s="123"/>
      <c r="K181" s="687"/>
    </row>
    <row r="182" spans="1:11" s="104" customFormat="1" ht="16.5" hidden="1" customHeight="1">
      <c r="A182" s="15"/>
      <c r="B182" s="145"/>
      <c r="C182" s="146" t="s">
        <v>679</v>
      </c>
      <c r="D182" s="7"/>
      <c r="E182" s="7"/>
      <c r="F182" s="7"/>
      <c r="G182" s="7"/>
      <c r="H182" s="688"/>
      <c r="I182" s="7"/>
      <c r="J182" s="7"/>
      <c r="K182" s="688"/>
    </row>
    <row r="183" spans="1:11" s="104" customFormat="1" ht="16.5" hidden="1" customHeight="1">
      <c r="A183" s="15"/>
      <c r="B183" s="713" t="s">
        <v>680</v>
      </c>
      <c r="C183" s="714"/>
      <c r="D183" s="532">
        <v>140</v>
      </c>
      <c r="E183" s="532">
        <v>140</v>
      </c>
      <c r="F183" s="532">
        <v>140</v>
      </c>
      <c r="G183" s="532">
        <v>140</v>
      </c>
      <c r="H183" s="533"/>
      <c r="I183" s="532">
        <v>140</v>
      </c>
      <c r="J183" s="532">
        <v>140</v>
      </c>
      <c r="K183" s="533"/>
    </row>
    <row r="184" spans="1:11" s="150" customFormat="1" ht="16.5" hidden="1" customHeight="1">
      <c r="A184" s="147"/>
      <c r="B184" s="148" t="s">
        <v>681</v>
      </c>
      <c r="C184" s="149"/>
      <c r="D184" s="534">
        <v>10080</v>
      </c>
      <c r="E184" s="534">
        <v>10080</v>
      </c>
      <c r="F184" s="534">
        <v>10080</v>
      </c>
      <c r="G184" s="534">
        <v>10080</v>
      </c>
      <c r="H184" s="535"/>
      <c r="I184" s="534">
        <v>10080</v>
      </c>
      <c r="J184" s="534">
        <v>10080</v>
      </c>
      <c r="K184" s="535"/>
    </row>
    <row r="185" spans="1:11" s="104" customFormat="1" ht="16.5" hidden="1" customHeight="1">
      <c r="A185" s="15"/>
      <c r="B185" s="151"/>
      <c r="C185" s="151"/>
      <c r="D185" s="536"/>
      <c r="E185" s="536"/>
      <c r="F185" s="536"/>
      <c r="G185" s="536"/>
      <c r="H185" s="537"/>
      <c r="I185" s="536"/>
      <c r="J185" s="536"/>
      <c r="K185" s="537"/>
    </row>
    <row r="186" spans="1:11" s="104" customFormat="1" ht="16.5" hidden="1" customHeight="1">
      <c r="A186" s="15"/>
      <c r="B186" s="105" t="s">
        <v>358</v>
      </c>
      <c r="C186" s="168" t="s">
        <v>663</v>
      </c>
      <c r="D186" s="103"/>
      <c r="E186" s="103"/>
      <c r="F186" s="103"/>
      <c r="G186" s="103"/>
      <c r="H186" s="103"/>
      <c r="I186" s="103"/>
      <c r="J186" s="103"/>
      <c r="K186" s="103"/>
    </row>
    <row r="187" spans="1:11" s="104" customFormat="1" ht="16.5" hidden="1" customHeight="1">
      <c r="A187" s="15"/>
      <c r="B187" s="105" t="s">
        <v>359</v>
      </c>
      <c r="C187" s="39">
        <v>101002</v>
      </c>
      <c r="D187" s="103"/>
      <c r="E187" s="103"/>
      <c r="F187" s="103"/>
      <c r="G187" s="103"/>
      <c r="H187" s="103"/>
      <c r="I187" s="103"/>
      <c r="J187" s="103"/>
      <c r="K187" s="103"/>
    </row>
    <row r="188" spans="1:11" s="104" customFormat="1" ht="16.5" hidden="1" customHeight="1">
      <c r="A188" s="15"/>
      <c r="B188" s="105" t="s">
        <v>360</v>
      </c>
      <c r="C188" s="261" t="s">
        <v>59</v>
      </c>
      <c r="D188" s="103"/>
      <c r="E188" s="103"/>
      <c r="F188" s="103"/>
      <c r="G188" s="103"/>
      <c r="H188" s="103"/>
      <c r="I188" s="103"/>
      <c r="J188" s="103"/>
      <c r="K188" s="103"/>
    </row>
    <row r="189" spans="1:11" s="104" customFormat="1" ht="16.5" hidden="1" customHeight="1">
      <c r="A189" s="15"/>
      <c r="B189" s="105" t="s">
        <v>665</v>
      </c>
      <c r="C189" s="392">
        <v>1015</v>
      </c>
      <c r="D189" s="768"/>
      <c r="E189" s="768"/>
      <c r="F189" s="768"/>
      <c r="G189" s="768"/>
      <c r="H189" s="769"/>
    </row>
    <row r="190" spans="1:11" s="104" customFormat="1" ht="16.5" hidden="1" customHeight="1">
      <c r="A190" s="15"/>
      <c r="B190" s="105" t="s">
        <v>666</v>
      </c>
      <c r="C190" s="392">
        <v>12001</v>
      </c>
      <c r="D190" s="122" t="s">
        <v>1053</v>
      </c>
      <c r="E190" s="123" t="s">
        <v>1054</v>
      </c>
      <c r="F190" s="122" t="s">
        <v>732</v>
      </c>
      <c r="G190" s="122" t="s">
        <v>1055</v>
      </c>
      <c r="H190" s="686"/>
      <c r="I190" s="122" t="s">
        <v>732</v>
      </c>
      <c r="J190" s="122" t="s">
        <v>1055</v>
      </c>
      <c r="K190" s="686"/>
    </row>
    <row r="191" spans="1:11" s="104" customFormat="1" ht="26.45" hidden="1" customHeight="1">
      <c r="A191" s="15"/>
      <c r="B191" s="116" t="s">
        <v>671</v>
      </c>
      <c r="C191" s="168" t="s">
        <v>672</v>
      </c>
      <c r="D191" s="123"/>
      <c r="E191" s="123"/>
      <c r="F191" s="123"/>
      <c r="G191" s="123"/>
      <c r="H191" s="687"/>
      <c r="I191" s="123"/>
      <c r="J191" s="123"/>
      <c r="K191" s="687"/>
    </row>
    <row r="192" spans="1:11" s="104" customFormat="1" ht="105.6" hidden="1" customHeight="1">
      <c r="A192" s="15"/>
      <c r="B192" s="116" t="s">
        <v>673</v>
      </c>
      <c r="C192" s="168" t="s">
        <v>674</v>
      </c>
      <c r="D192" s="123"/>
      <c r="E192" s="123"/>
      <c r="F192" s="123"/>
      <c r="G192" s="123"/>
      <c r="H192" s="687"/>
      <c r="I192" s="123"/>
      <c r="J192" s="123"/>
      <c r="K192" s="687"/>
    </row>
    <row r="193" spans="1:11" s="104" customFormat="1" ht="13.15" hidden="1" customHeight="1">
      <c r="A193" s="15"/>
      <c r="B193" s="116" t="s">
        <v>675</v>
      </c>
      <c r="C193" s="168" t="s">
        <v>676</v>
      </c>
      <c r="D193" s="123"/>
      <c r="E193" s="123"/>
      <c r="F193" s="123"/>
      <c r="G193" s="123"/>
      <c r="H193" s="687"/>
      <c r="I193" s="123"/>
      <c r="J193" s="123"/>
      <c r="K193" s="687"/>
    </row>
    <row r="194" spans="1:11" s="104" customFormat="1" ht="26.45" hidden="1" customHeight="1">
      <c r="A194" s="15"/>
      <c r="B194" s="7" t="s">
        <v>677</v>
      </c>
      <c r="C194" s="7" t="s">
        <v>678</v>
      </c>
      <c r="D194" s="123"/>
      <c r="E194" s="123"/>
      <c r="F194" s="123"/>
      <c r="G194" s="123"/>
      <c r="H194" s="687"/>
      <c r="I194" s="123"/>
      <c r="J194" s="123"/>
      <c r="K194" s="687"/>
    </row>
    <row r="195" spans="1:11" s="104" customFormat="1" ht="13.15" hidden="1" customHeight="1">
      <c r="A195" s="15"/>
      <c r="B195" s="145"/>
      <c r="C195" s="146" t="s">
        <v>679</v>
      </c>
      <c r="D195" s="7"/>
      <c r="E195" s="7"/>
      <c r="F195" s="7"/>
      <c r="G195" s="7"/>
      <c r="H195" s="688"/>
      <c r="I195" s="7"/>
      <c r="J195" s="7"/>
      <c r="K195" s="688"/>
    </row>
    <row r="196" spans="1:11" s="104" customFormat="1" ht="13.15" hidden="1" customHeight="1">
      <c r="A196" s="15"/>
      <c r="B196" s="713" t="s">
        <v>680</v>
      </c>
      <c r="C196" s="714"/>
      <c r="D196" s="532">
        <v>587</v>
      </c>
      <c r="E196" s="532">
        <v>587</v>
      </c>
      <c r="F196" s="532">
        <v>587</v>
      </c>
      <c r="G196" s="532">
        <v>587</v>
      </c>
      <c r="H196" s="533"/>
      <c r="I196" s="532">
        <v>587</v>
      </c>
      <c r="J196" s="532">
        <v>587</v>
      </c>
      <c r="K196" s="533"/>
    </row>
    <row r="197" spans="1:11" s="156" customFormat="1" ht="13.15" hidden="1" customHeight="1">
      <c r="A197" s="153"/>
      <c r="B197" s="154" t="s">
        <v>682</v>
      </c>
      <c r="C197" s="155"/>
      <c r="D197" s="538">
        <v>40254</v>
      </c>
      <c r="E197" s="538">
        <v>42264</v>
      </c>
      <c r="F197" s="538">
        <v>42264</v>
      </c>
      <c r="G197" s="538">
        <v>42264</v>
      </c>
      <c r="H197" s="539"/>
      <c r="I197" s="538">
        <v>42264</v>
      </c>
      <c r="J197" s="538">
        <v>42264</v>
      </c>
      <c r="K197" s="539"/>
    </row>
    <row r="198" spans="1:11" s="104" customFormat="1" ht="13.15" hidden="1" customHeight="1">
      <c r="A198" s="15"/>
      <c r="B198" s="151"/>
      <c r="C198" s="151"/>
      <c r="D198" s="157"/>
      <c r="E198" s="157"/>
      <c r="F198" s="157"/>
      <c r="G198" s="157"/>
      <c r="H198" s="143"/>
      <c r="I198" s="157"/>
      <c r="J198" s="157"/>
      <c r="K198" s="143"/>
    </row>
    <row r="199" spans="1:11" s="104" customFormat="1" ht="13.15" hidden="1" customHeight="1">
      <c r="A199" s="15"/>
      <c r="B199" s="105" t="s">
        <v>358</v>
      </c>
      <c r="C199" s="168" t="s">
        <v>663</v>
      </c>
      <c r="D199" s="103"/>
      <c r="E199" s="103"/>
      <c r="F199" s="103"/>
      <c r="G199" s="103"/>
      <c r="H199" s="103"/>
      <c r="I199" s="103"/>
      <c r="J199" s="103"/>
      <c r="K199" s="103"/>
    </row>
    <row r="200" spans="1:11" s="104" customFormat="1" ht="26.45" hidden="1" customHeight="1">
      <c r="A200" s="15"/>
      <c r="B200" s="105" t="s">
        <v>359</v>
      </c>
      <c r="C200" s="39">
        <v>101003</v>
      </c>
      <c r="D200" s="103"/>
      <c r="E200" s="103"/>
      <c r="F200" s="103"/>
      <c r="G200" s="103"/>
      <c r="H200" s="103"/>
      <c r="I200" s="103"/>
      <c r="J200" s="103"/>
      <c r="K200" s="103"/>
    </row>
    <row r="201" spans="1:11" s="104" customFormat="1" ht="13.15" hidden="1" customHeight="1">
      <c r="A201" s="15"/>
      <c r="B201" s="105" t="s">
        <v>360</v>
      </c>
      <c r="C201" s="261" t="s">
        <v>60</v>
      </c>
      <c r="D201" s="103"/>
      <c r="E201" s="103"/>
      <c r="F201" s="103"/>
      <c r="G201" s="103"/>
      <c r="H201" s="103"/>
      <c r="I201" s="103"/>
      <c r="J201" s="103"/>
      <c r="K201" s="103"/>
    </row>
    <row r="202" spans="1:11" s="104" customFormat="1" ht="13.15" hidden="1" customHeight="1">
      <c r="A202" s="15"/>
      <c r="B202" s="105" t="s">
        <v>665</v>
      </c>
      <c r="C202" s="39">
        <v>1015</v>
      </c>
      <c r="D202" s="768"/>
      <c r="E202" s="768"/>
      <c r="F202" s="768"/>
      <c r="G202" s="768"/>
      <c r="H202" s="769"/>
    </row>
    <row r="203" spans="1:11" s="104" customFormat="1" ht="52.9" hidden="1" customHeight="1">
      <c r="A203" s="15"/>
      <c r="B203" s="105" t="s">
        <v>666</v>
      </c>
      <c r="C203" s="39">
        <v>12001</v>
      </c>
      <c r="D203" s="122" t="s">
        <v>1053</v>
      </c>
      <c r="E203" s="123" t="s">
        <v>1054</v>
      </c>
      <c r="F203" s="122" t="s">
        <v>732</v>
      </c>
      <c r="G203" s="122" t="s">
        <v>1055</v>
      </c>
      <c r="H203" s="401" t="s">
        <v>670</v>
      </c>
      <c r="I203" s="122" t="s">
        <v>732</v>
      </c>
      <c r="J203" s="122" t="s">
        <v>1055</v>
      </c>
      <c r="K203" s="401" t="s">
        <v>670</v>
      </c>
    </row>
    <row r="204" spans="1:11" s="104" customFormat="1" ht="26.45" hidden="1" customHeight="1">
      <c r="A204" s="15"/>
      <c r="B204" s="116" t="s">
        <v>671</v>
      </c>
      <c r="C204" s="168" t="s">
        <v>672</v>
      </c>
      <c r="D204" s="123"/>
      <c r="E204" s="123"/>
      <c r="F204" s="123"/>
      <c r="G204" s="123"/>
      <c r="H204" s="402"/>
      <c r="I204" s="123"/>
      <c r="J204" s="123"/>
      <c r="K204" s="402"/>
    </row>
    <row r="205" spans="1:11" s="104" customFormat="1" ht="105.6" hidden="1" customHeight="1">
      <c r="A205" s="15"/>
      <c r="B205" s="116" t="s">
        <v>673</v>
      </c>
      <c r="C205" s="168" t="s">
        <v>674</v>
      </c>
      <c r="D205" s="123"/>
      <c r="E205" s="123"/>
      <c r="F205" s="123"/>
      <c r="G205" s="123"/>
      <c r="H205" s="402"/>
      <c r="I205" s="123"/>
      <c r="J205" s="123"/>
      <c r="K205" s="402"/>
    </row>
    <row r="206" spans="1:11" s="104" customFormat="1" ht="13.15" hidden="1" customHeight="1">
      <c r="A206" s="15"/>
      <c r="B206" s="116" t="s">
        <v>675</v>
      </c>
      <c r="C206" s="168" t="s">
        <v>676</v>
      </c>
      <c r="D206" s="123"/>
      <c r="E206" s="123"/>
      <c r="F206" s="123"/>
      <c r="G206" s="123"/>
      <c r="H206" s="402"/>
      <c r="I206" s="123"/>
      <c r="J206" s="123"/>
      <c r="K206" s="402"/>
    </row>
    <row r="207" spans="1:11" s="104" customFormat="1" ht="26.45" hidden="1" customHeight="1">
      <c r="A207" s="15"/>
      <c r="B207" s="7" t="s">
        <v>677</v>
      </c>
      <c r="C207" s="7" t="s">
        <v>678</v>
      </c>
      <c r="D207" s="123"/>
      <c r="E207" s="123"/>
      <c r="F207" s="123"/>
      <c r="G207" s="123"/>
      <c r="H207" s="402"/>
      <c r="I207" s="123"/>
      <c r="J207" s="123"/>
      <c r="K207" s="402"/>
    </row>
    <row r="208" spans="1:11" s="104" customFormat="1" ht="13.15" hidden="1" customHeight="1">
      <c r="A208" s="15"/>
      <c r="B208" s="145"/>
      <c r="C208" s="146" t="s">
        <v>679</v>
      </c>
      <c r="D208" s="7"/>
      <c r="E208" s="7"/>
      <c r="F208" s="7"/>
      <c r="G208" s="7"/>
      <c r="H208" s="403"/>
      <c r="I208" s="7"/>
      <c r="J208" s="7"/>
      <c r="K208" s="403"/>
    </row>
    <row r="209" spans="1:11" s="104" customFormat="1" ht="13.15" hidden="1" customHeight="1">
      <c r="A209" s="15"/>
      <c r="B209" s="713" t="s">
        <v>680</v>
      </c>
      <c r="C209" s="714"/>
      <c r="D209" s="532">
        <v>2025.5</v>
      </c>
      <c r="E209" s="532">
        <v>1987.5</v>
      </c>
      <c r="F209" s="532">
        <v>1987.5</v>
      </c>
      <c r="G209" s="532">
        <v>1987.5</v>
      </c>
      <c r="H209" s="533"/>
      <c r="I209" s="532">
        <v>1987.5</v>
      </c>
      <c r="J209" s="532">
        <v>1987.5</v>
      </c>
      <c r="K209" s="533"/>
    </row>
    <row r="210" spans="1:11" s="156" customFormat="1" ht="13.15" hidden="1" customHeight="1">
      <c r="A210" s="153"/>
      <c r="B210" s="154" t="s">
        <v>682</v>
      </c>
      <c r="C210" s="155"/>
      <c r="D210" s="538">
        <v>145836</v>
      </c>
      <c r="E210" s="538">
        <v>143100</v>
      </c>
      <c r="F210" s="538">
        <v>143100</v>
      </c>
      <c r="G210" s="538">
        <v>143100</v>
      </c>
      <c r="H210" s="539"/>
      <c r="I210" s="538">
        <v>143100</v>
      </c>
      <c r="J210" s="538">
        <v>143100</v>
      </c>
      <c r="K210" s="539"/>
    </row>
    <row r="211" spans="1:11" s="104" customFormat="1" ht="13.15" hidden="1" customHeight="1">
      <c r="A211" s="15"/>
      <c r="B211" s="151"/>
      <c r="C211" s="151"/>
      <c r="D211" s="157"/>
      <c r="E211" s="157"/>
      <c r="F211" s="157"/>
      <c r="G211" s="157"/>
      <c r="H211" s="143"/>
      <c r="I211" s="157"/>
      <c r="J211" s="157"/>
      <c r="K211" s="143"/>
    </row>
    <row r="212" spans="1:11" s="104" customFormat="1" ht="13.15" hidden="1" customHeight="1">
      <c r="A212" s="15"/>
      <c r="B212" s="105" t="s">
        <v>358</v>
      </c>
      <c r="C212" s="7" t="s">
        <v>663</v>
      </c>
      <c r="D212" s="103"/>
      <c r="E212" s="103"/>
      <c r="F212" s="103"/>
      <c r="G212" s="103"/>
      <c r="H212" s="103"/>
      <c r="I212" s="103"/>
      <c r="J212" s="103"/>
      <c r="K212" s="103"/>
    </row>
    <row r="213" spans="1:11" s="104" customFormat="1" ht="26.45" hidden="1" customHeight="1">
      <c r="A213" s="15"/>
      <c r="B213" s="105" t="s">
        <v>359</v>
      </c>
      <c r="C213" s="39">
        <v>102001</v>
      </c>
      <c r="D213" s="103"/>
      <c r="E213" s="103"/>
      <c r="F213" s="103"/>
      <c r="G213" s="103"/>
      <c r="H213" s="103"/>
      <c r="I213" s="103"/>
      <c r="J213" s="103"/>
      <c r="K213" s="103"/>
    </row>
    <row r="214" spans="1:11" s="104" customFormat="1" ht="13.15" hidden="1" customHeight="1">
      <c r="A214" s="15"/>
      <c r="B214" s="105" t="s">
        <v>360</v>
      </c>
      <c r="C214" s="59" t="s">
        <v>61</v>
      </c>
      <c r="D214" s="103"/>
      <c r="E214" s="103"/>
      <c r="F214" s="103"/>
      <c r="G214" s="103"/>
      <c r="H214" s="103"/>
      <c r="I214" s="103"/>
      <c r="J214" s="103"/>
      <c r="K214" s="103"/>
    </row>
    <row r="215" spans="1:11" s="104" customFormat="1" ht="13.15" hidden="1" customHeight="1">
      <c r="A215" s="15"/>
      <c r="B215" s="105" t="s">
        <v>665</v>
      </c>
      <c r="C215" s="392">
        <v>1015</v>
      </c>
      <c r="D215" s="768"/>
      <c r="E215" s="768"/>
      <c r="F215" s="768"/>
      <c r="G215" s="768"/>
      <c r="H215" s="769"/>
    </row>
    <row r="216" spans="1:11" s="104" customFormat="1" ht="52.9" hidden="1" customHeight="1">
      <c r="A216" s="15"/>
      <c r="B216" s="105" t="s">
        <v>666</v>
      </c>
      <c r="C216" s="392">
        <v>12001</v>
      </c>
      <c r="D216" s="382" t="str">
        <f t="shared" ref="D216:G216" si="1">D164</f>
        <v>2021Ã. ÷³ëï³óÇ</v>
      </c>
      <c r="E216" s="382" t="str">
        <f t="shared" si="1"/>
        <v>2022Ã ëå³ëíáÕ</v>
      </c>
      <c r="F216" s="382" t="str">
        <f t="shared" si="1"/>
        <v>2023Ã »é³ÙëÛ³Ï</v>
      </c>
      <c r="G216" s="382" t="str">
        <f t="shared" si="1"/>
        <v>2023Ã ÏÇë³ÙÛ³Ï</v>
      </c>
      <c r="H216" s="401" t="s">
        <v>670</v>
      </c>
      <c r="I216" s="382" t="str">
        <f t="shared" ref="I216:J216" si="2">I164</f>
        <v>2023Ã ï³ñÇ</v>
      </c>
      <c r="J216" s="382" t="str">
        <f t="shared" si="2"/>
        <v>2024Ã</v>
      </c>
      <c r="K216" s="401" t="s">
        <v>670</v>
      </c>
    </row>
    <row r="217" spans="1:11" s="104" customFormat="1" ht="26.45" hidden="1" customHeight="1">
      <c r="A217" s="15"/>
      <c r="B217" s="116" t="s">
        <v>671</v>
      </c>
      <c r="C217" s="168" t="s">
        <v>672</v>
      </c>
      <c r="D217" s="364"/>
      <c r="E217" s="364"/>
      <c r="F217" s="364"/>
      <c r="G217" s="364"/>
      <c r="H217" s="402"/>
      <c r="I217" s="364"/>
      <c r="J217" s="364"/>
      <c r="K217" s="402"/>
    </row>
    <row r="218" spans="1:11" s="104" customFormat="1" ht="105.6" hidden="1" customHeight="1">
      <c r="A218" s="15"/>
      <c r="B218" s="116" t="s">
        <v>673</v>
      </c>
      <c r="C218" s="168" t="s">
        <v>674</v>
      </c>
      <c r="D218" s="364"/>
      <c r="E218" s="364"/>
      <c r="F218" s="364"/>
      <c r="G218" s="364"/>
      <c r="H218" s="402"/>
      <c r="I218" s="364"/>
      <c r="J218" s="364"/>
      <c r="K218" s="402"/>
    </row>
    <row r="219" spans="1:11" s="104" customFormat="1" ht="13.15" hidden="1" customHeight="1">
      <c r="A219" s="15"/>
      <c r="B219" s="116" t="s">
        <v>675</v>
      </c>
      <c r="C219" s="168" t="s">
        <v>676</v>
      </c>
      <c r="D219" s="364"/>
      <c r="E219" s="364"/>
      <c r="F219" s="364"/>
      <c r="G219" s="364"/>
      <c r="H219" s="402"/>
      <c r="I219" s="364"/>
      <c r="J219" s="364"/>
      <c r="K219" s="402"/>
    </row>
    <row r="220" spans="1:11" s="104" customFormat="1" ht="26.45" hidden="1" customHeight="1">
      <c r="A220" s="15"/>
      <c r="B220" s="7" t="s">
        <v>677</v>
      </c>
      <c r="C220" s="7" t="s">
        <v>678</v>
      </c>
      <c r="D220" s="364"/>
      <c r="E220" s="364"/>
      <c r="F220" s="364"/>
      <c r="G220" s="364"/>
      <c r="H220" s="402"/>
      <c r="I220" s="364"/>
      <c r="J220" s="364"/>
      <c r="K220" s="402"/>
    </row>
    <row r="221" spans="1:11" s="104" customFormat="1" ht="13.15" hidden="1" customHeight="1">
      <c r="A221" s="15"/>
      <c r="B221" s="145"/>
      <c r="C221" s="146" t="s">
        <v>679</v>
      </c>
      <c r="D221" s="365"/>
      <c r="E221" s="365"/>
      <c r="F221" s="365"/>
      <c r="G221" s="365"/>
      <c r="H221" s="403"/>
      <c r="I221" s="365"/>
      <c r="J221" s="365"/>
      <c r="K221" s="403"/>
    </row>
    <row r="222" spans="1:11" s="104" customFormat="1" ht="13.15" hidden="1" customHeight="1">
      <c r="A222" s="15"/>
      <c r="B222" s="713" t="s">
        <v>680</v>
      </c>
      <c r="C222" s="714"/>
      <c r="D222" s="532">
        <v>106</v>
      </c>
      <c r="E222" s="532">
        <v>106</v>
      </c>
      <c r="F222" s="532">
        <v>106</v>
      </c>
      <c r="G222" s="532">
        <v>106</v>
      </c>
      <c r="H222" s="533"/>
      <c r="I222" s="532">
        <v>106</v>
      </c>
      <c r="J222" s="532">
        <v>106</v>
      </c>
      <c r="K222" s="533"/>
    </row>
    <row r="223" spans="1:11" s="156" customFormat="1" ht="13.15" hidden="1" customHeight="1">
      <c r="A223" s="153"/>
      <c r="B223" s="154" t="s">
        <v>682</v>
      </c>
      <c r="C223" s="155"/>
      <c r="D223" s="538">
        <v>7632</v>
      </c>
      <c r="E223" s="538">
        <v>7632</v>
      </c>
      <c r="F223" s="538">
        <v>7632</v>
      </c>
      <c r="G223" s="538">
        <v>7632</v>
      </c>
      <c r="H223" s="539"/>
      <c r="I223" s="538">
        <v>7632</v>
      </c>
      <c r="J223" s="538">
        <v>7632</v>
      </c>
      <c r="K223" s="539"/>
    </row>
    <row r="224" spans="1:11" s="104" customFormat="1" ht="13.15" hidden="1" customHeight="1">
      <c r="A224" s="15"/>
      <c r="B224" s="151"/>
      <c r="C224" s="151"/>
      <c r="D224" s="157"/>
      <c r="E224" s="157"/>
      <c r="F224" s="157"/>
      <c r="G224" s="157"/>
      <c r="H224" s="143"/>
      <c r="I224" s="157"/>
      <c r="J224" s="157"/>
      <c r="K224" s="143"/>
    </row>
    <row r="225" spans="1:11" s="104" customFormat="1" ht="13.15" hidden="1" customHeight="1">
      <c r="A225" s="15"/>
      <c r="B225" s="105" t="s">
        <v>358</v>
      </c>
      <c r="C225" s="261" t="s">
        <v>663</v>
      </c>
      <c r="D225" s="103"/>
      <c r="E225" s="103"/>
      <c r="F225" s="103"/>
      <c r="G225" s="103"/>
      <c r="H225" s="103"/>
      <c r="I225" s="103"/>
      <c r="J225" s="103"/>
      <c r="K225" s="103"/>
    </row>
    <row r="226" spans="1:11" s="104" customFormat="1" ht="26.45" hidden="1" customHeight="1">
      <c r="A226" s="15"/>
      <c r="B226" s="105" t="s">
        <v>359</v>
      </c>
      <c r="C226" s="261">
        <v>102002</v>
      </c>
      <c r="D226" s="103"/>
      <c r="E226" s="103"/>
      <c r="F226" s="103"/>
      <c r="G226" s="103"/>
      <c r="H226" s="103"/>
      <c r="I226" s="103"/>
      <c r="J226" s="103"/>
      <c r="K226" s="103"/>
    </row>
    <row r="227" spans="1:11" s="104" customFormat="1" ht="13.15" hidden="1" customHeight="1">
      <c r="A227" s="15"/>
      <c r="B227" s="105" t="s">
        <v>360</v>
      </c>
      <c r="C227" s="261" t="s">
        <v>62</v>
      </c>
      <c r="D227" s="103"/>
      <c r="E227" s="103"/>
      <c r="F227" s="103"/>
      <c r="G227" s="103"/>
      <c r="H227" s="103"/>
      <c r="I227" s="103"/>
      <c r="J227" s="103"/>
      <c r="K227" s="103"/>
    </row>
    <row r="228" spans="1:11" s="104" customFormat="1" ht="13.15" hidden="1" customHeight="1">
      <c r="A228" s="15"/>
      <c r="B228" s="105" t="s">
        <v>665</v>
      </c>
      <c r="C228" s="392">
        <v>1015</v>
      </c>
      <c r="D228" s="768"/>
      <c r="E228" s="768"/>
      <c r="F228" s="768"/>
      <c r="G228" s="768"/>
      <c r="H228" s="769"/>
    </row>
    <row r="229" spans="1:11" s="104" customFormat="1" ht="52.9" hidden="1" customHeight="1">
      <c r="A229" s="15"/>
      <c r="B229" s="105" t="s">
        <v>666</v>
      </c>
      <c r="C229" s="392">
        <v>12001</v>
      </c>
      <c r="D229" s="122" t="s">
        <v>1053</v>
      </c>
      <c r="E229" s="123" t="s">
        <v>1054</v>
      </c>
      <c r="F229" s="122" t="s">
        <v>732</v>
      </c>
      <c r="G229" s="122" t="s">
        <v>1055</v>
      </c>
      <c r="H229" s="401" t="s">
        <v>670</v>
      </c>
      <c r="I229" s="122" t="s">
        <v>732</v>
      </c>
      <c r="J229" s="122" t="s">
        <v>1055</v>
      </c>
      <c r="K229" s="401" t="s">
        <v>670</v>
      </c>
    </row>
    <row r="230" spans="1:11" s="104" customFormat="1" ht="26.45" hidden="1" customHeight="1">
      <c r="A230" s="15"/>
      <c r="B230" s="116" t="s">
        <v>671</v>
      </c>
      <c r="C230" s="168" t="s">
        <v>672</v>
      </c>
      <c r="D230" s="123"/>
      <c r="E230" s="123"/>
      <c r="F230" s="123"/>
      <c r="G230" s="123"/>
      <c r="H230" s="402"/>
      <c r="I230" s="123"/>
      <c r="J230" s="123"/>
      <c r="K230" s="402"/>
    </row>
    <row r="231" spans="1:11" s="104" customFormat="1" ht="105.6" hidden="1" customHeight="1">
      <c r="A231" s="15"/>
      <c r="B231" s="116" t="s">
        <v>673</v>
      </c>
      <c r="C231" s="168" t="s">
        <v>674</v>
      </c>
      <c r="D231" s="123"/>
      <c r="E231" s="123"/>
      <c r="F231" s="123"/>
      <c r="G231" s="123"/>
      <c r="H231" s="402"/>
      <c r="I231" s="123"/>
      <c r="J231" s="123"/>
      <c r="K231" s="402"/>
    </row>
    <row r="232" spans="1:11" s="104" customFormat="1" ht="13.15" hidden="1" customHeight="1">
      <c r="A232" s="15"/>
      <c r="B232" s="116" t="s">
        <v>675</v>
      </c>
      <c r="C232" s="168" t="s">
        <v>676</v>
      </c>
      <c r="D232" s="123"/>
      <c r="E232" s="123"/>
      <c r="F232" s="123"/>
      <c r="G232" s="123"/>
      <c r="H232" s="402"/>
      <c r="I232" s="123"/>
      <c r="J232" s="123"/>
      <c r="K232" s="402"/>
    </row>
    <row r="233" spans="1:11" s="104" customFormat="1" ht="26.45" hidden="1" customHeight="1">
      <c r="A233" s="15"/>
      <c r="B233" s="7" t="s">
        <v>677</v>
      </c>
      <c r="C233" s="7" t="s">
        <v>678</v>
      </c>
      <c r="D233" s="123"/>
      <c r="E233" s="123"/>
      <c r="F233" s="123"/>
      <c r="G233" s="123"/>
      <c r="H233" s="402"/>
      <c r="I233" s="123"/>
      <c r="J233" s="123"/>
      <c r="K233" s="402"/>
    </row>
    <row r="234" spans="1:11" s="104" customFormat="1" ht="13.15" hidden="1" customHeight="1">
      <c r="A234" s="15"/>
      <c r="B234" s="145"/>
      <c r="C234" s="146" t="s">
        <v>679</v>
      </c>
      <c r="D234" s="7"/>
      <c r="E234" s="7"/>
      <c r="F234" s="7"/>
      <c r="G234" s="7"/>
      <c r="H234" s="403"/>
      <c r="I234" s="7"/>
      <c r="J234" s="7"/>
      <c r="K234" s="403"/>
    </row>
    <row r="235" spans="1:11" s="104" customFormat="1" ht="13.15" hidden="1" customHeight="1">
      <c r="A235" s="15"/>
      <c r="B235" s="713" t="s">
        <v>680</v>
      </c>
      <c r="C235" s="714"/>
      <c r="D235" s="532">
        <v>2511</v>
      </c>
      <c r="E235" s="532">
        <v>2511</v>
      </c>
      <c r="F235" s="532">
        <v>2511</v>
      </c>
      <c r="G235" s="532">
        <v>2511</v>
      </c>
      <c r="H235" s="533"/>
      <c r="I235" s="532">
        <v>2511</v>
      </c>
      <c r="J235" s="532">
        <v>2511</v>
      </c>
      <c r="K235" s="533"/>
    </row>
    <row r="236" spans="1:11" s="104" customFormat="1" ht="13.15" hidden="1" customHeight="1">
      <c r="A236" s="15"/>
      <c r="B236" s="158" t="s">
        <v>682</v>
      </c>
      <c r="C236" s="159"/>
      <c r="D236" s="534">
        <v>180792</v>
      </c>
      <c r="E236" s="534">
        <v>180792</v>
      </c>
      <c r="F236" s="534">
        <v>180792</v>
      </c>
      <c r="G236" s="534">
        <v>180792</v>
      </c>
      <c r="H236" s="533"/>
      <c r="I236" s="534">
        <v>180792</v>
      </c>
      <c r="J236" s="534">
        <v>180792</v>
      </c>
      <c r="K236" s="533"/>
    </row>
    <row r="237" spans="1:11" s="104" customFormat="1" ht="13.15" hidden="1" customHeight="1">
      <c r="A237" s="15"/>
      <c r="B237" s="151"/>
      <c r="C237" s="151"/>
      <c r="D237" s="157"/>
      <c r="E237" s="157"/>
      <c r="F237" s="157"/>
      <c r="G237" s="157"/>
      <c r="H237" s="143"/>
      <c r="I237" s="157"/>
      <c r="J237" s="157"/>
      <c r="K237" s="143"/>
    </row>
    <row r="238" spans="1:11" s="104" customFormat="1" ht="13.15" hidden="1" customHeight="1">
      <c r="A238" s="15"/>
      <c r="B238" s="105" t="s">
        <v>358</v>
      </c>
      <c r="C238" s="168" t="s">
        <v>663</v>
      </c>
      <c r="D238" s="103"/>
      <c r="E238" s="103"/>
      <c r="F238" s="103"/>
      <c r="G238" s="103"/>
      <c r="H238" s="103"/>
      <c r="I238" s="103"/>
      <c r="J238" s="103"/>
      <c r="K238" s="103"/>
    </row>
    <row r="239" spans="1:11" s="104" customFormat="1" ht="26.45" hidden="1" customHeight="1">
      <c r="A239" s="15"/>
      <c r="B239" s="105" t="s">
        <v>359</v>
      </c>
      <c r="C239" s="261">
        <v>103001</v>
      </c>
      <c r="D239" s="103"/>
      <c r="E239" s="103"/>
      <c r="F239" s="103"/>
      <c r="G239" s="103"/>
      <c r="H239" s="103"/>
      <c r="I239" s="103"/>
      <c r="J239" s="103"/>
      <c r="K239" s="103"/>
    </row>
    <row r="240" spans="1:11" s="104" customFormat="1" ht="13.15" hidden="1" customHeight="1">
      <c r="A240" s="15"/>
      <c r="B240" s="105" t="s">
        <v>360</v>
      </c>
      <c r="C240" s="59" t="s">
        <v>63</v>
      </c>
      <c r="D240" s="103"/>
      <c r="E240" s="103"/>
      <c r="F240" s="103"/>
      <c r="G240" s="103"/>
      <c r="H240" s="103"/>
      <c r="I240" s="103"/>
      <c r="J240" s="103"/>
      <c r="K240" s="103"/>
    </row>
    <row r="241" spans="1:11" s="104" customFormat="1" ht="13.15" hidden="1" customHeight="1">
      <c r="A241" s="15"/>
      <c r="B241" s="105" t="s">
        <v>665</v>
      </c>
      <c r="C241" s="392">
        <v>1015</v>
      </c>
      <c r="D241" s="768"/>
      <c r="E241" s="768"/>
      <c r="F241" s="768"/>
      <c r="G241" s="768"/>
      <c r="H241" s="769"/>
    </row>
    <row r="242" spans="1:11" s="104" customFormat="1" ht="52.9" hidden="1" customHeight="1">
      <c r="A242" s="15"/>
      <c r="B242" s="105" t="s">
        <v>666</v>
      </c>
      <c r="C242" s="392">
        <v>12001</v>
      </c>
      <c r="D242" s="122" t="s">
        <v>1053</v>
      </c>
      <c r="E242" s="123" t="s">
        <v>1054</v>
      </c>
      <c r="F242" s="122" t="s">
        <v>732</v>
      </c>
      <c r="G242" s="122" t="s">
        <v>1055</v>
      </c>
      <c r="H242" s="401" t="s">
        <v>670</v>
      </c>
      <c r="I242" s="122" t="s">
        <v>732</v>
      </c>
      <c r="J242" s="122" t="s">
        <v>1055</v>
      </c>
      <c r="K242" s="401" t="s">
        <v>670</v>
      </c>
    </row>
    <row r="243" spans="1:11" s="104" customFormat="1" ht="26.45" hidden="1" customHeight="1">
      <c r="A243" s="15"/>
      <c r="B243" s="116" t="s">
        <v>671</v>
      </c>
      <c r="C243" s="168" t="s">
        <v>672</v>
      </c>
      <c r="D243" s="123"/>
      <c r="E243" s="123"/>
      <c r="F243" s="123"/>
      <c r="G243" s="123"/>
      <c r="H243" s="402"/>
      <c r="I243" s="123"/>
      <c r="J243" s="123"/>
      <c r="K243" s="402"/>
    </row>
    <row r="244" spans="1:11" s="104" customFormat="1" ht="105.6" hidden="1" customHeight="1">
      <c r="A244" s="15"/>
      <c r="B244" s="116" t="s">
        <v>673</v>
      </c>
      <c r="C244" s="168" t="s">
        <v>674</v>
      </c>
      <c r="D244" s="123"/>
      <c r="E244" s="123"/>
      <c r="F244" s="123"/>
      <c r="G244" s="123"/>
      <c r="H244" s="402"/>
      <c r="I244" s="123"/>
      <c r="J244" s="123"/>
      <c r="K244" s="402"/>
    </row>
    <row r="245" spans="1:11" s="104" customFormat="1" ht="13.15" hidden="1" customHeight="1">
      <c r="A245" s="15"/>
      <c r="B245" s="116" t="s">
        <v>675</v>
      </c>
      <c r="C245" s="168" t="s">
        <v>676</v>
      </c>
      <c r="D245" s="123"/>
      <c r="E245" s="123"/>
      <c r="F245" s="123"/>
      <c r="G245" s="123"/>
      <c r="H245" s="402"/>
      <c r="I245" s="123"/>
      <c r="J245" s="123"/>
      <c r="K245" s="402"/>
    </row>
    <row r="246" spans="1:11" s="104" customFormat="1" ht="26.45" hidden="1" customHeight="1">
      <c r="A246" s="15"/>
      <c r="B246" s="7" t="s">
        <v>677</v>
      </c>
      <c r="C246" s="7" t="s">
        <v>678</v>
      </c>
      <c r="D246" s="123"/>
      <c r="E246" s="123"/>
      <c r="F246" s="123"/>
      <c r="G246" s="123"/>
      <c r="H246" s="402"/>
      <c r="I246" s="123"/>
      <c r="J246" s="123"/>
      <c r="K246" s="402"/>
    </row>
    <row r="247" spans="1:11" s="104" customFormat="1" ht="13.15" hidden="1" customHeight="1">
      <c r="A247" s="15"/>
      <c r="B247" s="145"/>
      <c r="C247" s="146" t="s">
        <v>679</v>
      </c>
      <c r="D247" s="7"/>
      <c r="E247" s="7"/>
      <c r="F247" s="7"/>
      <c r="G247" s="7"/>
      <c r="H247" s="403"/>
      <c r="I247" s="7"/>
      <c r="J247" s="7"/>
      <c r="K247" s="403"/>
    </row>
    <row r="248" spans="1:11" s="104" customFormat="1" ht="13.15" hidden="1" customHeight="1">
      <c r="A248" s="15"/>
      <c r="B248" s="713" t="s">
        <v>680</v>
      </c>
      <c r="C248" s="714"/>
      <c r="D248" s="540">
        <v>628</v>
      </c>
      <c r="E248" s="540">
        <v>648</v>
      </c>
      <c r="F248" s="540">
        <v>648</v>
      </c>
      <c r="G248" s="540">
        <v>648</v>
      </c>
      <c r="H248" s="533"/>
      <c r="I248" s="540">
        <v>648</v>
      </c>
      <c r="J248" s="540">
        <v>648</v>
      </c>
      <c r="K248" s="533"/>
    </row>
    <row r="249" spans="1:11" s="156" customFormat="1" ht="13.15" hidden="1" customHeight="1">
      <c r="A249" s="153"/>
      <c r="B249" s="154" t="s">
        <v>682</v>
      </c>
      <c r="C249" s="155"/>
      <c r="D249" s="541">
        <v>45216</v>
      </c>
      <c r="E249" s="541">
        <v>46656</v>
      </c>
      <c r="F249" s="541">
        <v>46656</v>
      </c>
      <c r="G249" s="541">
        <v>46656</v>
      </c>
      <c r="H249" s="539"/>
      <c r="I249" s="541">
        <v>46656</v>
      </c>
      <c r="J249" s="541">
        <v>46656</v>
      </c>
      <c r="K249" s="539"/>
    </row>
    <row r="250" spans="1:11" s="104" customFormat="1" ht="13.15" hidden="1" customHeight="1">
      <c r="A250" s="15"/>
      <c r="B250" s="151"/>
      <c r="C250" s="151"/>
      <c r="D250" s="157"/>
      <c r="E250" s="157"/>
      <c r="F250" s="157"/>
      <c r="G250" s="157"/>
      <c r="H250" s="143"/>
      <c r="I250" s="157"/>
      <c r="J250" s="157"/>
      <c r="K250" s="143"/>
    </row>
    <row r="251" spans="1:11" s="104" customFormat="1" ht="13.15" hidden="1" customHeight="1">
      <c r="A251" s="15"/>
      <c r="B251" s="105" t="s">
        <v>358</v>
      </c>
      <c r="C251" s="168" t="s">
        <v>663</v>
      </c>
      <c r="D251" s="103"/>
      <c r="E251" s="103"/>
      <c r="F251" s="103"/>
      <c r="G251" s="103"/>
      <c r="H251" s="103"/>
      <c r="I251" s="103"/>
      <c r="J251" s="103"/>
      <c r="K251" s="103"/>
    </row>
    <row r="252" spans="1:11" s="104" customFormat="1" ht="26.45" hidden="1" customHeight="1">
      <c r="A252" s="15"/>
      <c r="B252" s="105" t="s">
        <v>359</v>
      </c>
      <c r="C252" s="39">
        <v>103002</v>
      </c>
      <c r="D252" s="103"/>
      <c r="E252" s="103"/>
      <c r="F252" s="103"/>
      <c r="G252" s="103"/>
      <c r="H252" s="103"/>
      <c r="I252" s="103"/>
      <c r="J252" s="103"/>
      <c r="K252" s="103"/>
    </row>
    <row r="253" spans="1:11" s="104" customFormat="1" ht="13.15" hidden="1" customHeight="1">
      <c r="A253" s="15"/>
      <c r="B253" s="105" t="s">
        <v>360</v>
      </c>
      <c r="C253" s="261" t="s">
        <v>64</v>
      </c>
      <c r="D253" s="103"/>
      <c r="E253" s="103"/>
      <c r="F253" s="103"/>
      <c r="G253" s="103"/>
      <c r="H253" s="103"/>
      <c r="I253" s="103"/>
      <c r="J253" s="103"/>
      <c r="K253" s="103"/>
    </row>
    <row r="254" spans="1:11" s="104" customFormat="1" ht="13.15" hidden="1" customHeight="1">
      <c r="A254" s="15"/>
      <c r="B254" s="105" t="s">
        <v>665</v>
      </c>
      <c r="C254" s="392">
        <v>1015</v>
      </c>
      <c r="D254" s="768"/>
      <c r="E254" s="768"/>
      <c r="F254" s="768"/>
      <c r="G254" s="768"/>
      <c r="H254" s="769"/>
    </row>
    <row r="255" spans="1:11" s="104" customFormat="1" ht="52.9" hidden="1" customHeight="1">
      <c r="A255" s="15"/>
      <c r="B255" s="105" t="s">
        <v>666</v>
      </c>
      <c r="C255" s="392">
        <v>12001</v>
      </c>
      <c r="D255" s="122" t="s">
        <v>1053</v>
      </c>
      <c r="E255" s="123" t="s">
        <v>1054</v>
      </c>
      <c r="F255" s="122" t="s">
        <v>732</v>
      </c>
      <c r="G255" s="122" t="s">
        <v>1055</v>
      </c>
      <c r="H255" s="401" t="s">
        <v>670</v>
      </c>
      <c r="I255" s="122" t="s">
        <v>732</v>
      </c>
      <c r="J255" s="122" t="s">
        <v>1055</v>
      </c>
      <c r="K255" s="401" t="s">
        <v>670</v>
      </c>
    </row>
    <row r="256" spans="1:11" s="104" customFormat="1" ht="26.45" hidden="1" customHeight="1">
      <c r="A256" s="15"/>
      <c r="B256" s="116" t="s">
        <v>671</v>
      </c>
      <c r="C256" s="168" t="s">
        <v>672</v>
      </c>
      <c r="D256" s="123"/>
      <c r="E256" s="123"/>
      <c r="F256" s="123"/>
      <c r="G256" s="123"/>
      <c r="H256" s="402"/>
      <c r="I256" s="123"/>
      <c r="J256" s="123"/>
      <c r="K256" s="402"/>
    </row>
    <row r="257" spans="1:11" s="104" customFormat="1" ht="105.6" hidden="1" customHeight="1">
      <c r="A257" s="15"/>
      <c r="B257" s="116" t="s">
        <v>673</v>
      </c>
      <c r="C257" s="168" t="s">
        <v>674</v>
      </c>
      <c r="D257" s="123"/>
      <c r="E257" s="123"/>
      <c r="F257" s="123"/>
      <c r="G257" s="123"/>
      <c r="H257" s="402"/>
      <c r="I257" s="123"/>
      <c r="J257" s="123"/>
      <c r="K257" s="402"/>
    </row>
    <row r="258" spans="1:11" s="104" customFormat="1" ht="13.15" hidden="1" customHeight="1">
      <c r="A258" s="15"/>
      <c r="B258" s="116" t="s">
        <v>675</v>
      </c>
      <c r="C258" s="168" t="s">
        <v>676</v>
      </c>
      <c r="D258" s="123"/>
      <c r="E258" s="123"/>
      <c r="F258" s="123"/>
      <c r="G258" s="123"/>
      <c r="H258" s="402"/>
      <c r="I258" s="123"/>
      <c r="J258" s="123"/>
      <c r="K258" s="402"/>
    </row>
    <row r="259" spans="1:11" s="104" customFormat="1" ht="26.45" hidden="1" customHeight="1">
      <c r="A259" s="15"/>
      <c r="B259" s="7" t="s">
        <v>677</v>
      </c>
      <c r="C259" s="7" t="s">
        <v>678</v>
      </c>
      <c r="D259" s="123"/>
      <c r="E259" s="123"/>
      <c r="F259" s="123"/>
      <c r="G259" s="123"/>
      <c r="H259" s="402"/>
      <c r="I259" s="123"/>
      <c r="J259" s="123"/>
      <c r="K259" s="402"/>
    </row>
    <row r="260" spans="1:11" s="104" customFormat="1" ht="13.15" hidden="1" customHeight="1">
      <c r="A260" s="15"/>
      <c r="B260" s="145"/>
      <c r="C260" s="146" t="s">
        <v>679</v>
      </c>
      <c r="D260" s="7"/>
      <c r="E260" s="7"/>
      <c r="F260" s="7"/>
      <c r="G260" s="7"/>
      <c r="H260" s="403"/>
      <c r="I260" s="7"/>
      <c r="J260" s="7"/>
      <c r="K260" s="403"/>
    </row>
    <row r="261" spans="1:11" s="104" customFormat="1" ht="13.15" hidden="1" customHeight="1">
      <c r="A261" s="15"/>
      <c r="B261" s="713" t="s">
        <v>680</v>
      </c>
      <c r="C261" s="714"/>
      <c r="D261" s="532">
        <v>93</v>
      </c>
      <c r="E261" s="532">
        <v>93</v>
      </c>
      <c r="F261" s="532">
        <v>93</v>
      </c>
      <c r="G261" s="532">
        <v>93</v>
      </c>
      <c r="H261" s="533"/>
      <c r="I261" s="532">
        <v>93</v>
      </c>
      <c r="J261" s="532">
        <v>93</v>
      </c>
      <c r="K261" s="533"/>
    </row>
    <row r="262" spans="1:11" s="156" customFormat="1" ht="13.15" hidden="1" customHeight="1">
      <c r="A262" s="153"/>
      <c r="B262" s="154" t="s">
        <v>682</v>
      </c>
      <c r="C262" s="155"/>
      <c r="D262" s="538">
        <v>6696</v>
      </c>
      <c r="E262" s="538">
        <v>6696</v>
      </c>
      <c r="F262" s="538">
        <v>6696</v>
      </c>
      <c r="G262" s="538">
        <v>6696</v>
      </c>
      <c r="H262" s="539"/>
      <c r="I262" s="538">
        <v>6696</v>
      </c>
      <c r="J262" s="538">
        <v>6696</v>
      </c>
      <c r="K262" s="539"/>
    </row>
    <row r="263" spans="1:11" s="104" customFormat="1" ht="13.15" hidden="1" customHeight="1">
      <c r="A263" s="15"/>
      <c r="B263" s="151"/>
      <c r="C263" s="151"/>
      <c r="D263" s="157"/>
      <c r="E263" s="157"/>
      <c r="F263" s="157"/>
      <c r="G263" s="157"/>
      <c r="H263" s="143"/>
      <c r="I263" s="157"/>
      <c r="J263" s="157"/>
      <c r="K263" s="143"/>
    </row>
    <row r="264" spans="1:11" s="104" customFormat="1" ht="13.15" hidden="1" customHeight="1">
      <c r="A264" s="15"/>
      <c r="B264" s="105" t="s">
        <v>358</v>
      </c>
      <c r="C264" s="168" t="s">
        <v>663</v>
      </c>
      <c r="D264" s="103"/>
      <c r="E264" s="103"/>
      <c r="F264" s="103"/>
      <c r="G264" s="103"/>
      <c r="H264" s="103"/>
      <c r="I264" s="103"/>
      <c r="J264" s="103"/>
      <c r="K264" s="103"/>
    </row>
    <row r="265" spans="1:11" s="104" customFormat="1" ht="26.45" hidden="1" customHeight="1">
      <c r="A265" s="15"/>
      <c r="B265" s="105" t="s">
        <v>359</v>
      </c>
      <c r="C265" s="39">
        <v>104001</v>
      </c>
      <c r="D265" s="103"/>
      <c r="E265" s="103"/>
      <c r="F265" s="103"/>
      <c r="G265" s="103"/>
      <c r="H265" s="103"/>
      <c r="I265" s="103"/>
      <c r="J265" s="103"/>
      <c r="K265" s="103"/>
    </row>
    <row r="266" spans="1:11" s="104" customFormat="1" ht="26.45" hidden="1" customHeight="1">
      <c r="A266" s="15"/>
      <c r="B266" s="105" t="s">
        <v>360</v>
      </c>
      <c r="C266" s="59" t="s">
        <v>937</v>
      </c>
      <c r="D266" s="103"/>
      <c r="E266" s="103"/>
      <c r="F266" s="103"/>
      <c r="G266" s="103"/>
      <c r="H266" s="103"/>
      <c r="I266" s="103"/>
      <c r="J266" s="103"/>
      <c r="K266" s="103"/>
    </row>
    <row r="267" spans="1:11" s="104" customFormat="1" ht="13.15" hidden="1" customHeight="1">
      <c r="A267" s="15"/>
      <c r="B267" s="105" t="s">
        <v>665</v>
      </c>
      <c r="C267" s="392">
        <v>1015</v>
      </c>
      <c r="D267" s="768"/>
      <c r="E267" s="768"/>
      <c r="F267" s="768"/>
      <c r="G267" s="768"/>
      <c r="H267" s="769"/>
    </row>
    <row r="268" spans="1:11" s="104" customFormat="1" ht="52.9" hidden="1" customHeight="1">
      <c r="A268" s="15"/>
      <c r="B268" s="105" t="s">
        <v>666</v>
      </c>
      <c r="C268" s="392">
        <v>12001</v>
      </c>
      <c r="D268" s="122" t="s">
        <v>1053</v>
      </c>
      <c r="E268" s="123" t="s">
        <v>1054</v>
      </c>
      <c r="F268" s="122" t="s">
        <v>732</v>
      </c>
      <c r="G268" s="122" t="s">
        <v>1055</v>
      </c>
      <c r="H268" s="401" t="s">
        <v>670</v>
      </c>
      <c r="I268" s="122" t="s">
        <v>732</v>
      </c>
      <c r="J268" s="122" t="s">
        <v>1055</v>
      </c>
      <c r="K268" s="401" t="s">
        <v>670</v>
      </c>
    </row>
    <row r="269" spans="1:11" s="104" customFormat="1" ht="26.45" hidden="1" customHeight="1">
      <c r="A269" s="15"/>
      <c r="B269" s="116" t="s">
        <v>671</v>
      </c>
      <c r="C269" s="168" t="s">
        <v>672</v>
      </c>
      <c r="D269" s="123"/>
      <c r="E269" s="123"/>
      <c r="F269" s="123"/>
      <c r="G269" s="123"/>
      <c r="H269" s="402"/>
      <c r="I269" s="123"/>
      <c r="J269" s="123"/>
      <c r="K269" s="402"/>
    </row>
    <row r="270" spans="1:11" s="104" customFormat="1" ht="105.6" hidden="1" customHeight="1">
      <c r="A270" s="15"/>
      <c r="B270" s="116" t="s">
        <v>673</v>
      </c>
      <c r="C270" s="168" t="s">
        <v>674</v>
      </c>
      <c r="D270" s="123"/>
      <c r="E270" s="123"/>
      <c r="F270" s="123"/>
      <c r="G270" s="123"/>
      <c r="H270" s="402"/>
      <c r="I270" s="123"/>
      <c r="J270" s="123"/>
      <c r="K270" s="402"/>
    </row>
    <row r="271" spans="1:11" s="104" customFormat="1" ht="13.15" hidden="1" customHeight="1">
      <c r="A271" s="15"/>
      <c r="B271" s="116" t="s">
        <v>675</v>
      </c>
      <c r="C271" s="168" t="s">
        <v>676</v>
      </c>
      <c r="D271" s="123"/>
      <c r="E271" s="123"/>
      <c r="F271" s="123"/>
      <c r="G271" s="123"/>
      <c r="H271" s="402"/>
      <c r="I271" s="123"/>
      <c r="J271" s="123"/>
      <c r="K271" s="402"/>
    </row>
    <row r="272" spans="1:11" s="104" customFormat="1" ht="26.45" hidden="1" customHeight="1">
      <c r="A272" s="15"/>
      <c r="B272" s="7" t="s">
        <v>677</v>
      </c>
      <c r="C272" s="7" t="s">
        <v>678</v>
      </c>
      <c r="D272" s="123"/>
      <c r="E272" s="123"/>
      <c r="F272" s="123"/>
      <c r="G272" s="123"/>
      <c r="H272" s="402"/>
      <c r="I272" s="123"/>
      <c r="J272" s="123"/>
      <c r="K272" s="402"/>
    </row>
    <row r="273" spans="1:11" s="104" customFormat="1" ht="13.15" hidden="1" customHeight="1">
      <c r="A273" s="15"/>
      <c r="B273" s="145"/>
      <c r="C273" s="146" t="s">
        <v>679</v>
      </c>
      <c r="D273" s="7"/>
      <c r="E273" s="7"/>
      <c r="F273" s="7"/>
      <c r="G273" s="7"/>
      <c r="H273" s="403"/>
      <c r="I273" s="7"/>
      <c r="J273" s="7"/>
      <c r="K273" s="403"/>
    </row>
    <row r="274" spans="1:11" s="104" customFormat="1" ht="13.15" hidden="1" customHeight="1">
      <c r="A274" s="15"/>
      <c r="B274" s="713" t="s">
        <v>680</v>
      </c>
      <c r="C274" s="714"/>
      <c r="D274" s="532">
        <v>10832</v>
      </c>
      <c r="E274" s="532">
        <v>10792</v>
      </c>
      <c r="F274" s="532">
        <v>10890</v>
      </c>
      <c r="G274" s="532">
        <v>10986</v>
      </c>
      <c r="H274" s="532"/>
      <c r="I274" s="532">
        <v>10890</v>
      </c>
      <c r="J274" s="532">
        <v>10986</v>
      </c>
      <c r="K274" s="532"/>
    </row>
    <row r="275" spans="1:11" s="156" customFormat="1" ht="13.15" hidden="1" customHeight="1">
      <c r="A275" s="153"/>
      <c r="B275" s="154" t="s">
        <v>682</v>
      </c>
      <c r="C275" s="155"/>
      <c r="D275" s="538">
        <v>779904</v>
      </c>
      <c r="E275" s="538">
        <v>777024</v>
      </c>
      <c r="F275" s="538">
        <v>784080</v>
      </c>
      <c r="G275" s="538">
        <v>790992</v>
      </c>
      <c r="H275" s="538"/>
      <c r="I275" s="538">
        <v>784080</v>
      </c>
      <c r="J275" s="538">
        <v>790992</v>
      </c>
      <c r="K275" s="538"/>
    </row>
    <row r="276" spans="1:11" s="104" customFormat="1" ht="13.15" hidden="1" customHeight="1">
      <c r="A276" s="15"/>
      <c r="B276" s="151"/>
      <c r="C276" s="151"/>
      <c r="D276" s="157"/>
      <c r="E276" s="157"/>
      <c r="F276" s="157"/>
      <c r="G276" s="157"/>
      <c r="H276" s="143"/>
      <c r="I276" s="157"/>
      <c r="J276" s="157"/>
      <c r="K276" s="143"/>
    </row>
    <row r="277" spans="1:11" s="104" customFormat="1" ht="13.15" hidden="1" customHeight="1">
      <c r="A277" s="15"/>
      <c r="B277" s="105" t="s">
        <v>358</v>
      </c>
      <c r="C277" s="39" t="s">
        <v>663</v>
      </c>
      <c r="D277" s="103"/>
      <c r="E277" s="103"/>
      <c r="F277" s="103"/>
      <c r="G277" s="103"/>
      <c r="H277" s="103"/>
      <c r="I277" s="103"/>
      <c r="J277" s="103"/>
      <c r="K277" s="103"/>
    </row>
    <row r="278" spans="1:11" s="104" customFormat="1" ht="26.45" hidden="1" customHeight="1">
      <c r="A278" s="15"/>
      <c r="B278" s="105" t="s">
        <v>359</v>
      </c>
      <c r="C278" s="39">
        <v>104002</v>
      </c>
      <c r="D278" s="103"/>
      <c r="E278" s="103"/>
      <c r="F278" s="103"/>
      <c r="G278" s="103"/>
      <c r="H278" s="103"/>
      <c r="I278" s="103"/>
      <c r="J278" s="103"/>
      <c r="K278" s="103"/>
    </row>
    <row r="279" spans="1:11" s="104" customFormat="1" ht="13.15" hidden="1" customHeight="1">
      <c r="A279" s="15"/>
      <c r="B279" s="105" t="s">
        <v>360</v>
      </c>
      <c r="C279" s="261" t="s">
        <v>65</v>
      </c>
      <c r="D279" s="103"/>
      <c r="E279" s="103"/>
      <c r="F279" s="103"/>
      <c r="G279" s="103"/>
      <c r="H279" s="103"/>
      <c r="I279" s="103"/>
      <c r="J279" s="103"/>
      <c r="K279" s="103"/>
    </row>
    <row r="280" spans="1:11" s="104" customFormat="1" ht="13.15" hidden="1" customHeight="1">
      <c r="A280" s="15"/>
      <c r="B280" s="105" t="s">
        <v>665</v>
      </c>
      <c r="C280" s="392">
        <v>1015</v>
      </c>
      <c r="D280" s="768"/>
      <c r="E280" s="768"/>
      <c r="F280" s="768"/>
      <c r="G280" s="768"/>
      <c r="H280" s="769"/>
    </row>
    <row r="281" spans="1:11" s="104" customFormat="1" ht="52.9" hidden="1" customHeight="1">
      <c r="A281" s="15"/>
      <c r="B281" s="105" t="s">
        <v>666</v>
      </c>
      <c r="C281" s="392">
        <v>12001</v>
      </c>
      <c r="D281" s="122" t="s">
        <v>1053</v>
      </c>
      <c r="E281" s="123" t="s">
        <v>1054</v>
      </c>
      <c r="F281" s="122" t="s">
        <v>732</v>
      </c>
      <c r="G281" s="122" t="s">
        <v>1055</v>
      </c>
      <c r="H281" s="401" t="s">
        <v>670</v>
      </c>
      <c r="I281" s="122" t="s">
        <v>732</v>
      </c>
      <c r="J281" s="122" t="s">
        <v>1055</v>
      </c>
      <c r="K281" s="401" t="s">
        <v>670</v>
      </c>
    </row>
    <row r="282" spans="1:11" s="104" customFormat="1" ht="26.45" hidden="1" customHeight="1">
      <c r="A282" s="15"/>
      <c r="B282" s="116" t="s">
        <v>671</v>
      </c>
      <c r="C282" s="168" t="s">
        <v>672</v>
      </c>
      <c r="D282" s="123"/>
      <c r="E282" s="123"/>
      <c r="F282" s="123"/>
      <c r="G282" s="123"/>
      <c r="H282" s="402"/>
      <c r="I282" s="123"/>
      <c r="J282" s="123"/>
      <c r="K282" s="402"/>
    </row>
    <row r="283" spans="1:11" s="104" customFormat="1" ht="105.6" hidden="1" customHeight="1">
      <c r="A283" s="15"/>
      <c r="B283" s="116" t="s">
        <v>673</v>
      </c>
      <c r="C283" s="168" t="s">
        <v>674</v>
      </c>
      <c r="D283" s="123"/>
      <c r="E283" s="123"/>
      <c r="F283" s="123"/>
      <c r="G283" s="123"/>
      <c r="H283" s="402"/>
      <c r="I283" s="123"/>
      <c r="J283" s="123"/>
      <c r="K283" s="402"/>
    </row>
    <row r="284" spans="1:11" s="104" customFormat="1" ht="13.15" hidden="1" customHeight="1">
      <c r="A284" s="15"/>
      <c r="B284" s="116" t="s">
        <v>675</v>
      </c>
      <c r="C284" s="168" t="s">
        <v>676</v>
      </c>
      <c r="D284" s="123"/>
      <c r="E284" s="123"/>
      <c r="F284" s="123"/>
      <c r="G284" s="123"/>
      <c r="H284" s="402"/>
      <c r="I284" s="123"/>
      <c r="J284" s="123"/>
      <c r="K284" s="402"/>
    </row>
    <row r="285" spans="1:11" s="104" customFormat="1" ht="26.45" hidden="1" customHeight="1">
      <c r="A285" s="15"/>
      <c r="B285" s="7" t="s">
        <v>677</v>
      </c>
      <c r="C285" s="7" t="s">
        <v>678</v>
      </c>
      <c r="D285" s="123"/>
      <c r="E285" s="123"/>
      <c r="F285" s="123"/>
      <c r="G285" s="123"/>
      <c r="H285" s="402"/>
      <c r="I285" s="123"/>
      <c r="J285" s="123"/>
      <c r="K285" s="402"/>
    </row>
    <row r="286" spans="1:11" s="104" customFormat="1" ht="13.15" hidden="1" customHeight="1">
      <c r="A286" s="15"/>
      <c r="B286" s="145"/>
      <c r="C286" s="146" t="s">
        <v>679</v>
      </c>
      <c r="D286" s="7"/>
      <c r="E286" s="7"/>
      <c r="F286" s="7"/>
      <c r="G286" s="7"/>
      <c r="H286" s="403"/>
      <c r="I286" s="7"/>
      <c r="J286" s="7"/>
      <c r="K286" s="403"/>
    </row>
    <row r="287" spans="1:11" s="104" customFormat="1" ht="13.15" hidden="1" customHeight="1">
      <c r="A287" s="15"/>
      <c r="B287" s="713" t="s">
        <v>680</v>
      </c>
      <c r="C287" s="714"/>
      <c r="D287" s="532">
        <v>204</v>
      </c>
      <c r="E287" s="532">
        <v>204</v>
      </c>
      <c r="F287" s="532">
        <v>204</v>
      </c>
      <c r="G287" s="532">
        <v>204</v>
      </c>
      <c r="H287" s="533"/>
      <c r="I287" s="532">
        <v>204</v>
      </c>
      <c r="J287" s="532">
        <v>204</v>
      </c>
      <c r="K287" s="533"/>
    </row>
    <row r="288" spans="1:11" s="156" customFormat="1" ht="13.15" hidden="1" customHeight="1">
      <c r="A288" s="153"/>
      <c r="B288" s="154" t="s">
        <v>682</v>
      </c>
      <c r="C288" s="155"/>
      <c r="D288" s="538">
        <v>14688</v>
      </c>
      <c r="E288" s="538">
        <v>14688</v>
      </c>
      <c r="F288" s="538">
        <v>14688</v>
      </c>
      <c r="G288" s="538">
        <v>14688</v>
      </c>
      <c r="H288" s="539"/>
      <c r="I288" s="538">
        <v>14688</v>
      </c>
      <c r="J288" s="538">
        <v>14688</v>
      </c>
      <c r="K288" s="539"/>
    </row>
    <row r="289" spans="1:11" s="104" customFormat="1" ht="13.15" hidden="1" customHeight="1">
      <c r="A289" s="15"/>
      <c r="B289" s="151"/>
      <c r="C289" s="151"/>
      <c r="D289" s="157"/>
      <c r="E289" s="157"/>
      <c r="F289" s="157"/>
      <c r="G289" s="157"/>
      <c r="H289" s="143"/>
      <c r="I289" s="157"/>
      <c r="J289" s="157"/>
      <c r="K289" s="143"/>
    </row>
    <row r="290" spans="1:11" s="104" customFormat="1" ht="13.15" hidden="1" customHeight="1">
      <c r="A290" s="15"/>
      <c r="B290" s="105" t="s">
        <v>358</v>
      </c>
      <c r="C290" s="392" t="s">
        <v>663</v>
      </c>
      <c r="D290" s="103"/>
      <c r="E290" s="103"/>
      <c r="F290" s="103"/>
      <c r="G290" s="103"/>
      <c r="H290" s="103"/>
      <c r="I290" s="103"/>
      <c r="J290" s="103"/>
      <c r="K290" s="103"/>
    </row>
    <row r="291" spans="1:11" s="104" customFormat="1" ht="26.45" hidden="1" customHeight="1">
      <c r="A291" s="15"/>
      <c r="B291" s="105" t="s">
        <v>359</v>
      </c>
      <c r="C291" s="39">
        <v>104003</v>
      </c>
      <c r="D291" s="103"/>
      <c r="E291" s="103"/>
      <c r="F291" s="103"/>
      <c r="G291" s="103"/>
      <c r="H291" s="103"/>
      <c r="I291" s="103"/>
      <c r="J291" s="103"/>
      <c r="K291" s="103"/>
    </row>
    <row r="292" spans="1:11" s="104" customFormat="1" ht="13.15" hidden="1" customHeight="1">
      <c r="A292" s="15"/>
      <c r="B292" s="105" t="s">
        <v>360</v>
      </c>
      <c r="C292" s="261" t="s">
        <v>683</v>
      </c>
      <c r="D292" s="103"/>
      <c r="E292" s="103"/>
      <c r="F292" s="103"/>
      <c r="G292" s="103"/>
      <c r="H292" s="103"/>
      <c r="I292" s="103"/>
      <c r="J292" s="103"/>
      <c r="K292" s="103"/>
    </row>
    <row r="293" spans="1:11" s="104" customFormat="1" ht="13.15" hidden="1" customHeight="1">
      <c r="A293" s="15"/>
      <c r="B293" s="105" t="s">
        <v>665</v>
      </c>
      <c r="C293" s="392">
        <v>1015</v>
      </c>
      <c r="D293" s="768"/>
      <c r="E293" s="768"/>
      <c r="F293" s="768"/>
      <c r="G293" s="768"/>
      <c r="H293" s="769"/>
    </row>
    <row r="294" spans="1:11" s="104" customFormat="1" ht="52.9" hidden="1" customHeight="1">
      <c r="A294" s="15"/>
      <c r="B294" s="105" t="s">
        <v>666</v>
      </c>
      <c r="C294" s="392">
        <v>12001</v>
      </c>
      <c r="D294" s="122" t="s">
        <v>1053</v>
      </c>
      <c r="E294" s="123" t="s">
        <v>1054</v>
      </c>
      <c r="F294" s="122" t="s">
        <v>732</v>
      </c>
      <c r="G294" s="122" t="s">
        <v>1055</v>
      </c>
      <c r="H294" s="401" t="s">
        <v>670</v>
      </c>
      <c r="I294" s="122" t="s">
        <v>732</v>
      </c>
      <c r="J294" s="122" t="s">
        <v>1055</v>
      </c>
      <c r="K294" s="401" t="s">
        <v>670</v>
      </c>
    </row>
    <row r="295" spans="1:11" s="104" customFormat="1" ht="26.45" hidden="1" customHeight="1">
      <c r="A295" s="15"/>
      <c r="B295" s="116" t="s">
        <v>671</v>
      </c>
      <c r="C295" s="168" t="s">
        <v>672</v>
      </c>
      <c r="D295" s="123"/>
      <c r="E295" s="123"/>
      <c r="F295" s="123"/>
      <c r="G295" s="123"/>
      <c r="H295" s="402"/>
      <c r="I295" s="123"/>
      <c r="J295" s="123"/>
      <c r="K295" s="402"/>
    </row>
    <row r="296" spans="1:11" s="104" customFormat="1" ht="105.6" hidden="1" customHeight="1">
      <c r="A296" s="15"/>
      <c r="B296" s="116" t="s">
        <v>673</v>
      </c>
      <c r="C296" s="168" t="s">
        <v>674</v>
      </c>
      <c r="D296" s="123"/>
      <c r="E296" s="123"/>
      <c r="F296" s="123"/>
      <c r="G296" s="123"/>
      <c r="H296" s="402"/>
      <c r="I296" s="123"/>
      <c r="J296" s="123"/>
      <c r="K296" s="402"/>
    </row>
    <row r="297" spans="1:11" s="104" customFormat="1" ht="13.15" hidden="1" customHeight="1">
      <c r="A297" s="15"/>
      <c r="B297" s="116" t="s">
        <v>675</v>
      </c>
      <c r="C297" s="168" t="s">
        <v>676</v>
      </c>
      <c r="D297" s="123"/>
      <c r="E297" s="123"/>
      <c r="F297" s="123"/>
      <c r="G297" s="123"/>
      <c r="H297" s="402"/>
      <c r="I297" s="123"/>
      <c r="J297" s="123"/>
      <c r="K297" s="402"/>
    </row>
    <row r="298" spans="1:11" s="104" customFormat="1" ht="26.45" hidden="1" customHeight="1">
      <c r="A298" s="15"/>
      <c r="B298" s="7" t="s">
        <v>677</v>
      </c>
      <c r="C298" s="7" t="s">
        <v>678</v>
      </c>
      <c r="D298" s="123"/>
      <c r="E298" s="123"/>
      <c r="F298" s="123"/>
      <c r="G298" s="123"/>
      <c r="H298" s="402"/>
      <c r="I298" s="123"/>
      <c r="J298" s="123"/>
      <c r="K298" s="402"/>
    </row>
    <row r="299" spans="1:11" s="104" customFormat="1" ht="13.15" hidden="1" customHeight="1">
      <c r="A299" s="15"/>
      <c r="B299" s="145"/>
      <c r="C299" s="146" t="s">
        <v>679</v>
      </c>
      <c r="D299" s="7"/>
      <c r="E299" s="7"/>
      <c r="F299" s="7"/>
      <c r="G299" s="7"/>
      <c r="H299" s="403"/>
      <c r="I299" s="7"/>
      <c r="J299" s="7"/>
      <c r="K299" s="403"/>
    </row>
    <row r="300" spans="1:11" s="104" customFormat="1" ht="13.15" hidden="1" customHeight="1">
      <c r="A300" s="15"/>
      <c r="B300" s="713" t="s">
        <v>680</v>
      </c>
      <c r="C300" s="714"/>
      <c r="D300" s="532">
        <v>870</v>
      </c>
      <c r="E300" s="532">
        <v>867</v>
      </c>
      <c r="F300" s="532">
        <v>867</v>
      </c>
      <c r="G300" s="532">
        <v>867</v>
      </c>
      <c r="H300" s="533"/>
      <c r="I300" s="532">
        <v>867</v>
      </c>
      <c r="J300" s="532">
        <v>867</v>
      </c>
      <c r="K300" s="533"/>
    </row>
    <row r="301" spans="1:11" s="156" customFormat="1" ht="13.15" hidden="1" customHeight="1">
      <c r="A301" s="153"/>
      <c r="B301" s="154" t="s">
        <v>682</v>
      </c>
      <c r="C301" s="155"/>
      <c r="D301" s="538">
        <v>62640</v>
      </c>
      <c r="E301" s="538">
        <v>62424</v>
      </c>
      <c r="F301" s="538">
        <v>62424</v>
      </c>
      <c r="G301" s="538">
        <v>62424</v>
      </c>
      <c r="H301" s="539"/>
      <c r="I301" s="538">
        <v>62424</v>
      </c>
      <c r="J301" s="538">
        <v>62424</v>
      </c>
      <c r="K301" s="539"/>
    </row>
    <row r="302" spans="1:11" s="104" customFormat="1" ht="13.15" hidden="1" customHeight="1">
      <c r="A302" s="15"/>
      <c r="B302" s="151"/>
      <c r="C302" s="151"/>
      <c r="D302" s="157"/>
      <c r="E302" s="157"/>
      <c r="F302" s="157"/>
      <c r="G302" s="157"/>
      <c r="H302" s="143"/>
      <c r="I302" s="157"/>
      <c r="J302" s="157"/>
      <c r="K302" s="143"/>
    </row>
    <row r="303" spans="1:11" s="104" customFormat="1" ht="13.15" hidden="1" customHeight="1">
      <c r="A303" s="15"/>
      <c r="B303" s="105" t="s">
        <v>358</v>
      </c>
      <c r="C303" s="168" t="s">
        <v>663</v>
      </c>
      <c r="D303" s="103"/>
      <c r="E303" s="103"/>
      <c r="F303" s="103"/>
      <c r="G303" s="103"/>
      <c r="H303" s="103"/>
      <c r="I303" s="103"/>
      <c r="J303" s="103"/>
      <c r="K303" s="103"/>
    </row>
    <row r="304" spans="1:11" s="104" customFormat="1" ht="26.45" hidden="1" customHeight="1">
      <c r="A304" s="15"/>
      <c r="B304" s="105" t="s">
        <v>359</v>
      </c>
      <c r="C304" s="39">
        <v>104004</v>
      </c>
      <c r="D304" s="103"/>
      <c r="E304" s="103"/>
      <c r="F304" s="103"/>
      <c r="G304" s="103"/>
      <c r="H304" s="103"/>
      <c r="I304" s="103"/>
      <c r="J304" s="103"/>
      <c r="K304" s="103"/>
    </row>
    <row r="305" spans="1:11" s="104" customFormat="1" ht="13.15" hidden="1" customHeight="1">
      <c r="A305" s="15"/>
      <c r="B305" s="105" t="s">
        <v>360</v>
      </c>
      <c r="C305" s="261" t="s">
        <v>947</v>
      </c>
      <c r="D305" s="103"/>
      <c r="E305" s="103"/>
      <c r="F305" s="103"/>
      <c r="G305" s="103"/>
      <c r="H305" s="103"/>
      <c r="I305" s="103"/>
      <c r="J305" s="103"/>
      <c r="K305" s="103"/>
    </row>
    <row r="306" spans="1:11" s="104" customFormat="1" ht="13.15" hidden="1" customHeight="1">
      <c r="A306" s="15"/>
      <c r="B306" s="105" t="s">
        <v>665</v>
      </c>
      <c r="C306" s="392">
        <v>1015</v>
      </c>
      <c r="D306" s="768"/>
      <c r="E306" s="768"/>
      <c r="F306" s="768"/>
      <c r="G306" s="768"/>
      <c r="H306" s="769"/>
    </row>
    <row r="307" spans="1:11" s="104" customFormat="1" ht="52.9" hidden="1" customHeight="1">
      <c r="A307" s="15"/>
      <c r="B307" s="105" t="s">
        <v>666</v>
      </c>
      <c r="C307" s="392">
        <v>12001</v>
      </c>
      <c r="D307" s="122" t="s">
        <v>1053</v>
      </c>
      <c r="E307" s="123" t="s">
        <v>1054</v>
      </c>
      <c r="F307" s="122" t="s">
        <v>732</v>
      </c>
      <c r="G307" s="122" t="s">
        <v>1055</v>
      </c>
      <c r="H307" s="401" t="s">
        <v>670</v>
      </c>
      <c r="I307" s="122" t="s">
        <v>732</v>
      </c>
      <c r="J307" s="122" t="s">
        <v>1055</v>
      </c>
      <c r="K307" s="401" t="s">
        <v>670</v>
      </c>
    </row>
    <row r="308" spans="1:11" s="104" customFormat="1" ht="26.45" hidden="1" customHeight="1">
      <c r="A308" s="15"/>
      <c r="B308" s="116" t="s">
        <v>671</v>
      </c>
      <c r="C308" s="168" t="s">
        <v>672</v>
      </c>
      <c r="D308" s="123"/>
      <c r="E308" s="123"/>
      <c r="F308" s="123"/>
      <c r="G308" s="123"/>
      <c r="H308" s="402"/>
      <c r="I308" s="123"/>
      <c r="J308" s="123"/>
      <c r="K308" s="402"/>
    </row>
    <row r="309" spans="1:11" s="104" customFormat="1" ht="105.6" hidden="1" customHeight="1">
      <c r="A309" s="15"/>
      <c r="B309" s="116" t="s">
        <v>673</v>
      </c>
      <c r="C309" s="168" t="s">
        <v>674</v>
      </c>
      <c r="D309" s="123"/>
      <c r="E309" s="123"/>
      <c r="F309" s="123"/>
      <c r="G309" s="123"/>
      <c r="H309" s="402"/>
      <c r="I309" s="123"/>
      <c r="J309" s="123"/>
      <c r="K309" s="402"/>
    </row>
    <row r="310" spans="1:11" s="104" customFormat="1" ht="13.15" hidden="1" customHeight="1">
      <c r="A310" s="15"/>
      <c r="B310" s="116" t="s">
        <v>675</v>
      </c>
      <c r="C310" s="168" t="s">
        <v>676</v>
      </c>
      <c r="D310" s="123"/>
      <c r="E310" s="123"/>
      <c r="F310" s="123"/>
      <c r="G310" s="123"/>
      <c r="H310" s="402"/>
      <c r="I310" s="123"/>
      <c r="J310" s="123"/>
      <c r="K310" s="402"/>
    </row>
    <row r="311" spans="1:11" s="104" customFormat="1" ht="26.45" hidden="1" customHeight="1">
      <c r="A311" s="15"/>
      <c r="B311" s="7" t="s">
        <v>677</v>
      </c>
      <c r="C311" s="7" t="s">
        <v>678</v>
      </c>
      <c r="D311" s="123"/>
      <c r="E311" s="123"/>
      <c r="F311" s="123"/>
      <c r="G311" s="123"/>
      <c r="H311" s="402"/>
      <c r="I311" s="123"/>
      <c r="J311" s="123"/>
      <c r="K311" s="402"/>
    </row>
    <row r="312" spans="1:11" s="104" customFormat="1" ht="13.15" hidden="1" customHeight="1">
      <c r="A312" s="15"/>
      <c r="B312" s="145"/>
      <c r="C312" s="146" t="s">
        <v>679</v>
      </c>
      <c r="D312" s="7"/>
      <c r="E312" s="7"/>
      <c r="F312" s="7"/>
      <c r="G312" s="7"/>
      <c r="H312" s="403"/>
      <c r="I312" s="7"/>
      <c r="J312" s="7"/>
      <c r="K312" s="403"/>
    </row>
    <row r="313" spans="1:11" s="104" customFormat="1" ht="13.15" hidden="1" customHeight="1">
      <c r="A313" s="15"/>
      <c r="B313" s="713" t="s">
        <v>680</v>
      </c>
      <c r="C313" s="714"/>
      <c r="D313" s="532">
        <v>564</v>
      </c>
      <c r="E313" s="532">
        <v>558</v>
      </c>
      <c r="F313" s="532">
        <v>558</v>
      </c>
      <c r="G313" s="532">
        <v>558</v>
      </c>
      <c r="H313" s="533"/>
      <c r="I313" s="532">
        <v>558</v>
      </c>
      <c r="J313" s="532">
        <v>558</v>
      </c>
      <c r="K313" s="533"/>
    </row>
    <row r="314" spans="1:11" s="156" customFormat="1" ht="13.15" hidden="1" customHeight="1">
      <c r="A314" s="153"/>
      <c r="B314" s="154" t="s">
        <v>682</v>
      </c>
      <c r="C314" s="155"/>
      <c r="D314" s="538">
        <v>40608</v>
      </c>
      <c r="E314" s="538">
        <v>40140</v>
      </c>
      <c r="F314" s="538">
        <v>40140</v>
      </c>
      <c r="G314" s="538">
        <v>40140</v>
      </c>
      <c r="H314" s="539"/>
      <c r="I314" s="538">
        <v>40140</v>
      </c>
      <c r="J314" s="538">
        <v>40140</v>
      </c>
      <c r="K314" s="539"/>
    </row>
    <row r="315" spans="1:11" s="104" customFormat="1" ht="13.15" hidden="1" customHeight="1">
      <c r="A315" s="15"/>
      <c r="B315" s="151"/>
      <c r="C315" s="151"/>
      <c r="D315" s="157"/>
      <c r="E315" s="157"/>
      <c r="F315" s="157"/>
      <c r="G315" s="157"/>
      <c r="H315" s="143"/>
      <c r="I315" s="157"/>
      <c r="J315" s="157"/>
      <c r="K315" s="143"/>
    </row>
    <row r="316" spans="1:11" s="104" customFormat="1" ht="13.15" hidden="1" customHeight="1">
      <c r="A316" s="15"/>
      <c r="B316" s="105" t="s">
        <v>358</v>
      </c>
      <c r="C316" s="7" t="s">
        <v>663</v>
      </c>
      <c r="D316" s="103"/>
      <c r="E316" s="103"/>
      <c r="F316" s="103"/>
      <c r="G316" s="103"/>
      <c r="H316" s="103"/>
      <c r="I316" s="103"/>
      <c r="J316" s="103"/>
      <c r="K316" s="103"/>
    </row>
    <row r="317" spans="1:11" s="104" customFormat="1" ht="26.45" hidden="1" customHeight="1">
      <c r="A317" s="15"/>
      <c r="B317" s="105" t="s">
        <v>359</v>
      </c>
      <c r="C317" s="261">
        <v>104005</v>
      </c>
      <c r="D317" s="103"/>
      <c r="E317" s="103"/>
      <c r="F317" s="103"/>
      <c r="G317" s="103"/>
      <c r="H317" s="103"/>
      <c r="I317" s="103"/>
      <c r="J317" s="103"/>
      <c r="K317" s="103"/>
    </row>
    <row r="318" spans="1:11" s="104" customFormat="1" ht="13.15" hidden="1" customHeight="1">
      <c r="A318" s="15"/>
      <c r="B318" s="105" t="s">
        <v>360</v>
      </c>
      <c r="C318" s="59" t="s">
        <v>684</v>
      </c>
      <c r="D318" s="103"/>
      <c r="E318" s="103"/>
      <c r="F318" s="103"/>
      <c r="G318" s="103"/>
      <c r="H318" s="103"/>
      <c r="I318" s="103"/>
      <c r="J318" s="103"/>
      <c r="K318" s="103"/>
    </row>
    <row r="319" spans="1:11" s="104" customFormat="1" ht="13.15" hidden="1" customHeight="1">
      <c r="A319" s="15"/>
      <c r="B319" s="105" t="s">
        <v>665</v>
      </c>
      <c r="C319" s="392">
        <v>1015</v>
      </c>
      <c r="D319" s="768"/>
      <c r="E319" s="768"/>
      <c r="F319" s="768"/>
      <c r="G319" s="768"/>
      <c r="H319" s="769"/>
    </row>
    <row r="320" spans="1:11" s="104" customFormat="1" ht="52.9" hidden="1" customHeight="1">
      <c r="A320" s="15"/>
      <c r="B320" s="105" t="s">
        <v>666</v>
      </c>
      <c r="C320" s="392">
        <v>12001</v>
      </c>
      <c r="D320" s="686" t="s">
        <v>730</v>
      </c>
      <c r="E320" s="767" t="s">
        <v>731</v>
      </c>
      <c r="F320" s="686" t="s">
        <v>375</v>
      </c>
      <c r="G320" s="686" t="s">
        <v>732</v>
      </c>
      <c r="H320" s="401" t="s">
        <v>670</v>
      </c>
      <c r="I320" s="686" t="s">
        <v>375</v>
      </c>
      <c r="J320" s="686" t="s">
        <v>732</v>
      </c>
      <c r="K320" s="401" t="s">
        <v>670</v>
      </c>
    </row>
    <row r="321" spans="1:11" s="104" customFormat="1" ht="26.45" hidden="1" customHeight="1">
      <c r="A321" s="15"/>
      <c r="B321" s="116" t="s">
        <v>671</v>
      </c>
      <c r="C321" s="168" t="s">
        <v>672</v>
      </c>
      <c r="D321" s="687"/>
      <c r="E321" s="762"/>
      <c r="F321" s="687"/>
      <c r="G321" s="687"/>
      <c r="H321" s="402"/>
      <c r="I321" s="687"/>
      <c r="J321" s="687"/>
      <c r="K321" s="402"/>
    </row>
    <row r="322" spans="1:11" s="104" customFormat="1" ht="105.6" hidden="1" customHeight="1">
      <c r="A322" s="15"/>
      <c r="B322" s="116" t="s">
        <v>673</v>
      </c>
      <c r="C322" s="168" t="s">
        <v>674</v>
      </c>
      <c r="D322" s="687"/>
      <c r="E322" s="762"/>
      <c r="F322" s="687"/>
      <c r="G322" s="687"/>
      <c r="H322" s="402"/>
      <c r="I322" s="687"/>
      <c r="J322" s="687"/>
      <c r="K322" s="402"/>
    </row>
    <row r="323" spans="1:11" s="104" customFormat="1" ht="13.15" hidden="1" customHeight="1">
      <c r="A323" s="15"/>
      <c r="B323" s="116" t="s">
        <v>675</v>
      </c>
      <c r="C323" s="168" t="s">
        <v>676</v>
      </c>
      <c r="D323" s="687"/>
      <c r="E323" s="762"/>
      <c r="F323" s="687"/>
      <c r="G323" s="687"/>
      <c r="H323" s="402"/>
      <c r="I323" s="687"/>
      <c r="J323" s="687"/>
      <c r="K323" s="402"/>
    </row>
    <row r="324" spans="1:11" s="104" customFormat="1" ht="26.45" hidden="1" customHeight="1">
      <c r="A324" s="15"/>
      <c r="B324" s="7" t="s">
        <v>677</v>
      </c>
      <c r="C324" s="7" t="s">
        <v>678</v>
      </c>
      <c r="D324" s="687"/>
      <c r="E324" s="762"/>
      <c r="F324" s="687"/>
      <c r="G324" s="687"/>
      <c r="H324" s="402"/>
      <c r="I324" s="687"/>
      <c r="J324" s="687"/>
      <c r="K324" s="402"/>
    </row>
    <row r="325" spans="1:11" s="104" customFormat="1" ht="13.15" hidden="1" customHeight="1">
      <c r="A325" s="15"/>
      <c r="B325" s="145"/>
      <c r="C325" s="146" t="s">
        <v>679</v>
      </c>
      <c r="D325" s="688"/>
      <c r="E325" s="763"/>
      <c r="F325" s="688"/>
      <c r="G325" s="688"/>
      <c r="H325" s="403"/>
      <c r="I325" s="688"/>
      <c r="J325" s="688"/>
      <c r="K325" s="403"/>
    </row>
    <row r="326" spans="1:11" s="104" customFormat="1" ht="13.15" hidden="1" customHeight="1">
      <c r="A326" s="15"/>
      <c r="B326" s="713" t="s">
        <v>680</v>
      </c>
      <c r="C326" s="714"/>
      <c r="D326" s="532">
        <v>349</v>
      </c>
      <c r="E326" s="532">
        <v>349</v>
      </c>
      <c r="F326" s="532">
        <v>349</v>
      </c>
      <c r="G326" s="532">
        <v>349</v>
      </c>
      <c r="H326" s="533"/>
      <c r="I326" s="532">
        <v>349</v>
      </c>
      <c r="J326" s="532">
        <v>349</v>
      </c>
      <c r="K326" s="533"/>
    </row>
    <row r="327" spans="1:11" s="156" customFormat="1" ht="13.15" hidden="1" customHeight="1">
      <c r="A327" s="153"/>
      <c r="B327" s="154" t="s">
        <v>682</v>
      </c>
      <c r="C327" s="155"/>
      <c r="D327" s="538">
        <v>25128</v>
      </c>
      <c r="E327" s="538">
        <v>24858</v>
      </c>
      <c r="F327" s="538">
        <v>25128</v>
      </c>
      <c r="G327" s="538">
        <v>25128</v>
      </c>
      <c r="H327" s="539"/>
      <c r="I327" s="538">
        <v>25128</v>
      </c>
      <c r="J327" s="538">
        <v>25128</v>
      </c>
      <c r="K327" s="539"/>
    </row>
    <row r="328" spans="1:11" s="104" customFormat="1" ht="13.15" hidden="1" customHeight="1">
      <c r="A328" s="15"/>
      <c r="B328" s="151"/>
      <c r="C328" s="151"/>
      <c r="D328" s="157"/>
      <c r="E328" s="157"/>
      <c r="F328" s="157"/>
      <c r="G328" s="157"/>
      <c r="H328" s="143"/>
      <c r="I328" s="157"/>
      <c r="J328" s="157"/>
      <c r="K328" s="143"/>
    </row>
    <row r="329" spans="1:11" s="104" customFormat="1" ht="13.15" hidden="1" customHeight="1">
      <c r="A329" s="15"/>
      <c r="B329" s="105" t="s">
        <v>358</v>
      </c>
      <c r="C329" s="39" t="s">
        <v>663</v>
      </c>
      <c r="D329" s="103"/>
      <c r="E329" s="103"/>
      <c r="F329" s="103"/>
      <c r="G329" s="103"/>
      <c r="H329" s="103"/>
      <c r="I329" s="103"/>
      <c r="J329" s="103"/>
      <c r="K329" s="103"/>
    </row>
    <row r="330" spans="1:11" s="104" customFormat="1" ht="26.45" hidden="1" customHeight="1">
      <c r="A330" s="15"/>
      <c r="B330" s="105" t="s">
        <v>359</v>
      </c>
      <c r="C330" s="39">
        <v>104006</v>
      </c>
      <c r="D330" s="103"/>
      <c r="E330" s="103"/>
      <c r="F330" s="103"/>
      <c r="G330" s="103"/>
      <c r="H330" s="103"/>
      <c r="I330" s="103"/>
      <c r="J330" s="103"/>
      <c r="K330" s="103"/>
    </row>
    <row r="331" spans="1:11" s="104" customFormat="1" ht="13.15" hidden="1" customHeight="1">
      <c r="A331" s="15"/>
      <c r="B331" s="105" t="s">
        <v>360</v>
      </c>
      <c r="C331" s="59" t="s">
        <v>955</v>
      </c>
      <c r="D331" s="103"/>
      <c r="E331" s="103"/>
      <c r="F331" s="103"/>
      <c r="G331" s="103"/>
      <c r="H331" s="103"/>
      <c r="I331" s="103"/>
      <c r="J331" s="103"/>
      <c r="K331" s="103"/>
    </row>
    <row r="332" spans="1:11" s="104" customFormat="1" ht="13.15" hidden="1" customHeight="1">
      <c r="A332" s="15"/>
      <c r="B332" s="105" t="s">
        <v>665</v>
      </c>
      <c r="C332" s="392">
        <v>1015</v>
      </c>
      <c r="D332" s="768"/>
      <c r="E332" s="768"/>
      <c r="F332" s="768"/>
      <c r="G332" s="768"/>
      <c r="H332" s="769"/>
    </row>
    <row r="333" spans="1:11" s="104" customFormat="1" ht="52.9" hidden="1" customHeight="1">
      <c r="A333" s="15"/>
      <c r="B333" s="105" t="s">
        <v>666</v>
      </c>
      <c r="C333" s="392">
        <v>12001</v>
      </c>
      <c r="D333" s="686" t="s">
        <v>730</v>
      </c>
      <c r="E333" s="767" t="s">
        <v>731</v>
      </c>
      <c r="F333" s="686" t="s">
        <v>375</v>
      </c>
      <c r="G333" s="686" t="s">
        <v>732</v>
      </c>
      <c r="H333" s="401" t="s">
        <v>670</v>
      </c>
      <c r="I333" s="686" t="s">
        <v>375</v>
      </c>
      <c r="J333" s="686" t="s">
        <v>732</v>
      </c>
      <c r="K333" s="401" t="s">
        <v>670</v>
      </c>
    </row>
    <row r="334" spans="1:11" s="104" customFormat="1" ht="26.45" hidden="1" customHeight="1">
      <c r="A334" s="15"/>
      <c r="B334" s="116" t="s">
        <v>671</v>
      </c>
      <c r="C334" s="168" t="s">
        <v>672</v>
      </c>
      <c r="D334" s="687"/>
      <c r="E334" s="762"/>
      <c r="F334" s="687"/>
      <c r="G334" s="687"/>
      <c r="H334" s="402"/>
      <c r="I334" s="687"/>
      <c r="J334" s="687"/>
      <c r="K334" s="402"/>
    </row>
    <row r="335" spans="1:11" s="104" customFormat="1" ht="105.6" hidden="1" customHeight="1">
      <c r="A335" s="15"/>
      <c r="B335" s="116" t="s">
        <v>673</v>
      </c>
      <c r="C335" s="168" t="s">
        <v>674</v>
      </c>
      <c r="D335" s="687"/>
      <c r="E335" s="762"/>
      <c r="F335" s="687"/>
      <c r="G335" s="687"/>
      <c r="H335" s="402"/>
      <c r="I335" s="687"/>
      <c r="J335" s="687"/>
      <c r="K335" s="402"/>
    </row>
    <row r="336" spans="1:11" s="104" customFormat="1" ht="13.15" hidden="1" customHeight="1">
      <c r="A336" s="15"/>
      <c r="B336" s="116" t="s">
        <v>675</v>
      </c>
      <c r="C336" s="168" t="s">
        <v>676</v>
      </c>
      <c r="D336" s="687"/>
      <c r="E336" s="762"/>
      <c r="F336" s="687"/>
      <c r="G336" s="687"/>
      <c r="H336" s="402"/>
      <c r="I336" s="687"/>
      <c r="J336" s="687"/>
      <c r="K336" s="402"/>
    </row>
    <row r="337" spans="1:11" s="104" customFormat="1" ht="39.6" hidden="1" customHeight="1">
      <c r="A337" s="15"/>
      <c r="B337" s="7" t="s">
        <v>677</v>
      </c>
      <c r="C337" s="7" t="s">
        <v>685</v>
      </c>
      <c r="D337" s="687"/>
      <c r="E337" s="762"/>
      <c r="F337" s="687"/>
      <c r="G337" s="687"/>
      <c r="H337" s="402"/>
      <c r="I337" s="687"/>
      <c r="J337" s="687"/>
      <c r="K337" s="402"/>
    </row>
    <row r="338" spans="1:11" s="104" customFormat="1" ht="13.15" hidden="1" customHeight="1">
      <c r="A338" s="15"/>
      <c r="B338" s="145"/>
      <c r="C338" s="146" t="s">
        <v>679</v>
      </c>
      <c r="D338" s="688"/>
      <c r="E338" s="763"/>
      <c r="F338" s="688"/>
      <c r="G338" s="688"/>
      <c r="H338" s="403"/>
      <c r="I338" s="688"/>
      <c r="J338" s="688"/>
      <c r="K338" s="403"/>
    </row>
    <row r="339" spans="1:11" s="104" customFormat="1" ht="13.15" hidden="1" customHeight="1">
      <c r="A339" s="15"/>
      <c r="B339" s="713" t="s">
        <v>680</v>
      </c>
      <c r="C339" s="714"/>
      <c r="D339" s="540">
        <v>254</v>
      </c>
      <c r="E339" s="540">
        <v>254</v>
      </c>
      <c r="F339" s="540">
        <v>254</v>
      </c>
      <c r="G339" s="540">
        <v>254</v>
      </c>
      <c r="H339" s="533"/>
      <c r="I339" s="540">
        <v>254</v>
      </c>
      <c r="J339" s="540">
        <v>254</v>
      </c>
      <c r="K339" s="533"/>
    </row>
    <row r="340" spans="1:11" s="156" customFormat="1" ht="13.15" hidden="1" customHeight="1">
      <c r="A340" s="153"/>
      <c r="B340" s="154" t="s">
        <v>682</v>
      </c>
      <c r="C340" s="155"/>
      <c r="D340" s="541">
        <v>18288</v>
      </c>
      <c r="E340" s="541">
        <v>18288</v>
      </c>
      <c r="F340" s="541">
        <v>18288</v>
      </c>
      <c r="G340" s="541">
        <v>18288</v>
      </c>
      <c r="H340" s="539"/>
      <c r="I340" s="541">
        <v>18288</v>
      </c>
      <c r="J340" s="541">
        <v>18288</v>
      </c>
      <c r="K340" s="539"/>
    </row>
    <row r="341" spans="1:11" s="104" customFormat="1" ht="13.15" hidden="1" customHeight="1">
      <c r="A341" s="15"/>
      <c r="B341" s="151"/>
      <c r="C341" s="151"/>
      <c r="D341" s="157"/>
      <c r="E341" s="157"/>
      <c r="F341" s="157"/>
      <c r="G341" s="157"/>
      <c r="H341" s="143"/>
      <c r="I341" s="157"/>
      <c r="J341" s="157"/>
      <c r="K341" s="143"/>
    </row>
    <row r="342" spans="1:11" s="104" customFormat="1" ht="13.15" hidden="1" customHeight="1">
      <c r="A342" s="15"/>
      <c r="B342" s="105" t="s">
        <v>358</v>
      </c>
      <c r="C342" s="39" t="s">
        <v>663</v>
      </c>
      <c r="D342" s="103"/>
      <c r="E342" s="103"/>
      <c r="F342" s="103"/>
      <c r="G342" s="103"/>
      <c r="H342" s="103"/>
      <c r="I342" s="103"/>
      <c r="J342" s="103"/>
      <c r="K342" s="103"/>
    </row>
    <row r="343" spans="1:11" s="104" customFormat="1" ht="26.45" hidden="1" customHeight="1">
      <c r="A343" s="15"/>
      <c r="B343" s="105" t="s">
        <v>359</v>
      </c>
      <c r="C343" s="39">
        <v>104007</v>
      </c>
      <c r="D343" s="103"/>
      <c r="E343" s="103"/>
      <c r="F343" s="103"/>
      <c r="G343" s="103"/>
      <c r="H343" s="103"/>
      <c r="I343" s="103"/>
      <c r="J343" s="103"/>
      <c r="K343" s="103"/>
    </row>
    <row r="344" spans="1:11" s="104" customFormat="1" ht="26.45" hidden="1" customHeight="1">
      <c r="A344" s="15"/>
      <c r="B344" s="105" t="s">
        <v>360</v>
      </c>
      <c r="C344" s="59" t="s">
        <v>1017</v>
      </c>
      <c r="D344" s="103"/>
      <c r="E344" s="103"/>
      <c r="F344" s="103"/>
      <c r="G344" s="103"/>
      <c r="H344" s="103"/>
      <c r="I344" s="103"/>
      <c r="J344" s="103"/>
      <c r="K344" s="103"/>
    </row>
    <row r="345" spans="1:11" s="104" customFormat="1" ht="13.15" hidden="1" customHeight="1">
      <c r="A345" s="15"/>
      <c r="B345" s="105" t="s">
        <v>665</v>
      </c>
      <c r="C345" s="39">
        <v>1015</v>
      </c>
      <c r="D345" s="768"/>
      <c r="E345" s="768"/>
      <c r="F345" s="768"/>
      <c r="G345" s="768"/>
      <c r="H345" s="769"/>
    </row>
    <row r="346" spans="1:11" s="104" customFormat="1" ht="52.9" hidden="1" customHeight="1">
      <c r="A346" s="15"/>
      <c r="B346" s="105" t="s">
        <v>666</v>
      </c>
      <c r="C346" s="39">
        <v>12001</v>
      </c>
      <c r="D346" s="686" t="s">
        <v>730</v>
      </c>
      <c r="E346" s="767" t="s">
        <v>731</v>
      </c>
      <c r="F346" s="686" t="s">
        <v>375</v>
      </c>
      <c r="G346" s="686" t="s">
        <v>732</v>
      </c>
      <c r="H346" s="401" t="s">
        <v>670</v>
      </c>
      <c r="I346" s="686" t="s">
        <v>375</v>
      </c>
      <c r="J346" s="686" t="s">
        <v>732</v>
      </c>
      <c r="K346" s="401" t="s">
        <v>670</v>
      </c>
    </row>
    <row r="347" spans="1:11" s="104" customFormat="1" ht="26.45" hidden="1" customHeight="1">
      <c r="A347" s="15"/>
      <c r="B347" s="116" t="s">
        <v>671</v>
      </c>
      <c r="C347" s="168" t="s">
        <v>672</v>
      </c>
      <c r="D347" s="687"/>
      <c r="E347" s="762"/>
      <c r="F347" s="687"/>
      <c r="G347" s="687"/>
      <c r="H347" s="402"/>
      <c r="I347" s="687"/>
      <c r="J347" s="687"/>
      <c r="K347" s="402"/>
    </row>
    <row r="348" spans="1:11" s="104" customFormat="1" ht="105.6" hidden="1" customHeight="1">
      <c r="A348" s="15"/>
      <c r="B348" s="116" t="s">
        <v>673</v>
      </c>
      <c r="C348" s="168" t="s">
        <v>674</v>
      </c>
      <c r="D348" s="687"/>
      <c r="E348" s="762"/>
      <c r="F348" s="687"/>
      <c r="G348" s="687"/>
      <c r="H348" s="402"/>
      <c r="I348" s="687"/>
      <c r="J348" s="687"/>
      <c r="K348" s="402"/>
    </row>
    <row r="349" spans="1:11" s="104" customFormat="1" ht="13.15" hidden="1" customHeight="1">
      <c r="A349" s="15"/>
      <c r="B349" s="116" t="s">
        <v>675</v>
      </c>
      <c r="C349" s="168" t="s">
        <v>676</v>
      </c>
      <c r="D349" s="687"/>
      <c r="E349" s="762"/>
      <c r="F349" s="687"/>
      <c r="G349" s="687"/>
      <c r="H349" s="402"/>
      <c r="I349" s="687"/>
      <c r="J349" s="687"/>
      <c r="K349" s="402"/>
    </row>
    <row r="350" spans="1:11" s="104" customFormat="1" ht="39.6" hidden="1" customHeight="1">
      <c r="A350" s="15"/>
      <c r="B350" s="168" t="s">
        <v>677</v>
      </c>
      <c r="C350" s="7" t="s">
        <v>685</v>
      </c>
      <c r="D350" s="687"/>
      <c r="E350" s="762"/>
      <c r="F350" s="687"/>
      <c r="G350" s="687"/>
      <c r="H350" s="402"/>
      <c r="I350" s="687"/>
      <c r="J350" s="687"/>
      <c r="K350" s="402"/>
    </row>
    <row r="351" spans="1:11" s="104" customFormat="1" ht="13.15" hidden="1" customHeight="1">
      <c r="A351" s="15"/>
      <c r="B351" s="145"/>
      <c r="C351" s="146" t="s">
        <v>679</v>
      </c>
      <c r="D351" s="688"/>
      <c r="E351" s="763"/>
      <c r="F351" s="688"/>
      <c r="G351" s="688"/>
      <c r="H351" s="403"/>
      <c r="I351" s="688"/>
      <c r="J351" s="688"/>
      <c r="K351" s="403"/>
    </row>
    <row r="352" spans="1:11" s="104" customFormat="1" ht="13.15" hidden="1" customHeight="1">
      <c r="A352" s="15"/>
      <c r="B352" s="713" t="s">
        <v>680</v>
      </c>
      <c r="C352" s="714"/>
      <c r="D352" s="532">
        <v>13359</v>
      </c>
      <c r="E352" s="532">
        <v>13679</v>
      </c>
      <c r="F352" s="532">
        <v>13679</v>
      </c>
      <c r="G352" s="532">
        <v>13679</v>
      </c>
      <c r="H352" s="533"/>
      <c r="I352" s="532">
        <v>13679</v>
      </c>
      <c r="J352" s="532">
        <v>13679</v>
      </c>
      <c r="K352" s="533"/>
    </row>
    <row r="353" spans="1:11" s="156" customFormat="1" ht="13.15" hidden="1" customHeight="1">
      <c r="A353" s="153"/>
      <c r="B353" s="154" t="s">
        <v>682</v>
      </c>
      <c r="C353" s="155"/>
      <c r="D353" s="538">
        <v>961848</v>
      </c>
      <c r="E353" s="538">
        <v>984888</v>
      </c>
      <c r="F353" s="538">
        <v>984888</v>
      </c>
      <c r="G353" s="538">
        <v>984888</v>
      </c>
      <c r="H353" s="539"/>
      <c r="I353" s="538">
        <v>984888</v>
      </c>
      <c r="J353" s="538">
        <v>984888</v>
      </c>
      <c r="K353" s="539"/>
    </row>
    <row r="354" spans="1:11" s="104" customFormat="1" ht="13.15" hidden="1" customHeight="1">
      <c r="A354" s="15"/>
      <c r="B354" s="151"/>
      <c r="C354" s="151"/>
      <c r="D354" s="157"/>
      <c r="E354" s="157"/>
      <c r="F354" s="157"/>
      <c r="G354" s="157"/>
      <c r="H354" s="143"/>
      <c r="I354" s="157"/>
      <c r="J354" s="157"/>
      <c r="K354" s="143"/>
    </row>
    <row r="355" spans="1:11" s="104" customFormat="1" ht="13.15" hidden="1" customHeight="1">
      <c r="A355" s="15"/>
      <c r="B355" s="105" t="s">
        <v>358</v>
      </c>
      <c r="C355" s="168" t="s">
        <v>663</v>
      </c>
      <c r="D355" s="103"/>
      <c r="E355" s="103"/>
      <c r="F355" s="103"/>
      <c r="G355" s="103"/>
      <c r="H355" s="103"/>
      <c r="I355" s="103"/>
      <c r="J355" s="103"/>
      <c r="K355" s="103"/>
    </row>
    <row r="356" spans="1:11" s="104" customFormat="1" ht="26.45" hidden="1" customHeight="1">
      <c r="A356" s="15"/>
      <c r="B356" s="105" t="s">
        <v>359</v>
      </c>
      <c r="C356" s="39">
        <v>104009</v>
      </c>
      <c r="D356" s="103"/>
      <c r="E356" s="103"/>
      <c r="F356" s="103"/>
      <c r="G356" s="103"/>
      <c r="H356" s="103"/>
      <c r="I356" s="103"/>
      <c r="J356" s="103"/>
      <c r="K356" s="103"/>
    </row>
    <row r="357" spans="1:11" s="104" customFormat="1" ht="26.45" hidden="1" customHeight="1">
      <c r="A357" s="15"/>
      <c r="B357" s="105" t="s">
        <v>360</v>
      </c>
      <c r="C357" s="59" t="s">
        <v>67</v>
      </c>
      <c r="D357" s="103"/>
      <c r="E357" s="103"/>
      <c r="F357" s="103"/>
      <c r="G357" s="103"/>
      <c r="H357" s="103"/>
      <c r="I357" s="103"/>
      <c r="J357" s="103"/>
      <c r="K357" s="103"/>
    </row>
    <row r="358" spans="1:11" s="104" customFormat="1" ht="13.15" hidden="1" customHeight="1">
      <c r="A358" s="15"/>
      <c r="B358" s="105" t="s">
        <v>665</v>
      </c>
      <c r="C358" s="392">
        <v>1015</v>
      </c>
      <c r="D358" s="768"/>
      <c r="E358" s="768"/>
      <c r="F358" s="768"/>
      <c r="G358" s="768"/>
      <c r="H358" s="769"/>
    </row>
    <row r="359" spans="1:11" s="104" customFormat="1" ht="52.9" hidden="1" customHeight="1">
      <c r="A359" s="15"/>
      <c r="B359" s="105" t="s">
        <v>666</v>
      </c>
      <c r="C359" s="392">
        <v>12001</v>
      </c>
      <c r="D359" s="686" t="s">
        <v>730</v>
      </c>
      <c r="E359" s="767" t="s">
        <v>731</v>
      </c>
      <c r="F359" s="686" t="s">
        <v>375</v>
      </c>
      <c r="G359" s="686" t="s">
        <v>732</v>
      </c>
      <c r="H359" s="401" t="s">
        <v>670</v>
      </c>
      <c r="I359" s="686" t="s">
        <v>375</v>
      </c>
      <c r="J359" s="686" t="s">
        <v>732</v>
      </c>
      <c r="K359" s="401" t="s">
        <v>670</v>
      </c>
    </row>
    <row r="360" spans="1:11" s="104" customFormat="1" ht="26.45" hidden="1" customHeight="1">
      <c r="A360" s="15"/>
      <c r="B360" s="116" t="s">
        <v>671</v>
      </c>
      <c r="C360" s="168" t="s">
        <v>672</v>
      </c>
      <c r="D360" s="687"/>
      <c r="E360" s="762"/>
      <c r="F360" s="687"/>
      <c r="G360" s="687"/>
      <c r="H360" s="402"/>
      <c r="I360" s="687"/>
      <c r="J360" s="687"/>
      <c r="K360" s="402"/>
    </row>
    <row r="361" spans="1:11" s="104" customFormat="1" ht="105.6" hidden="1" customHeight="1">
      <c r="A361" s="15"/>
      <c r="B361" s="116" t="s">
        <v>673</v>
      </c>
      <c r="C361" s="168" t="s">
        <v>674</v>
      </c>
      <c r="D361" s="687"/>
      <c r="E361" s="762"/>
      <c r="F361" s="687"/>
      <c r="G361" s="687"/>
      <c r="H361" s="402"/>
      <c r="I361" s="687"/>
      <c r="J361" s="687"/>
      <c r="K361" s="402"/>
    </row>
    <row r="362" spans="1:11" s="104" customFormat="1" ht="13.15" hidden="1" customHeight="1">
      <c r="A362" s="15"/>
      <c r="B362" s="116" t="s">
        <v>675</v>
      </c>
      <c r="C362" s="168" t="s">
        <v>676</v>
      </c>
      <c r="D362" s="687"/>
      <c r="E362" s="762"/>
      <c r="F362" s="687"/>
      <c r="G362" s="687"/>
      <c r="H362" s="402"/>
      <c r="I362" s="687"/>
      <c r="J362" s="687"/>
      <c r="K362" s="402"/>
    </row>
    <row r="363" spans="1:11" s="104" customFormat="1" ht="39.6" hidden="1" customHeight="1">
      <c r="A363" s="15"/>
      <c r="B363" s="168" t="s">
        <v>677</v>
      </c>
      <c r="C363" s="7" t="s">
        <v>685</v>
      </c>
      <c r="D363" s="687"/>
      <c r="E363" s="762"/>
      <c r="F363" s="687"/>
      <c r="G363" s="687"/>
      <c r="H363" s="402"/>
      <c r="I363" s="687"/>
      <c r="J363" s="687"/>
      <c r="K363" s="402"/>
    </row>
    <row r="364" spans="1:11" s="104" customFormat="1" ht="13.15" hidden="1" customHeight="1">
      <c r="A364" s="15"/>
      <c r="B364" s="145"/>
      <c r="C364" s="146" t="s">
        <v>679</v>
      </c>
      <c r="D364" s="688"/>
      <c r="E364" s="763"/>
      <c r="F364" s="688"/>
      <c r="G364" s="688"/>
      <c r="H364" s="403"/>
      <c r="I364" s="688"/>
      <c r="J364" s="688"/>
      <c r="K364" s="403"/>
    </row>
    <row r="365" spans="1:11" s="104" customFormat="1" ht="13.15" hidden="1" customHeight="1">
      <c r="A365" s="15"/>
      <c r="B365" s="713" t="s">
        <v>680</v>
      </c>
      <c r="C365" s="714"/>
      <c r="D365" s="532">
        <v>2645.84</v>
      </c>
      <c r="E365" s="532">
        <v>2450</v>
      </c>
      <c r="F365" s="532">
        <v>2450</v>
      </c>
      <c r="G365" s="540">
        <v>2450</v>
      </c>
      <c r="H365" s="533"/>
      <c r="I365" s="532">
        <v>2450</v>
      </c>
      <c r="J365" s="540">
        <v>2450</v>
      </c>
      <c r="K365" s="533"/>
    </row>
    <row r="366" spans="1:11" s="156" customFormat="1" ht="13.15" hidden="1" customHeight="1">
      <c r="A366" s="153"/>
      <c r="B366" s="154" t="s">
        <v>682</v>
      </c>
      <c r="C366" s="155"/>
      <c r="D366" s="538">
        <v>188988.48</v>
      </c>
      <c r="E366" s="538">
        <v>176421.6</v>
      </c>
      <c r="F366" s="538">
        <v>176421.6</v>
      </c>
      <c r="G366" s="541">
        <v>176421.6</v>
      </c>
      <c r="H366" s="539"/>
      <c r="I366" s="538">
        <v>176421.6</v>
      </c>
      <c r="J366" s="541">
        <v>176421.6</v>
      </c>
      <c r="K366" s="539"/>
    </row>
    <row r="367" spans="1:11" s="104" customFormat="1" ht="13.15" hidden="1" customHeight="1">
      <c r="A367" s="15"/>
      <c r="B367" s="151"/>
      <c r="C367" s="151"/>
      <c r="D367" s="157"/>
      <c r="E367" s="157"/>
      <c r="F367" s="157"/>
      <c r="G367" s="157"/>
      <c r="H367" s="143"/>
      <c r="I367" s="157"/>
      <c r="J367" s="157"/>
      <c r="K367" s="143"/>
    </row>
    <row r="368" spans="1:11" s="104" customFormat="1" ht="13.15" hidden="1" customHeight="1">
      <c r="A368" s="15"/>
      <c r="B368" s="105" t="s">
        <v>358</v>
      </c>
      <c r="C368" s="39" t="s">
        <v>663</v>
      </c>
      <c r="D368" s="103"/>
      <c r="E368" s="103"/>
      <c r="F368" s="103"/>
      <c r="G368" s="103"/>
      <c r="H368" s="103"/>
      <c r="I368" s="103"/>
      <c r="J368" s="103"/>
      <c r="K368" s="103"/>
    </row>
    <row r="369" spans="1:11" s="104" customFormat="1" ht="26.45" hidden="1" customHeight="1">
      <c r="A369" s="15"/>
      <c r="B369" s="105" t="s">
        <v>359</v>
      </c>
      <c r="C369" s="39">
        <v>104010</v>
      </c>
      <c r="D369" s="103"/>
      <c r="E369" s="103"/>
      <c r="F369" s="103"/>
      <c r="G369" s="103"/>
      <c r="H369" s="103"/>
      <c r="I369" s="103"/>
      <c r="J369" s="103"/>
      <c r="K369" s="103"/>
    </row>
    <row r="370" spans="1:11" s="104" customFormat="1" ht="26.45" hidden="1" customHeight="1">
      <c r="A370" s="15"/>
      <c r="B370" s="105" t="s">
        <v>360</v>
      </c>
      <c r="C370" s="59" t="s">
        <v>984</v>
      </c>
      <c r="D370" s="103"/>
      <c r="E370" s="103"/>
      <c r="F370" s="103"/>
      <c r="G370" s="103"/>
      <c r="H370" s="103"/>
      <c r="I370" s="103"/>
      <c r="J370" s="103"/>
      <c r="K370" s="103"/>
    </row>
    <row r="371" spans="1:11" s="104" customFormat="1" ht="13.15" hidden="1" customHeight="1">
      <c r="A371" s="15"/>
      <c r="B371" s="105" t="s">
        <v>665</v>
      </c>
      <c r="C371" s="392">
        <v>1015</v>
      </c>
      <c r="D371" s="768"/>
      <c r="E371" s="768"/>
      <c r="F371" s="768"/>
      <c r="G371" s="768"/>
      <c r="H371" s="769"/>
    </row>
    <row r="372" spans="1:11" s="104" customFormat="1" ht="52.9" hidden="1" customHeight="1">
      <c r="A372" s="15"/>
      <c r="B372" s="105" t="s">
        <v>666</v>
      </c>
      <c r="C372" s="392">
        <v>12001</v>
      </c>
      <c r="D372" s="686" t="s">
        <v>730</v>
      </c>
      <c r="E372" s="767" t="s">
        <v>731</v>
      </c>
      <c r="F372" s="686" t="s">
        <v>375</v>
      </c>
      <c r="G372" s="686" t="s">
        <v>732</v>
      </c>
      <c r="H372" s="401" t="s">
        <v>670</v>
      </c>
      <c r="I372" s="686" t="s">
        <v>375</v>
      </c>
      <c r="J372" s="686" t="s">
        <v>732</v>
      </c>
      <c r="K372" s="401" t="s">
        <v>670</v>
      </c>
    </row>
    <row r="373" spans="1:11" s="104" customFormat="1" ht="26.45" hidden="1" customHeight="1">
      <c r="A373" s="15"/>
      <c r="B373" s="116" t="s">
        <v>671</v>
      </c>
      <c r="C373" s="168" t="s">
        <v>672</v>
      </c>
      <c r="D373" s="687"/>
      <c r="E373" s="762"/>
      <c r="F373" s="687"/>
      <c r="G373" s="687"/>
      <c r="H373" s="402"/>
      <c r="I373" s="687"/>
      <c r="J373" s="687"/>
      <c r="K373" s="402"/>
    </row>
    <row r="374" spans="1:11" s="104" customFormat="1" ht="105.6" hidden="1" customHeight="1">
      <c r="A374" s="15"/>
      <c r="B374" s="116" t="s">
        <v>673</v>
      </c>
      <c r="C374" s="168" t="s">
        <v>674</v>
      </c>
      <c r="D374" s="687"/>
      <c r="E374" s="762"/>
      <c r="F374" s="687"/>
      <c r="G374" s="687"/>
      <c r="H374" s="402"/>
      <c r="I374" s="687"/>
      <c r="J374" s="687"/>
      <c r="K374" s="402"/>
    </row>
    <row r="375" spans="1:11" s="104" customFormat="1" ht="13.15" hidden="1" customHeight="1">
      <c r="A375" s="15"/>
      <c r="B375" s="116" t="s">
        <v>675</v>
      </c>
      <c r="C375" s="168" t="s">
        <v>676</v>
      </c>
      <c r="D375" s="687"/>
      <c r="E375" s="762"/>
      <c r="F375" s="687"/>
      <c r="G375" s="687"/>
      <c r="H375" s="402"/>
      <c r="I375" s="687"/>
      <c r="J375" s="687"/>
      <c r="K375" s="402"/>
    </row>
    <row r="376" spans="1:11" s="104" customFormat="1" ht="39.6" hidden="1" customHeight="1">
      <c r="A376" s="15"/>
      <c r="B376" s="168" t="s">
        <v>677</v>
      </c>
      <c r="C376" s="7" t="s">
        <v>685</v>
      </c>
      <c r="D376" s="687"/>
      <c r="E376" s="762"/>
      <c r="F376" s="687"/>
      <c r="G376" s="687"/>
      <c r="H376" s="402"/>
      <c r="I376" s="687"/>
      <c r="J376" s="687"/>
      <c r="K376" s="402"/>
    </row>
    <row r="377" spans="1:11" s="104" customFormat="1" ht="13.15" hidden="1" customHeight="1">
      <c r="A377" s="15"/>
      <c r="B377" s="145"/>
      <c r="C377" s="146" t="s">
        <v>679</v>
      </c>
      <c r="D377" s="688"/>
      <c r="E377" s="763"/>
      <c r="F377" s="688"/>
      <c r="G377" s="688"/>
      <c r="H377" s="403"/>
      <c r="I377" s="688"/>
      <c r="J377" s="688"/>
      <c r="K377" s="403"/>
    </row>
    <row r="378" spans="1:11" s="104" customFormat="1" ht="13.15" hidden="1" customHeight="1">
      <c r="A378" s="15"/>
      <c r="B378" s="713" t="s">
        <v>680</v>
      </c>
      <c r="C378" s="714"/>
      <c r="D378" s="532">
        <v>234</v>
      </c>
      <c r="E378" s="532">
        <v>234</v>
      </c>
      <c r="F378" s="532">
        <v>234</v>
      </c>
      <c r="G378" s="532">
        <v>234</v>
      </c>
      <c r="H378" s="533"/>
      <c r="I378" s="532">
        <v>234</v>
      </c>
      <c r="J378" s="532">
        <v>234</v>
      </c>
      <c r="K378" s="533"/>
    </row>
    <row r="379" spans="1:11" s="156" customFormat="1" ht="13.15" hidden="1" customHeight="1">
      <c r="A379" s="153"/>
      <c r="B379" s="154" t="s">
        <v>682</v>
      </c>
      <c r="C379" s="155"/>
      <c r="D379" s="538">
        <v>15498</v>
      </c>
      <c r="E379" s="538">
        <v>16848</v>
      </c>
      <c r="F379" s="538">
        <v>16848</v>
      </c>
      <c r="G379" s="538">
        <v>16848</v>
      </c>
      <c r="H379" s="539"/>
      <c r="I379" s="538">
        <v>16848</v>
      </c>
      <c r="J379" s="538">
        <v>16848</v>
      </c>
      <c r="K379" s="539"/>
    </row>
    <row r="380" spans="1:11" s="104" customFormat="1" ht="13.15" hidden="1" customHeight="1">
      <c r="A380" s="15"/>
      <c r="B380" s="151"/>
      <c r="C380" s="151"/>
      <c r="D380" s="157"/>
      <c r="E380" s="157"/>
      <c r="F380" s="157"/>
      <c r="G380" s="157"/>
      <c r="H380" s="143"/>
      <c r="I380" s="157"/>
      <c r="J380" s="157"/>
      <c r="K380" s="143"/>
    </row>
    <row r="381" spans="1:11" s="104" customFormat="1" ht="13.15" hidden="1" customHeight="1">
      <c r="A381" s="15"/>
      <c r="B381" s="105" t="s">
        <v>358</v>
      </c>
      <c r="C381" s="168" t="s">
        <v>663</v>
      </c>
      <c r="D381" s="103"/>
      <c r="E381" s="103"/>
      <c r="F381" s="103"/>
      <c r="G381" s="103"/>
      <c r="H381" s="103"/>
      <c r="I381" s="103"/>
      <c r="J381" s="103"/>
      <c r="K381" s="103"/>
    </row>
    <row r="382" spans="1:11" s="104" customFormat="1" ht="26.45" hidden="1" customHeight="1">
      <c r="A382" s="15"/>
      <c r="B382" s="105" t="s">
        <v>359</v>
      </c>
      <c r="C382" s="39">
        <v>104011</v>
      </c>
      <c r="D382" s="103"/>
      <c r="E382" s="103"/>
      <c r="F382" s="103"/>
      <c r="G382" s="103"/>
      <c r="H382" s="103"/>
      <c r="I382" s="103"/>
      <c r="J382" s="103"/>
      <c r="K382" s="103"/>
    </row>
    <row r="383" spans="1:11" s="104" customFormat="1" ht="13.15" hidden="1" customHeight="1">
      <c r="A383" s="15"/>
      <c r="B383" s="105" t="s">
        <v>360</v>
      </c>
      <c r="C383" s="59" t="s">
        <v>686</v>
      </c>
      <c r="D383" s="103"/>
      <c r="E383" s="103"/>
      <c r="F383" s="103"/>
      <c r="G383" s="103"/>
      <c r="H383" s="103"/>
      <c r="I383" s="103"/>
      <c r="J383" s="103"/>
      <c r="K383" s="103"/>
    </row>
    <row r="384" spans="1:11" s="104" customFormat="1" ht="13.15" hidden="1" customHeight="1">
      <c r="A384" s="15"/>
      <c r="B384" s="105" t="s">
        <v>665</v>
      </c>
      <c r="C384" s="392">
        <v>1015</v>
      </c>
      <c r="D384" s="768"/>
      <c r="E384" s="768"/>
      <c r="F384" s="768"/>
      <c r="G384" s="768"/>
      <c r="H384" s="769"/>
    </row>
    <row r="385" spans="1:11" s="104" customFormat="1" ht="52.9" hidden="1" customHeight="1">
      <c r="A385" s="15"/>
      <c r="B385" s="105" t="s">
        <v>666</v>
      </c>
      <c r="C385" s="392">
        <v>12001</v>
      </c>
      <c r="D385" s="686" t="s">
        <v>730</v>
      </c>
      <c r="E385" s="767" t="s">
        <v>731</v>
      </c>
      <c r="F385" s="686" t="s">
        <v>375</v>
      </c>
      <c r="G385" s="686" t="s">
        <v>732</v>
      </c>
      <c r="H385" s="401" t="s">
        <v>670</v>
      </c>
      <c r="I385" s="686" t="s">
        <v>375</v>
      </c>
      <c r="J385" s="686" t="s">
        <v>732</v>
      </c>
      <c r="K385" s="401" t="s">
        <v>670</v>
      </c>
    </row>
    <row r="386" spans="1:11" s="104" customFormat="1" ht="26.45" hidden="1" customHeight="1">
      <c r="A386" s="15"/>
      <c r="B386" s="116" t="s">
        <v>671</v>
      </c>
      <c r="C386" s="168" t="s">
        <v>672</v>
      </c>
      <c r="D386" s="687"/>
      <c r="E386" s="762"/>
      <c r="F386" s="687"/>
      <c r="G386" s="687"/>
      <c r="H386" s="402"/>
      <c r="I386" s="687"/>
      <c r="J386" s="687"/>
      <c r="K386" s="402"/>
    </row>
    <row r="387" spans="1:11" s="104" customFormat="1" ht="105.6" hidden="1" customHeight="1">
      <c r="A387" s="15"/>
      <c r="B387" s="116" t="s">
        <v>673</v>
      </c>
      <c r="C387" s="168" t="s">
        <v>674</v>
      </c>
      <c r="D387" s="687"/>
      <c r="E387" s="762"/>
      <c r="F387" s="687"/>
      <c r="G387" s="687"/>
      <c r="H387" s="402"/>
      <c r="I387" s="687"/>
      <c r="J387" s="687"/>
      <c r="K387" s="402"/>
    </row>
    <row r="388" spans="1:11" s="104" customFormat="1" ht="13.15" hidden="1" customHeight="1">
      <c r="A388" s="15"/>
      <c r="B388" s="116" t="s">
        <v>675</v>
      </c>
      <c r="C388" s="168" t="s">
        <v>676</v>
      </c>
      <c r="D388" s="687"/>
      <c r="E388" s="762"/>
      <c r="F388" s="687"/>
      <c r="G388" s="687"/>
      <c r="H388" s="402"/>
      <c r="I388" s="687"/>
      <c r="J388" s="687"/>
      <c r="K388" s="402"/>
    </row>
    <row r="389" spans="1:11" s="104" customFormat="1" ht="39.6" hidden="1" customHeight="1">
      <c r="A389" s="15"/>
      <c r="B389" s="168" t="s">
        <v>677</v>
      </c>
      <c r="C389" s="7" t="s">
        <v>685</v>
      </c>
      <c r="D389" s="687"/>
      <c r="E389" s="762"/>
      <c r="F389" s="687"/>
      <c r="G389" s="687"/>
      <c r="H389" s="402"/>
      <c r="I389" s="687"/>
      <c r="J389" s="687"/>
      <c r="K389" s="402"/>
    </row>
    <row r="390" spans="1:11" s="104" customFormat="1" ht="13.15" hidden="1" customHeight="1">
      <c r="A390" s="15"/>
      <c r="B390" s="145"/>
      <c r="C390" s="146" t="s">
        <v>679</v>
      </c>
      <c r="D390" s="688"/>
      <c r="E390" s="763"/>
      <c r="F390" s="688"/>
      <c r="G390" s="688"/>
      <c r="H390" s="403"/>
      <c r="I390" s="688"/>
      <c r="J390" s="688"/>
      <c r="K390" s="403"/>
    </row>
    <row r="391" spans="1:11" s="104" customFormat="1" ht="13.15" hidden="1" customHeight="1">
      <c r="A391" s="15"/>
      <c r="B391" s="713" t="s">
        <v>680</v>
      </c>
      <c r="C391" s="714"/>
      <c r="D391" s="532">
        <v>517</v>
      </c>
      <c r="E391" s="532">
        <v>517</v>
      </c>
      <c r="F391" s="532">
        <v>517</v>
      </c>
      <c r="G391" s="532">
        <v>517</v>
      </c>
      <c r="H391" s="533"/>
      <c r="I391" s="532">
        <v>517</v>
      </c>
      <c r="J391" s="532">
        <v>517</v>
      </c>
      <c r="K391" s="533"/>
    </row>
    <row r="392" spans="1:11" s="156" customFormat="1" ht="13.15" hidden="1" customHeight="1">
      <c r="A392" s="153"/>
      <c r="B392" s="154" t="s">
        <v>682</v>
      </c>
      <c r="C392" s="155"/>
      <c r="D392" s="538">
        <v>35136</v>
      </c>
      <c r="E392" s="538">
        <v>35484</v>
      </c>
      <c r="F392" s="538">
        <v>37224</v>
      </c>
      <c r="G392" s="538">
        <v>37224</v>
      </c>
      <c r="H392" s="539"/>
      <c r="I392" s="538">
        <v>37224</v>
      </c>
      <c r="J392" s="538">
        <v>37224</v>
      </c>
      <c r="K392" s="539"/>
    </row>
    <row r="393" spans="1:11" s="104" customFormat="1" ht="13.15" hidden="1" customHeight="1">
      <c r="A393" s="15"/>
      <c r="B393" s="151"/>
      <c r="C393" s="151"/>
      <c r="D393" s="157"/>
      <c r="E393" s="157"/>
      <c r="F393" s="157"/>
      <c r="G393" s="157"/>
      <c r="H393" s="143"/>
      <c r="I393" s="157"/>
      <c r="J393" s="157"/>
      <c r="K393" s="143"/>
    </row>
    <row r="394" spans="1:11" s="104" customFormat="1" ht="13.15" hidden="1" customHeight="1">
      <c r="A394" s="15"/>
      <c r="B394" s="105" t="s">
        <v>358</v>
      </c>
      <c r="C394" s="39" t="s">
        <v>663</v>
      </c>
      <c r="D394" s="103"/>
      <c r="E394" s="103"/>
      <c r="F394" s="103"/>
      <c r="G394" s="103"/>
      <c r="H394" s="103"/>
      <c r="I394" s="103"/>
      <c r="J394" s="103"/>
      <c r="K394" s="103"/>
    </row>
    <row r="395" spans="1:11" s="104" customFormat="1" ht="26.45" hidden="1" customHeight="1">
      <c r="A395" s="15"/>
      <c r="B395" s="105" t="s">
        <v>359</v>
      </c>
      <c r="C395" s="39">
        <v>104016</v>
      </c>
      <c r="D395" s="103"/>
      <c r="E395" s="103"/>
      <c r="F395" s="103"/>
      <c r="G395" s="103"/>
      <c r="H395" s="103"/>
      <c r="I395" s="103"/>
      <c r="J395" s="103"/>
      <c r="K395" s="103"/>
    </row>
    <row r="396" spans="1:11" s="104" customFormat="1" ht="13.15" hidden="1" customHeight="1">
      <c r="A396" s="15"/>
      <c r="B396" s="105" t="s">
        <v>360</v>
      </c>
      <c r="C396" s="261" t="s">
        <v>688</v>
      </c>
      <c r="D396" s="103"/>
      <c r="E396" s="103"/>
      <c r="F396" s="103"/>
      <c r="G396" s="103"/>
      <c r="H396" s="103"/>
      <c r="I396" s="103"/>
      <c r="J396" s="103"/>
      <c r="K396" s="103"/>
    </row>
    <row r="397" spans="1:11" s="104" customFormat="1" ht="13.15" hidden="1" customHeight="1">
      <c r="A397" s="15"/>
      <c r="B397" s="105" t="s">
        <v>665</v>
      </c>
      <c r="C397" s="392">
        <v>1015</v>
      </c>
      <c r="D397" s="768"/>
      <c r="E397" s="768"/>
      <c r="F397" s="768"/>
      <c r="G397" s="768"/>
      <c r="H397" s="769"/>
    </row>
    <row r="398" spans="1:11" s="104" customFormat="1" ht="52.9" hidden="1" customHeight="1">
      <c r="A398" s="15"/>
      <c r="B398" s="105" t="s">
        <v>666</v>
      </c>
      <c r="C398" s="392">
        <v>12001</v>
      </c>
      <c r="D398" s="686" t="s">
        <v>730</v>
      </c>
      <c r="E398" s="767" t="s">
        <v>731</v>
      </c>
      <c r="F398" s="686" t="s">
        <v>375</v>
      </c>
      <c r="G398" s="686" t="s">
        <v>732</v>
      </c>
      <c r="H398" s="401" t="s">
        <v>670</v>
      </c>
      <c r="I398" s="686" t="s">
        <v>375</v>
      </c>
      <c r="J398" s="686" t="s">
        <v>732</v>
      </c>
      <c r="K398" s="401" t="s">
        <v>670</v>
      </c>
    </row>
    <row r="399" spans="1:11" s="104" customFormat="1" ht="26.45" hidden="1" customHeight="1">
      <c r="A399" s="15"/>
      <c r="B399" s="116" t="s">
        <v>671</v>
      </c>
      <c r="C399" s="168" t="s">
        <v>672</v>
      </c>
      <c r="D399" s="687"/>
      <c r="E399" s="762"/>
      <c r="F399" s="687"/>
      <c r="G399" s="687"/>
      <c r="H399" s="402"/>
      <c r="I399" s="687"/>
      <c r="J399" s="687"/>
      <c r="K399" s="402"/>
    </row>
    <row r="400" spans="1:11" s="104" customFormat="1" ht="105.6" hidden="1" customHeight="1">
      <c r="A400" s="15"/>
      <c r="B400" s="116" t="s">
        <v>673</v>
      </c>
      <c r="C400" s="168" t="s">
        <v>674</v>
      </c>
      <c r="D400" s="687"/>
      <c r="E400" s="762"/>
      <c r="F400" s="687"/>
      <c r="G400" s="687"/>
      <c r="H400" s="402"/>
      <c r="I400" s="687"/>
      <c r="J400" s="687"/>
      <c r="K400" s="402"/>
    </row>
    <row r="401" spans="1:11" s="104" customFormat="1" ht="13.15" hidden="1" customHeight="1">
      <c r="A401" s="15"/>
      <c r="B401" s="116" t="s">
        <v>675</v>
      </c>
      <c r="C401" s="168" t="s">
        <v>676</v>
      </c>
      <c r="D401" s="687"/>
      <c r="E401" s="762"/>
      <c r="F401" s="687"/>
      <c r="G401" s="687"/>
      <c r="H401" s="402"/>
      <c r="I401" s="687"/>
      <c r="J401" s="687"/>
      <c r="K401" s="402"/>
    </row>
    <row r="402" spans="1:11" s="104" customFormat="1" ht="39.6" hidden="1" customHeight="1">
      <c r="A402" s="15"/>
      <c r="B402" s="168" t="s">
        <v>677</v>
      </c>
      <c r="C402" s="7" t="s">
        <v>685</v>
      </c>
      <c r="D402" s="687"/>
      <c r="E402" s="762"/>
      <c r="F402" s="687"/>
      <c r="G402" s="687"/>
      <c r="H402" s="402"/>
      <c r="I402" s="687"/>
      <c r="J402" s="687"/>
      <c r="K402" s="402"/>
    </row>
    <row r="403" spans="1:11" s="104" customFormat="1" ht="13.15" hidden="1" customHeight="1">
      <c r="A403" s="15"/>
      <c r="B403" s="145"/>
      <c r="C403" s="146" t="s">
        <v>679</v>
      </c>
      <c r="D403" s="688"/>
      <c r="E403" s="763"/>
      <c r="F403" s="688"/>
      <c r="G403" s="688"/>
      <c r="H403" s="403"/>
      <c r="I403" s="688"/>
      <c r="J403" s="688"/>
      <c r="K403" s="403"/>
    </row>
    <row r="404" spans="1:11" s="104" customFormat="1" ht="13.15" hidden="1" customHeight="1">
      <c r="A404" s="15"/>
      <c r="B404" s="713" t="s">
        <v>680</v>
      </c>
      <c r="C404" s="714"/>
      <c r="D404" s="542">
        <v>3764</v>
      </c>
      <c r="E404" s="542">
        <v>3766</v>
      </c>
      <c r="F404" s="542">
        <v>3766</v>
      </c>
      <c r="G404" s="542">
        <v>3766</v>
      </c>
      <c r="H404" s="533"/>
      <c r="I404" s="542">
        <v>3766</v>
      </c>
      <c r="J404" s="542">
        <v>3766</v>
      </c>
      <c r="K404" s="533"/>
    </row>
    <row r="405" spans="1:11" s="156" customFormat="1" ht="13.15" hidden="1" customHeight="1">
      <c r="A405" s="153"/>
      <c r="B405" s="154" t="s">
        <v>682</v>
      </c>
      <c r="C405" s="155"/>
      <c r="D405" s="538">
        <v>269424</v>
      </c>
      <c r="E405" s="538">
        <v>271152</v>
      </c>
      <c r="F405" s="538">
        <v>271152</v>
      </c>
      <c r="G405" s="538">
        <v>271152</v>
      </c>
      <c r="H405" s="539"/>
      <c r="I405" s="538">
        <v>271152</v>
      </c>
      <c r="J405" s="538">
        <v>271152</v>
      </c>
      <c r="K405" s="539"/>
    </row>
    <row r="406" spans="1:11" s="104" customFormat="1" ht="13.15" hidden="1" customHeight="1">
      <c r="A406" s="15"/>
      <c r="B406" s="387"/>
      <c r="C406" s="387"/>
      <c r="D406" s="387"/>
      <c r="E406" s="387"/>
      <c r="F406" s="387"/>
      <c r="G406" s="387"/>
      <c r="H406" s="387"/>
      <c r="I406" s="387"/>
      <c r="J406" s="387"/>
      <c r="K406" s="387"/>
    </row>
    <row r="407" spans="1:11" s="104" customFormat="1" ht="13.15" hidden="1" customHeight="1">
      <c r="A407" s="15"/>
      <c r="B407" s="105" t="s">
        <v>358</v>
      </c>
      <c r="C407" s="168" t="s">
        <v>663</v>
      </c>
      <c r="D407" s="103"/>
      <c r="E407" s="103"/>
      <c r="F407" s="103"/>
      <c r="G407" s="103"/>
      <c r="H407" s="103"/>
      <c r="I407" s="103"/>
      <c r="J407" s="103"/>
      <c r="K407" s="103"/>
    </row>
    <row r="408" spans="1:11" s="104" customFormat="1" ht="26.45" hidden="1" customHeight="1">
      <c r="A408" s="15"/>
      <c r="B408" s="105" t="s">
        <v>359</v>
      </c>
      <c r="C408" s="392">
        <v>104018</v>
      </c>
      <c r="D408" s="103"/>
      <c r="E408" s="103"/>
      <c r="F408" s="103"/>
      <c r="G408" s="103"/>
      <c r="H408" s="103"/>
      <c r="I408" s="103"/>
      <c r="J408" s="103"/>
      <c r="K408" s="103"/>
    </row>
    <row r="409" spans="1:11" s="104" customFormat="1" ht="39.6" hidden="1" customHeight="1">
      <c r="A409" s="15"/>
      <c r="B409" s="105" t="s">
        <v>360</v>
      </c>
      <c r="C409" s="261" t="s">
        <v>70</v>
      </c>
      <c r="D409" s="103"/>
      <c r="E409" s="103"/>
      <c r="F409" s="103"/>
      <c r="G409" s="103"/>
      <c r="H409" s="103"/>
      <c r="I409" s="103"/>
      <c r="J409" s="103"/>
      <c r="K409" s="103"/>
    </row>
    <row r="410" spans="1:11" s="104" customFormat="1" ht="13.15" hidden="1" customHeight="1">
      <c r="A410" s="15"/>
      <c r="B410" s="105" t="s">
        <v>665</v>
      </c>
      <c r="C410" s="392">
        <v>1015</v>
      </c>
      <c r="D410" s="768"/>
      <c r="E410" s="768"/>
      <c r="F410" s="768"/>
      <c r="G410" s="768"/>
      <c r="H410" s="769"/>
    </row>
    <row r="411" spans="1:11" s="104" customFormat="1" ht="52.9" hidden="1" customHeight="1">
      <c r="A411" s="15"/>
      <c r="B411" s="105" t="s">
        <v>666</v>
      </c>
      <c r="C411" s="392">
        <v>12001</v>
      </c>
      <c r="D411" s="686" t="s">
        <v>730</v>
      </c>
      <c r="E411" s="767" t="s">
        <v>731</v>
      </c>
      <c r="F411" s="686" t="s">
        <v>375</v>
      </c>
      <c r="G411" s="686" t="s">
        <v>732</v>
      </c>
      <c r="H411" s="401" t="s">
        <v>670</v>
      </c>
      <c r="I411" s="686" t="s">
        <v>375</v>
      </c>
      <c r="J411" s="686" t="s">
        <v>732</v>
      </c>
      <c r="K411" s="401" t="s">
        <v>670</v>
      </c>
    </row>
    <row r="412" spans="1:11" s="104" customFormat="1" ht="26.45" hidden="1" customHeight="1">
      <c r="A412" s="15"/>
      <c r="B412" s="116" t="s">
        <v>671</v>
      </c>
      <c r="C412" s="168" t="s">
        <v>672</v>
      </c>
      <c r="D412" s="687"/>
      <c r="E412" s="762"/>
      <c r="F412" s="687"/>
      <c r="G412" s="687"/>
      <c r="H412" s="402"/>
      <c r="I412" s="687"/>
      <c r="J412" s="687"/>
      <c r="K412" s="402"/>
    </row>
    <row r="413" spans="1:11" s="104" customFormat="1" ht="105.6" hidden="1" customHeight="1">
      <c r="A413" s="15"/>
      <c r="B413" s="116" t="s">
        <v>673</v>
      </c>
      <c r="C413" s="168" t="s">
        <v>674</v>
      </c>
      <c r="D413" s="687"/>
      <c r="E413" s="762"/>
      <c r="F413" s="687"/>
      <c r="G413" s="687"/>
      <c r="H413" s="402"/>
      <c r="I413" s="687"/>
      <c r="J413" s="687"/>
      <c r="K413" s="402"/>
    </row>
    <row r="414" spans="1:11" s="104" customFormat="1" ht="13.15" hidden="1" customHeight="1">
      <c r="A414" s="15"/>
      <c r="B414" s="116" t="s">
        <v>675</v>
      </c>
      <c r="C414" s="168" t="s">
        <v>676</v>
      </c>
      <c r="D414" s="687"/>
      <c r="E414" s="762"/>
      <c r="F414" s="687"/>
      <c r="G414" s="687"/>
      <c r="H414" s="402"/>
      <c r="I414" s="687"/>
      <c r="J414" s="687"/>
      <c r="K414" s="402"/>
    </row>
    <row r="415" spans="1:11" s="104" customFormat="1" ht="39.6" hidden="1" customHeight="1">
      <c r="A415" s="15"/>
      <c r="B415" s="168" t="s">
        <v>677</v>
      </c>
      <c r="C415" s="7" t="s">
        <v>685</v>
      </c>
      <c r="D415" s="687"/>
      <c r="E415" s="762"/>
      <c r="F415" s="687"/>
      <c r="G415" s="687"/>
      <c r="H415" s="402"/>
      <c r="I415" s="687"/>
      <c r="J415" s="687"/>
      <c r="K415" s="402"/>
    </row>
    <row r="416" spans="1:11" s="104" customFormat="1" ht="13.15" hidden="1" customHeight="1">
      <c r="A416" s="15"/>
      <c r="B416" s="145"/>
      <c r="C416" s="146" t="s">
        <v>679</v>
      </c>
      <c r="D416" s="688"/>
      <c r="E416" s="763"/>
      <c r="F416" s="688"/>
      <c r="G416" s="688"/>
      <c r="H416" s="403"/>
      <c r="I416" s="688"/>
      <c r="J416" s="688"/>
      <c r="K416" s="403"/>
    </row>
    <row r="417" spans="1:11" s="104" customFormat="1" ht="13.15" hidden="1" customHeight="1">
      <c r="A417" s="15"/>
      <c r="B417" s="713" t="s">
        <v>680</v>
      </c>
      <c r="C417" s="714"/>
      <c r="D417" s="532">
        <v>623</v>
      </c>
      <c r="E417" s="532">
        <v>623</v>
      </c>
      <c r="F417" s="532">
        <v>623</v>
      </c>
      <c r="G417" s="532">
        <v>623</v>
      </c>
      <c r="H417" s="533"/>
      <c r="I417" s="532">
        <v>623</v>
      </c>
      <c r="J417" s="532">
        <v>623</v>
      </c>
      <c r="K417" s="533"/>
    </row>
    <row r="418" spans="1:11" s="156" customFormat="1" ht="13.15" hidden="1" customHeight="1">
      <c r="A418" s="153"/>
      <c r="B418" s="154" t="s">
        <v>682</v>
      </c>
      <c r="C418" s="155"/>
      <c r="D418" s="538">
        <v>44856</v>
      </c>
      <c r="E418" s="538">
        <v>44856</v>
      </c>
      <c r="F418" s="538">
        <v>44856</v>
      </c>
      <c r="G418" s="538">
        <v>44856</v>
      </c>
      <c r="H418" s="539"/>
      <c r="I418" s="538">
        <v>44856</v>
      </c>
      <c r="J418" s="538">
        <v>44856</v>
      </c>
      <c r="K418" s="539"/>
    </row>
    <row r="419" spans="1:11" s="104" customFormat="1" ht="13.15" hidden="1" customHeight="1">
      <c r="A419" s="15"/>
      <c r="B419" s="151"/>
      <c r="C419" s="151"/>
      <c r="D419" s="157"/>
      <c r="E419" s="157"/>
      <c r="F419" s="157"/>
      <c r="G419" s="157"/>
      <c r="H419" s="143"/>
      <c r="I419" s="157"/>
      <c r="J419" s="157"/>
      <c r="K419" s="143"/>
    </row>
    <row r="420" spans="1:11" s="104" customFormat="1" ht="13.15" hidden="1" customHeight="1">
      <c r="A420" s="15"/>
      <c r="B420" s="105" t="s">
        <v>358</v>
      </c>
      <c r="C420" s="168" t="s">
        <v>663</v>
      </c>
      <c r="D420" s="103"/>
      <c r="E420" s="103"/>
      <c r="F420" s="103"/>
      <c r="G420" s="103"/>
      <c r="H420" s="103"/>
      <c r="I420" s="103"/>
      <c r="J420" s="103"/>
      <c r="K420" s="103"/>
    </row>
    <row r="421" spans="1:11" s="104" customFormat="1" ht="26.45" hidden="1" customHeight="1">
      <c r="A421" s="15"/>
      <c r="B421" s="105" t="s">
        <v>359</v>
      </c>
      <c r="C421" s="392">
        <v>104021</v>
      </c>
      <c r="D421" s="103"/>
      <c r="E421" s="103"/>
      <c r="F421" s="103"/>
      <c r="G421" s="103"/>
      <c r="H421" s="103"/>
      <c r="I421" s="103"/>
      <c r="J421" s="103"/>
      <c r="K421" s="103"/>
    </row>
    <row r="422" spans="1:11" s="104" customFormat="1" ht="13.15" hidden="1" customHeight="1">
      <c r="A422" s="15"/>
      <c r="B422" s="105" t="s">
        <v>360</v>
      </c>
      <c r="C422" s="261" t="s">
        <v>71</v>
      </c>
      <c r="D422" s="103"/>
      <c r="E422" s="103"/>
      <c r="F422" s="103"/>
      <c r="G422" s="103"/>
      <c r="H422" s="103"/>
      <c r="I422" s="103"/>
      <c r="J422" s="103"/>
      <c r="K422" s="103"/>
    </row>
    <row r="423" spans="1:11" s="104" customFormat="1" ht="13.15" hidden="1" customHeight="1">
      <c r="A423" s="15"/>
      <c r="B423" s="105" t="s">
        <v>665</v>
      </c>
      <c r="C423" s="392">
        <v>1015</v>
      </c>
      <c r="D423" s="768"/>
      <c r="E423" s="768"/>
      <c r="F423" s="768"/>
      <c r="G423" s="768"/>
      <c r="H423" s="769"/>
    </row>
    <row r="424" spans="1:11" s="104" customFormat="1" ht="52.9" hidden="1" customHeight="1">
      <c r="A424" s="15"/>
      <c r="B424" s="105" t="s">
        <v>666</v>
      </c>
      <c r="C424" s="392">
        <v>12001</v>
      </c>
      <c r="D424" s="686" t="s">
        <v>730</v>
      </c>
      <c r="E424" s="767" t="s">
        <v>731</v>
      </c>
      <c r="F424" s="686" t="s">
        <v>375</v>
      </c>
      <c r="G424" s="686" t="s">
        <v>732</v>
      </c>
      <c r="H424" s="401" t="s">
        <v>670</v>
      </c>
      <c r="I424" s="686" t="s">
        <v>375</v>
      </c>
      <c r="J424" s="686" t="s">
        <v>732</v>
      </c>
      <c r="K424" s="401" t="s">
        <v>670</v>
      </c>
    </row>
    <row r="425" spans="1:11" s="104" customFormat="1" ht="26.45" hidden="1" customHeight="1">
      <c r="A425" s="15"/>
      <c r="B425" s="116" t="s">
        <v>671</v>
      </c>
      <c r="C425" s="168" t="s">
        <v>672</v>
      </c>
      <c r="D425" s="687"/>
      <c r="E425" s="762"/>
      <c r="F425" s="687"/>
      <c r="G425" s="687"/>
      <c r="H425" s="402"/>
      <c r="I425" s="687"/>
      <c r="J425" s="687"/>
      <c r="K425" s="402"/>
    </row>
    <row r="426" spans="1:11" s="104" customFormat="1" ht="105.6" hidden="1" customHeight="1">
      <c r="A426" s="15"/>
      <c r="B426" s="116" t="s">
        <v>673</v>
      </c>
      <c r="C426" s="168" t="s">
        <v>674</v>
      </c>
      <c r="D426" s="687"/>
      <c r="E426" s="762"/>
      <c r="F426" s="687"/>
      <c r="G426" s="687"/>
      <c r="H426" s="402"/>
      <c r="I426" s="687"/>
      <c r="J426" s="687"/>
      <c r="K426" s="402"/>
    </row>
    <row r="427" spans="1:11" s="104" customFormat="1" ht="13.15" hidden="1" customHeight="1">
      <c r="A427" s="15"/>
      <c r="B427" s="116" t="s">
        <v>675</v>
      </c>
      <c r="C427" s="168" t="s">
        <v>676</v>
      </c>
      <c r="D427" s="687"/>
      <c r="E427" s="762"/>
      <c r="F427" s="687"/>
      <c r="G427" s="687"/>
      <c r="H427" s="402"/>
      <c r="I427" s="687"/>
      <c r="J427" s="687"/>
      <c r="K427" s="402"/>
    </row>
    <row r="428" spans="1:11" s="104" customFormat="1" ht="39.6" hidden="1" customHeight="1">
      <c r="A428" s="15"/>
      <c r="B428" s="168" t="s">
        <v>677</v>
      </c>
      <c r="C428" s="7" t="s">
        <v>685</v>
      </c>
      <c r="D428" s="687"/>
      <c r="E428" s="762"/>
      <c r="F428" s="687"/>
      <c r="G428" s="687"/>
      <c r="H428" s="402"/>
      <c r="I428" s="687"/>
      <c r="J428" s="687"/>
      <c r="K428" s="402"/>
    </row>
    <row r="429" spans="1:11" s="104" customFormat="1" ht="13.15" hidden="1" customHeight="1">
      <c r="A429" s="15"/>
      <c r="B429" s="145"/>
      <c r="C429" s="146" t="s">
        <v>679</v>
      </c>
      <c r="D429" s="688"/>
      <c r="E429" s="763"/>
      <c r="F429" s="688"/>
      <c r="G429" s="688"/>
      <c r="H429" s="403"/>
      <c r="I429" s="688"/>
      <c r="J429" s="688"/>
      <c r="K429" s="403"/>
    </row>
    <row r="430" spans="1:11" s="104" customFormat="1" ht="13.15" hidden="1" customHeight="1">
      <c r="A430" s="15"/>
      <c r="B430" s="713" t="s">
        <v>680</v>
      </c>
      <c r="C430" s="714"/>
      <c r="D430" s="532">
        <v>335</v>
      </c>
      <c r="E430" s="532">
        <v>335</v>
      </c>
      <c r="F430" s="532">
        <v>335</v>
      </c>
      <c r="G430" s="532">
        <v>335</v>
      </c>
      <c r="H430" s="533"/>
      <c r="I430" s="532">
        <v>335</v>
      </c>
      <c r="J430" s="532">
        <v>335</v>
      </c>
      <c r="K430" s="533"/>
    </row>
    <row r="431" spans="1:11" s="156" customFormat="1" ht="13.15" hidden="1" customHeight="1">
      <c r="A431" s="153"/>
      <c r="B431" s="154" t="s">
        <v>682</v>
      </c>
      <c r="C431" s="155"/>
      <c r="D431" s="538">
        <v>24120</v>
      </c>
      <c r="E431" s="538">
        <v>24120</v>
      </c>
      <c r="F431" s="538">
        <v>24120</v>
      </c>
      <c r="G431" s="538">
        <v>24120</v>
      </c>
      <c r="H431" s="539"/>
      <c r="I431" s="538">
        <v>24120</v>
      </c>
      <c r="J431" s="538">
        <v>24120</v>
      </c>
      <c r="K431" s="539"/>
    </row>
    <row r="432" spans="1:11" s="104" customFormat="1" ht="13.15" hidden="1" customHeight="1">
      <c r="A432" s="15"/>
      <c r="B432" s="151"/>
      <c r="C432" s="151"/>
      <c r="D432" s="157"/>
      <c r="E432" s="157"/>
      <c r="F432" s="157"/>
      <c r="G432" s="157"/>
      <c r="H432" s="143"/>
      <c r="I432" s="157"/>
      <c r="J432" s="157"/>
      <c r="K432" s="143"/>
    </row>
    <row r="433" spans="1:11" s="104" customFormat="1" ht="13.15" hidden="1" customHeight="1">
      <c r="A433" s="15"/>
      <c r="B433" s="105" t="s">
        <v>358</v>
      </c>
      <c r="C433" s="168" t="s">
        <v>663</v>
      </c>
      <c r="D433" s="103"/>
      <c r="E433" s="103"/>
      <c r="F433" s="103"/>
      <c r="G433" s="103"/>
      <c r="H433" s="103"/>
      <c r="I433" s="103"/>
      <c r="J433" s="103"/>
      <c r="K433" s="103"/>
    </row>
    <row r="434" spans="1:11" s="104" customFormat="1" ht="26.45" hidden="1" customHeight="1">
      <c r="A434" s="15"/>
      <c r="B434" s="105" t="s">
        <v>359</v>
      </c>
      <c r="C434" s="392">
        <v>104022</v>
      </c>
      <c r="D434" s="103"/>
      <c r="E434" s="103"/>
      <c r="F434" s="103"/>
      <c r="G434" s="103"/>
      <c r="H434" s="103"/>
      <c r="I434" s="103"/>
      <c r="J434" s="103"/>
      <c r="K434" s="103"/>
    </row>
    <row r="435" spans="1:11" s="104" customFormat="1" ht="26.45" hidden="1" customHeight="1">
      <c r="A435" s="15"/>
      <c r="B435" s="105" t="s">
        <v>360</v>
      </c>
      <c r="C435" s="261" t="s">
        <v>689</v>
      </c>
      <c r="D435" s="103"/>
      <c r="E435" s="103"/>
      <c r="F435" s="103"/>
      <c r="G435" s="103"/>
      <c r="H435" s="103"/>
      <c r="I435" s="103"/>
      <c r="J435" s="103"/>
      <c r="K435" s="103"/>
    </row>
    <row r="436" spans="1:11" s="104" customFormat="1" ht="13.15" hidden="1" customHeight="1">
      <c r="A436" s="15"/>
      <c r="B436" s="105" t="s">
        <v>665</v>
      </c>
      <c r="C436" s="392">
        <v>1015</v>
      </c>
      <c r="D436" s="768"/>
      <c r="E436" s="768"/>
      <c r="F436" s="768"/>
      <c r="G436" s="768"/>
      <c r="H436" s="769"/>
    </row>
    <row r="437" spans="1:11" s="104" customFormat="1" ht="52.9" hidden="1" customHeight="1">
      <c r="A437" s="15"/>
      <c r="B437" s="105" t="s">
        <v>666</v>
      </c>
      <c r="C437" s="392">
        <v>12001</v>
      </c>
      <c r="D437" s="686" t="s">
        <v>730</v>
      </c>
      <c r="E437" s="767" t="s">
        <v>731</v>
      </c>
      <c r="F437" s="686" t="s">
        <v>375</v>
      </c>
      <c r="G437" s="686" t="s">
        <v>732</v>
      </c>
      <c r="H437" s="401" t="s">
        <v>670</v>
      </c>
      <c r="I437" s="686" t="s">
        <v>375</v>
      </c>
      <c r="J437" s="686" t="s">
        <v>732</v>
      </c>
      <c r="K437" s="401" t="s">
        <v>670</v>
      </c>
    </row>
    <row r="438" spans="1:11" s="104" customFormat="1" ht="26.45" hidden="1" customHeight="1">
      <c r="A438" s="15"/>
      <c r="B438" s="116" t="s">
        <v>671</v>
      </c>
      <c r="C438" s="168" t="s">
        <v>672</v>
      </c>
      <c r="D438" s="687"/>
      <c r="E438" s="762"/>
      <c r="F438" s="687"/>
      <c r="G438" s="687"/>
      <c r="H438" s="402"/>
      <c r="I438" s="687"/>
      <c r="J438" s="687"/>
      <c r="K438" s="402"/>
    </row>
    <row r="439" spans="1:11" s="104" customFormat="1" ht="105.6" hidden="1" customHeight="1">
      <c r="A439" s="15"/>
      <c r="B439" s="116" t="s">
        <v>673</v>
      </c>
      <c r="C439" s="168" t="s">
        <v>674</v>
      </c>
      <c r="D439" s="687"/>
      <c r="E439" s="762"/>
      <c r="F439" s="687"/>
      <c r="G439" s="687"/>
      <c r="H439" s="402"/>
      <c r="I439" s="687"/>
      <c r="J439" s="687"/>
      <c r="K439" s="402"/>
    </row>
    <row r="440" spans="1:11" s="104" customFormat="1" ht="13.15" hidden="1" customHeight="1">
      <c r="A440" s="15"/>
      <c r="B440" s="116" t="s">
        <v>675</v>
      </c>
      <c r="C440" s="168" t="s">
        <v>676</v>
      </c>
      <c r="D440" s="687"/>
      <c r="E440" s="762"/>
      <c r="F440" s="687"/>
      <c r="G440" s="687"/>
      <c r="H440" s="402"/>
      <c r="I440" s="687"/>
      <c r="J440" s="687"/>
      <c r="K440" s="402"/>
    </row>
    <row r="441" spans="1:11" s="104" customFormat="1" ht="39.6" hidden="1" customHeight="1">
      <c r="A441" s="15"/>
      <c r="B441" s="168" t="s">
        <v>677</v>
      </c>
      <c r="C441" s="7" t="s">
        <v>685</v>
      </c>
      <c r="D441" s="687"/>
      <c r="E441" s="762"/>
      <c r="F441" s="687"/>
      <c r="G441" s="687"/>
      <c r="H441" s="402"/>
      <c r="I441" s="687"/>
      <c r="J441" s="687"/>
      <c r="K441" s="402"/>
    </row>
    <row r="442" spans="1:11" s="104" customFormat="1" ht="13.15" hidden="1" customHeight="1">
      <c r="A442" s="15"/>
      <c r="B442" s="145"/>
      <c r="C442" s="146" t="s">
        <v>679</v>
      </c>
      <c r="D442" s="688"/>
      <c r="E442" s="763"/>
      <c r="F442" s="688"/>
      <c r="G442" s="688"/>
      <c r="H442" s="403"/>
      <c r="I442" s="688"/>
      <c r="J442" s="688"/>
      <c r="K442" s="403"/>
    </row>
    <row r="443" spans="1:11" s="104" customFormat="1" ht="13.15" hidden="1" customHeight="1">
      <c r="A443" s="15"/>
      <c r="B443" s="713" t="s">
        <v>680</v>
      </c>
      <c r="C443" s="714"/>
      <c r="D443" s="532">
        <v>123</v>
      </c>
      <c r="E443" s="532">
        <v>129</v>
      </c>
      <c r="F443" s="532">
        <v>129</v>
      </c>
      <c r="G443" s="532">
        <v>129</v>
      </c>
      <c r="H443" s="532"/>
      <c r="I443" s="532">
        <v>129</v>
      </c>
      <c r="J443" s="532">
        <v>129</v>
      </c>
      <c r="K443" s="532"/>
    </row>
    <row r="444" spans="1:11" s="156" customFormat="1" ht="13.15" hidden="1" customHeight="1">
      <c r="A444" s="153"/>
      <c r="B444" s="154" t="s">
        <v>682</v>
      </c>
      <c r="C444" s="155"/>
      <c r="D444" s="538">
        <v>8856</v>
      </c>
      <c r="E444" s="538">
        <v>9288</v>
      </c>
      <c r="F444" s="538">
        <v>9288</v>
      </c>
      <c r="G444" s="538">
        <v>9288</v>
      </c>
      <c r="H444" s="538"/>
      <c r="I444" s="538">
        <v>9288</v>
      </c>
      <c r="J444" s="538">
        <v>9288</v>
      </c>
      <c r="K444" s="538"/>
    </row>
    <row r="445" spans="1:11" s="104" customFormat="1" ht="13.15" hidden="1" customHeight="1">
      <c r="A445" s="15"/>
      <c r="B445" s="151"/>
      <c r="C445" s="151"/>
      <c r="D445" s="157"/>
      <c r="E445" s="157"/>
      <c r="F445" s="157"/>
      <c r="G445" s="157"/>
      <c r="H445" s="143"/>
      <c r="I445" s="157"/>
      <c r="J445" s="157"/>
      <c r="K445" s="143"/>
    </row>
    <row r="446" spans="1:11" s="104" customFormat="1" ht="13.15" hidden="1" customHeight="1">
      <c r="A446" s="15"/>
      <c r="B446" s="105" t="s">
        <v>358</v>
      </c>
      <c r="C446" s="7" t="s">
        <v>687</v>
      </c>
      <c r="D446" s="103"/>
      <c r="E446" s="103"/>
      <c r="F446" s="103"/>
      <c r="G446" s="103"/>
      <c r="H446" s="103"/>
      <c r="I446" s="103"/>
      <c r="J446" s="103"/>
      <c r="K446" s="103"/>
    </row>
    <row r="447" spans="1:11" s="104" customFormat="1" ht="26.45" hidden="1" customHeight="1">
      <c r="A447" s="15"/>
      <c r="B447" s="105" t="s">
        <v>359</v>
      </c>
      <c r="C447" s="39">
        <v>104023</v>
      </c>
      <c r="D447" s="103"/>
      <c r="E447" s="103"/>
      <c r="F447" s="103"/>
      <c r="G447" s="103"/>
      <c r="H447" s="103"/>
      <c r="I447" s="103"/>
      <c r="J447" s="103"/>
      <c r="K447" s="103"/>
    </row>
    <row r="448" spans="1:11" s="104" customFormat="1" ht="13.15" hidden="1" customHeight="1">
      <c r="A448" s="15"/>
      <c r="B448" s="105" t="s">
        <v>360</v>
      </c>
      <c r="C448" s="261" t="s">
        <v>73</v>
      </c>
      <c r="D448" s="103"/>
      <c r="E448" s="103"/>
      <c r="F448" s="103"/>
      <c r="G448" s="103"/>
      <c r="H448" s="103"/>
      <c r="I448" s="103"/>
      <c r="J448" s="103"/>
      <c r="K448" s="103"/>
    </row>
    <row r="449" spans="1:11" s="104" customFormat="1" ht="13.15" hidden="1" customHeight="1">
      <c r="A449" s="15"/>
      <c r="B449" s="105" t="s">
        <v>665</v>
      </c>
      <c r="C449" s="392">
        <v>1015</v>
      </c>
      <c r="D449" s="768"/>
      <c r="E449" s="768"/>
      <c r="F449" s="768"/>
      <c r="G449" s="768"/>
      <c r="H449" s="769"/>
    </row>
    <row r="450" spans="1:11" s="104" customFormat="1" ht="52.9" hidden="1" customHeight="1">
      <c r="A450" s="15"/>
      <c r="B450" s="105" t="s">
        <v>666</v>
      </c>
      <c r="C450" s="392">
        <v>12001</v>
      </c>
      <c r="D450" s="686" t="s">
        <v>730</v>
      </c>
      <c r="E450" s="767" t="s">
        <v>731</v>
      </c>
      <c r="F450" s="686" t="s">
        <v>375</v>
      </c>
      <c r="G450" s="686" t="s">
        <v>732</v>
      </c>
      <c r="H450" s="401" t="s">
        <v>670</v>
      </c>
      <c r="I450" s="686" t="s">
        <v>375</v>
      </c>
      <c r="J450" s="686" t="s">
        <v>732</v>
      </c>
      <c r="K450" s="401" t="s">
        <v>670</v>
      </c>
    </row>
    <row r="451" spans="1:11" s="104" customFormat="1" ht="26.45" hidden="1" customHeight="1">
      <c r="A451" s="15"/>
      <c r="B451" s="116" t="s">
        <v>671</v>
      </c>
      <c r="C451" s="168" t="s">
        <v>672</v>
      </c>
      <c r="D451" s="687"/>
      <c r="E451" s="762"/>
      <c r="F451" s="687"/>
      <c r="G451" s="687"/>
      <c r="H451" s="402"/>
      <c r="I451" s="687"/>
      <c r="J451" s="687"/>
      <c r="K451" s="402"/>
    </row>
    <row r="452" spans="1:11" s="104" customFormat="1" ht="105.6" hidden="1" customHeight="1">
      <c r="A452" s="15"/>
      <c r="B452" s="116" t="s">
        <v>673</v>
      </c>
      <c r="C452" s="168" t="s">
        <v>674</v>
      </c>
      <c r="D452" s="687"/>
      <c r="E452" s="762"/>
      <c r="F452" s="687"/>
      <c r="G452" s="687"/>
      <c r="H452" s="402"/>
      <c r="I452" s="687"/>
      <c r="J452" s="687"/>
      <c r="K452" s="402"/>
    </row>
    <row r="453" spans="1:11" s="104" customFormat="1" ht="13.15" hidden="1" customHeight="1">
      <c r="A453" s="15"/>
      <c r="B453" s="116" t="s">
        <v>675</v>
      </c>
      <c r="C453" s="168" t="s">
        <v>676</v>
      </c>
      <c r="D453" s="687"/>
      <c r="E453" s="762"/>
      <c r="F453" s="687"/>
      <c r="G453" s="687"/>
      <c r="H453" s="402"/>
      <c r="I453" s="687"/>
      <c r="J453" s="687"/>
      <c r="K453" s="402"/>
    </row>
    <row r="454" spans="1:11" s="104" customFormat="1" ht="39.6" hidden="1" customHeight="1">
      <c r="A454" s="15"/>
      <c r="B454" s="168" t="s">
        <v>677</v>
      </c>
      <c r="C454" s="7" t="s">
        <v>685</v>
      </c>
      <c r="D454" s="687"/>
      <c r="E454" s="762"/>
      <c r="F454" s="687"/>
      <c r="G454" s="687"/>
      <c r="H454" s="402"/>
      <c r="I454" s="687"/>
      <c r="J454" s="687"/>
      <c r="K454" s="402"/>
    </row>
    <row r="455" spans="1:11" s="104" customFormat="1" ht="13.15" hidden="1" customHeight="1">
      <c r="A455" s="15"/>
      <c r="B455" s="145"/>
      <c r="C455" s="146" t="s">
        <v>679</v>
      </c>
      <c r="D455" s="688"/>
      <c r="E455" s="763"/>
      <c r="F455" s="688"/>
      <c r="G455" s="688"/>
      <c r="H455" s="403"/>
      <c r="I455" s="688"/>
      <c r="J455" s="688"/>
      <c r="K455" s="403"/>
    </row>
    <row r="456" spans="1:11" s="104" customFormat="1" ht="13.15" hidden="1" customHeight="1">
      <c r="A456" s="15"/>
      <c r="B456" s="713" t="s">
        <v>680</v>
      </c>
      <c r="C456" s="714"/>
      <c r="D456" s="532">
        <v>66</v>
      </c>
      <c r="E456" s="532">
        <v>66</v>
      </c>
      <c r="F456" s="532">
        <v>66</v>
      </c>
      <c r="G456" s="532">
        <v>66</v>
      </c>
      <c r="H456" s="533"/>
      <c r="I456" s="532">
        <v>66</v>
      </c>
      <c r="J456" s="532">
        <v>66</v>
      </c>
      <c r="K456" s="533"/>
    </row>
    <row r="457" spans="1:11" s="156" customFormat="1" ht="13.15" hidden="1" customHeight="1">
      <c r="A457" s="153"/>
      <c r="B457" s="154" t="s">
        <v>682</v>
      </c>
      <c r="C457" s="155"/>
      <c r="D457" s="538">
        <v>4752</v>
      </c>
      <c r="E457" s="538">
        <v>4752</v>
      </c>
      <c r="F457" s="538">
        <v>4752</v>
      </c>
      <c r="G457" s="538">
        <v>4752</v>
      </c>
      <c r="H457" s="539"/>
      <c r="I457" s="538">
        <v>4752</v>
      </c>
      <c r="J457" s="538">
        <v>4752</v>
      </c>
      <c r="K457" s="539"/>
    </row>
    <row r="458" spans="1:11" s="104" customFormat="1" ht="13.15" hidden="1" customHeight="1">
      <c r="A458" s="15"/>
      <c r="B458" s="151"/>
      <c r="C458" s="151"/>
      <c r="D458" s="157"/>
      <c r="E458" s="157"/>
      <c r="F458" s="157"/>
      <c r="G458" s="157"/>
      <c r="H458" s="143"/>
      <c r="I458" s="157"/>
      <c r="J458" s="157"/>
      <c r="K458" s="143"/>
    </row>
    <row r="459" spans="1:11" s="104" customFormat="1" ht="13.15" hidden="1" customHeight="1">
      <c r="A459" s="15"/>
      <c r="B459" s="105" t="s">
        <v>358</v>
      </c>
      <c r="C459" s="392" t="s">
        <v>663</v>
      </c>
      <c r="D459" s="103"/>
      <c r="E459" s="103"/>
      <c r="F459" s="103"/>
      <c r="G459" s="103"/>
      <c r="H459" s="103"/>
      <c r="I459" s="103"/>
      <c r="J459" s="103"/>
      <c r="K459" s="103"/>
    </row>
    <row r="460" spans="1:11" s="104" customFormat="1" ht="26.45" hidden="1" customHeight="1">
      <c r="A460" s="15"/>
      <c r="B460" s="105" t="s">
        <v>359</v>
      </c>
      <c r="C460" s="392">
        <v>104024</v>
      </c>
      <c r="D460" s="103"/>
      <c r="E460" s="103"/>
      <c r="F460" s="103"/>
      <c r="G460" s="103"/>
      <c r="H460" s="103"/>
      <c r="I460" s="103"/>
      <c r="J460" s="103"/>
      <c r="K460" s="103"/>
    </row>
    <row r="461" spans="1:11" s="104" customFormat="1" ht="26.45" hidden="1" customHeight="1">
      <c r="A461" s="15"/>
      <c r="B461" s="105" t="s">
        <v>360</v>
      </c>
      <c r="C461" s="261" t="s">
        <v>690</v>
      </c>
      <c r="D461" s="103"/>
      <c r="E461" s="103"/>
      <c r="F461" s="103"/>
      <c r="G461" s="103"/>
      <c r="H461" s="103"/>
      <c r="I461" s="103"/>
      <c r="J461" s="103"/>
      <c r="K461" s="103"/>
    </row>
    <row r="462" spans="1:11" s="104" customFormat="1" ht="13.15" hidden="1" customHeight="1">
      <c r="A462" s="15"/>
      <c r="B462" s="105" t="s">
        <v>665</v>
      </c>
      <c r="C462" s="392">
        <v>1015</v>
      </c>
      <c r="D462" s="768"/>
      <c r="E462" s="768"/>
      <c r="F462" s="768"/>
      <c r="G462" s="768"/>
      <c r="H462" s="769"/>
    </row>
    <row r="463" spans="1:11" s="104" customFormat="1" ht="52.9" hidden="1" customHeight="1">
      <c r="A463" s="15"/>
      <c r="B463" s="105" t="s">
        <v>666</v>
      </c>
      <c r="C463" s="392">
        <v>12001</v>
      </c>
      <c r="D463" s="686" t="s">
        <v>730</v>
      </c>
      <c r="E463" s="767" t="s">
        <v>731</v>
      </c>
      <c r="F463" s="686" t="s">
        <v>375</v>
      </c>
      <c r="G463" s="686" t="s">
        <v>732</v>
      </c>
      <c r="H463" s="401" t="s">
        <v>670</v>
      </c>
      <c r="I463" s="686" t="s">
        <v>375</v>
      </c>
      <c r="J463" s="686" t="s">
        <v>732</v>
      </c>
      <c r="K463" s="401" t="s">
        <v>670</v>
      </c>
    </row>
    <row r="464" spans="1:11" s="104" customFormat="1" ht="26.45" hidden="1" customHeight="1">
      <c r="A464" s="15"/>
      <c r="B464" s="116" t="s">
        <v>671</v>
      </c>
      <c r="C464" s="392" t="s">
        <v>672</v>
      </c>
      <c r="D464" s="687"/>
      <c r="E464" s="762"/>
      <c r="F464" s="687"/>
      <c r="G464" s="687"/>
      <c r="H464" s="402"/>
      <c r="I464" s="687"/>
      <c r="J464" s="687"/>
      <c r="K464" s="402"/>
    </row>
    <row r="465" spans="1:11" s="104" customFormat="1" ht="105.6" hidden="1" customHeight="1">
      <c r="A465" s="15"/>
      <c r="B465" s="116" t="s">
        <v>673</v>
      </c>
      <c r="C465" s="392" t="s">
        <v>674</v>
      </c>
      <c r="D465" s="687"/>
      <c r="E465" s="762"/>
      <c r="F465" s="687"/>
      <c r="G465" s="687"/>
      <c r="H465" s="402"/>
      <c r="I465" s="687"/>
      <c r="J465" s="687"/>
      <c r="K465" s="402"/>
    </row>
    <row r="466" spans="1:11" s="104" customFormat="1" ht="13.15" hidden="1" customHeight="1">
      <c r="A466" s="15"/>
      <c r="B466" s="116" t="s">
        <v>675</v>
      </c>
      <c r="C466" s="168" t="s">
        <v>676</v>
      </c>
      <c r="D466" s="687"/>
      <c r="E466" s="762"/>
      <c r="F466" s="687"/>
      <c r="G466" s="687"/>
      <c r="H466" s="402"/>
      <c r="I466" s="687"/>
      <c r="J466" s="687"/>
      <c r="K466" s="402"/>
    </row>
    <row r="467" spans="1:11" s="104" customFormat="1" ht="39.6" hidden="1" customHeight="1">
      <c r="A467" s="15"/>
      <c r="B467" s="168" t="s">
        <v>677</v>
      </c>
      <c r="C467" s="7" t="s">
        <v>685</v>
      </c>
      <c r="D467" s="687"/>
      <c r="E467" s="762"/>
      <c r="F467" s="687"/>
      <c r="G467" s="687"/>
      <c r="H467" s="402"/>
      <c r="I467" s="687"/>
      <c r="J467" s="687"/>
      <c r="K467" s="402"/>
    </row>
    <row r="468" spans="1:11" s="104" customFormat="1" ht="13.15" hidden="1" customHeight="1">
      <c r="A468" s="15"/>
      <c r="B468" s="145"/>
      <c r="C468" s="146" t="s">
        <v>679</v>
      </c>
      <c r="D468" s="688"/>
      <c r="E468" s="763"/>
      <c r="F468" s="688"/>
      <c r="G468" s="688"/>
      <c r="H468" s="403"/>
      <c r="I468" s="688"/>
      <c r="J468" s="688"/>
      <c r="K468" s="403"/>
    </row>
    <row r="469" spans="1:11" s="104" customFormat="1" ht="13.15" hidden="1" customHeight="1">
      <c r="A469" s="15"/>
      <c r="B469" s="713" t="s">
        <v>680</v>
      </c>
      <c r="C469" s="714"/>
      <c r="D469" s="532">
        <v>69</v>
      </c>
      <c r="E469" s="532">
        <v>69</v>
      </c>
      <c r="F469" s="532">
        <v>69</v>
      </c>
      <c r="G469" s="532">
        <v>69</v>
      </c>
      <c r="H469" s="533"/>
      <c r="I469" s="532">
        <v>69</v>
      </c>
      <c r="J469" s="532">
        <v>69</v>
      </c>
      <c r="K469" s="533"/>
    </row>
    <row r="470" spans="1:11" s="156" customFormat="1" ht="13.15" hidden="1" customHeight="1">
      <c r="A470" s="153"/>
      <c r="B470" s="154" t="s">
        <v>682</v>
      </c>
      <c r="C470" s="155"/>
      <c r="D470" s="538">
        <v>4968</v>
      </c>
      <c r="E470" s="538">
        <v>4968</v>
      </c>
      <c r="F470" s="538">
        <v>4968</v>
      </c>
      <c r="G470" s="538">
        <v>4968</v>
      </c>
      <c r="H470" s="539"/>
      <c r="I470" s="538">
        <v>4968</v>
      </c>
      <c r="J470" s="538">
        <v>4968</v>
      </c>
      <c r="K470" s="539"/>
    </row>
    <row r="471" spans="1:11" s="104" customFormat="1" ht="13.15" hidden="1" customHeight="1">
      <c r="A471" s="15"/>
      <c r="B471" s="151"/>
      <c r="C471" s="151"/>
      <c r="D471" s="157"/>
      <c r="E471" s="157"/>
      <c r="F471" s="157"/>
      <c r="G471" s="157"/>
      <c r="H471" s="143"/>
      <c r="I471" s="157"/>
      <c r="J471" s="157"/>
      <c r="K471" s="143"/>
    </row>
    <row r="472" spans="1:11" s="104" customFormat="1" ht="13.15" hidden="1" customHeight="1">
      <c r="A472" s="15"/>
      <c r="B472" s="105" t="s">
        <v>358</v>
      </c>
      <c r="C472" s="168" t="s">
        <v>663</v>
      </c>
      <c r="D472" s="103"/>
      <c r="E472" s="103"/>
      <c r="F472" s="103"/>
      <c r="G472" s="103"/>
      <c r="H472" s="103"/>
      <c r="I472" s="103"/>
      <c r="J472" s="103"/>
      <c r="K472" s="103"/>
    </row>
    <row r="473" spans="1:11" s="104" customFormat="1" ht="26.45" hidden="1" customHeight="1">
      <c r="A473" s="15"/>
      <c r="B473" s="105" t="s">
        <v>359</v>
      </c>
      <c r="C473" s="392">
        <v>105002</v>
      </c>
      <c r="D473" s="103"/>
      <c r="E473" s="103"/>
      <c r="F473" s="103"/>
      <c r="G473" s="103"/>
      <c r="H473" s="103"/>
      <c r="I473" s="103"/>
      <c r="J473" s="103"/>
      <c r="K473" s="103"/>
    </row>
    <row r="474" spans="1:11" s="104" customFormat="1" ht="13.15" hidden="1" customHeight="1">
      <c r="A474" s="15"/>
      <c r="B474" s="105" t="s">
        <v>360</v>
      </c>
      <c r="C474" s="261" t="s">
        <v>989</v>
      </c>
      <c r="D474" s="103"/>
      <c r="E474" s="103"/>
      <c r="F474" s="103"/>
      <c r="G474" s="103"/>
      <c r="H474" s="103"/>
      <c r="I474" s="103"/>
      <c r="J474" s="103"/>
      <c r="K474" s="103"/>
    </row>
    <row r="475" spans="1:11" s="104" customFormat="1" ht="13.15" hidden="1" customHeight="1">
      <c r="A475" s="15"/>
      <c r="B475" s="105" t="s">
        <v>665</v>
      </c>
      <c r="C475" s="392">
        <v>1015</v>
      </c>
      <c r="D475" s="768"/>
      <c r="E475" s="768"/>
      <c r="F475" s="768"/>
      <c r="G475" s="768"/>
      <c r="H475" s="769"/>
    </row>
    <row r="476" spans="1:11" s="104" customFormat="1" ht="52.9" hidden="1" customHeight="1">
      <c r="A476" s="15"/>
      <c r="B476" s="105" t="s">
        <v>666</v>
      </c>
      <c r="C476" s="392">
        <v>12001</v>
      </c>
      <c r="D476" s="686" t="s">
        <v>730</v>
      </c>
      <c r="E476" s="767" t="s">
        <v>731</v>
      </c>
      <c r="F476" s="686" t="s">
        <v>375</v>
      </c>
      <c r="G476" s="686" t="s">
        <v>732</v>
      </c>
      <c r="H476" s="401" t="s">
        <v>670</v>
      </c>
      <c r="I476" s="686" t="s">
        <v>375</v>
      </c>
      <c r="J476" s="686" t="s">
        <v>732</v>
      </c>
      <c r="K476" s="401" t="s">
        <v>670</v>
      </c>
    </row>
    <row r="477" spans="1:11" s="104" customFormat="1" ht="26.45" hidden="1" customHeight="1">
      <c r="A477" s="15"/>
      <c r="B477" s="116" t="s">
        <v>671</v>
      </c>
      <c r="C477" s="168" t="s">
        <v>672</v>
      </c>
      <c r="D477" s="687"/>
      <c r="E477" s="762"/>
      <c r="F477" s="687"/>
      <c r="G477" s="687"/>
      <c r="H477" s="402"/>
      <c r="I477" s="687"/>
      <c r="J477" s="687"/>
      <c r="K477" s="402"/>
    </row>
    <row r="478" spans="1:11" s="104" customFormat="1" ht="105.6" hidden="1" customHeight="1">
      <c r="A478" s="15"/>
      <c r="B478" s="116" t="s">
        <v>673</v>
      </c>
      <c r="C478" s="168" t="s">
        <v>674</v>
      </c>
      <c r="D478" s="687"/>
      <c r="E478" s="762"/>
      <c r="F478" s="687"/>
      <c r="G478" s="687"/>
      <c r="H478" s="402"/>
      <c r="I478" s="687"/>
      <c r="J478" s="687"/>
      <c r="K478" s="402"/>
    </row>
    <row r="479" spans="1:11" s="104" customFormat="1" ht="13.15" hidden="1" customHeight="1">
      <c r="A479" s="15"/>
      <c r="B479" s="116" t="s">
        <v>675</v>
      </c>
      <c r="C479" s="168" t="s">
        <v>676</v>
      </c>
      <c r="D479" s="687"/>
      <c r="E479" s="762"/>
      <c r="F479" s="687"/>
      <c r="G479" s="687"/>
      <c r="H479" s="402"/>
      <c r="I479" s="687"/>
      <c r="J479" s="687"/>
      <c r="K479" s="402"/>
    </row>
    <row r="480" spans="1:11" s="104" customFormat="1" ht="39.6" hidden="1" customHeight="1">
      <c r="A480" s="15"/>
      <c r="B480" s="168" t="s">
        <v>677</v>
      </c>
      <c r="C480" s="7" t="s">
        <v>685</v>
      </c>
      <c r="D480" s="687"/>
      <c r="E480" s="762"/>
      <c r="F480" s="687"/>
      <c r="G480" s="687"/>
      <c r="H480" s="402"/>
      <c r="I480" s="687"/>
      <c r="J480" s="687"/>
      <c r="K480" s="402"/>
    </row>
    <row r="481" spans="1:11" s="104" customFormat="1" ht="13.15" hidden="1" customHeight="1">
      <c r="A481" s="15"/>
      <c r="B481" s="145"/>
      <c r="C481" s="146" t="s">
        <v>679</v>
      </c>
      <c r="D481" s="688"/>
      <c r="E481" s="763"/>
      <c r="F481" s="688"/>
      <c r="G481" s="688"/>
      <c r="H481" s="403"/>
      <c r="I481" s="688"/>
      <c r="J481" s="688"/>
      <c r="K481" s="403"/>
    </row>
    <row r="482" spans="1:11" s="104" customFormat="1" ht="13.15" hidden="1" customHeight="1">
      <c r="A482" s="15"/>
      <c r="B482" s="713" t="s">
        <v>680</v>
      </c>
      <c r="C482" s="714"/>
      <c r="D482" s="532">
        <v>893</v>
      </c>
      <c r="E482" s="532">
        <v>893</v>
      </c>
      <c r="F482" s="532">
        <v>893</v>
      </c>
      <c r="G482" s="532">
        <v>893</v>
      </c>
      <c r="H482" s="533"/>
      <c r="I482" s="532">
        <v>893</v>
      </c>
      <c r="J482" s="532">
        <v>893</v>
      </c>
      <c r="K482" s="533"/>
    </row>
    <row r="483" spans="1:11" s="156" customFormat="1" ht="13.15" hidden="1" customHeight="1">
      <c r="A483" s="153"/>
      <c r="B483" s="154" t="s">
        <v>682</v>
      </c>
      <c r="C483" s="155"/>
      <c r="D483" s="538">
        <v>64296</v>
      </c>
      <c r="E483" s="538">
        <v>64296</v>
      </c>
      <c r="F483" s="538">
        <v>64296</v>
      </c>
      <c r="G483" s="538">
        <v>64296</v>
      </c>
      <c r="H483" s="539"/>
      <c r="I483" s="538">
        <v>64296</v>
      </c>
      <c r="J483" s="538">
        <v>64296</v>
      </c>
      <c r="K483" s="539"/>
    </row>
    <row r="484" spans="1:11" s="104" customFormat="1" ht="13.15" hidden="1" customHeight="1">
      <c r="A484" s="15"/>
      <c r="B484" s="151"/>
      <c r="C484" s="151"/>
      <c r="D484" s="157"/>
      <c r="E484" s="157"/>
      <c r="F484" s="157"/>
      <c r="G484" s="157"/>
      <c r="H484" s="143"/>
      <c r="I484" s="157"/>
      <c r="J484" s="157"/>
      <c r="K484" s="143"/>
    </row>
    <row r="485" spans="1:11" s="104" customFormat="1" ht="13.15" hidden="1" customHeight="1">
      <c r="A485" s="15"/>
      <c r="B485" s="105" t="s">
        <v>358</v>
      </c>
      <c r="C485" s="168" t="s">
        <v>663</v>
      </c>
      <c r="D485" s="103"/>
      <c r="E485" s="103"/>
      <c r="F485" s="103"/>
      <c r="G485" s="103"/>
      <c r="H485" s="103"/>
      <c r="I485" s="103"/>
      <c r="J485" s="103"/>
      <c r="K485" s="103"/>
    </row>
    <row r="486" spans="1:11" s="104" customFormat="1" ht="26.45" hidden="1" customHeight="1">
      <c r="A486" s="15"/>
      <c r="B486" s="105" t="s">
        <v>359</v>
      </c>
      <c r="C486" s="392">
        <v>105003</v>
      </c>
      <c r="D486" s="103"/>
      <c r="E486" s="103"/>
      <c r="F486" s="103"/>
      <c r="G486" s="103"/>
      <c r="H486" s="103"/>
      <c r="I486" s="103"/>
      <c r="J486" s="103"/>
      <c r="K486" s="103"/>
    </row>
    <row r="487" spans="1:11" s="104" customFormat="1" ht="26.45" hidden="1" customHeight="1">
      <c r="A487" s="15"/>
      <c r="B487" s="105" t="s">
        <v>360</v>
      </c>
      <c r="C487" s="261" t="s">
        <v>990</v>
      </c>
      <c r="D487" s="103"/>
      <c r="E487" s="103"/>
      <c r="F487" s="103"/>
      <c r="G487" s="103"/>
      <c r="H487" s="103"/>
      <c r="I487" s="103"/>
      <c r="J487" s="103"/>
      <c r="K487" s="103"/>
    </row>
    <row r="488" spans="1:11" s="104" customFormat="1" ht="13.15" hidden="1" customHeight="1">
      <c r="A488" s="15"/>
      <c r="B488" s="105" t="s">
        <v>665</v>
      </c>
      <c r="C488" s="392">
        <v>1015</v>
      </c>
      <c r="D488" s="768"/>
      <c r="E488" s="768"/>
      <c r="F488" s="768"/>
      <c r="G488" s="768"/>
      <c r="H488" s="769"/>
    </row>
    <row r="489" spans="1:11" s="104" customFormat="1" ht="52.9" hidden="1" customHeight="1">
      <c r="A489" s="15"/>
      <c r="B489" s="105" t="s">
        <v>666</v>
      </c>
      <c r="C489" s="392">
        <v>12001</v>
      </c>
      <c r="D489" s="686" t="s">
        <v>730</v>
      </c>
      <c r="E489" s="767" t="s">
        <v>731</v>
      </c>
      <c r="F489" s="686" t="s">
        <v>375</v>
      </c>
      <c r="G489" s="686" t="s">
        <v>732</v>
      </c>
      <c r="H489" s="401" t="s">
        <v>670</v>
      </c>
      <c r="I489" s="686" t="s">
        <v>375</v>
      </c>
      <c r="J489" s="686" t="s">
        <v>732</v>
      </c>
      <c r="K489" s="401" t="s">
        <v>670</v>
      </c>
    </row>
    <row r="490" spans="1:11" s="104" customFormat="1" ht="26.45" hidden="1" customHeight="1">
      <c r="A490" s="15"/>
      <c r="B490" s="116" t="s">
        <v>671</v>
      </c>
      <c r="C490" s="168" t="s">
        <v>672</v>
      </c>
      <c r="D490" s="687"/>
      <c r="E490" s="762"/>
      <c r="F490" s="687"/>
      <c r="G490" s="687"/>
      <c r="H490" s="402"/>
      <c r="I490" s="687"/>
      <c r="J490" s="687"/>
      <c r="K490" s="402"/>
    </row>
    <row r="491" spans="1:11" s="104" customFormat="1" ht="105.6" hidden="1" customHeight="1">
      <c r="A491" s="15"/>
      <c r="B491" s="116" t="s">
        <v>673</v>
      </c>
      <c r="C491" s="168" t="s">
        <v>674</v>
      </c>
      <c r="D491" s="687"/>
      <c r="E491" s="762"/>
      <c r="F491" s="687"/>
      <c r="G491" s="687"/>
      <c r="H491" s="402"/>
      <c r="I491" s="687"/>
      <c r="J491" s="687"/>
      <c r="K491" s="402"/>
    </row>
    <row r="492" spans="1:11" s="104" customFormat="1" ht="13.15" hidden="1" customHeight="1">
      <c r="A492" s="15"/>
      <c r="B492" s="116" t="s">
        <v>675</v>
      </c>
      <c r="C492" s="168" t="s">
        <v>676</v>
      </c>
      <c r="D492" s="687"/>
      <c r="E492" s="762"/>
      <c r="F492" s="687"/>
      <c r="G492" s="687"/>
      <c r="H492" s="402"/>
      <c r="I492" s="687"/>
      <c r="J492" s="687"/>
      <c r="K492" s="402"/>
    </row>
    <row r="493" spans="1:11" s="104" customFormat="1" ht="39.6" hidden="1" customHeight="1">
      <c r="A493" s="15"/>
      <c r="B493" s="168" t="s">
        <v>677</v>
      </c>
      <c r="C493" s="7" t="s">
        <v>685</v>
      </c>
      <c r="D493" s="687"/>
      <c r="E493" s="762"/>
      <c r="F493" s="687"/>
      <c r="G493" s="687"/>
      <c r="H493" s="402"/>
      <c r="I493" s="687"/>
      <c r="J493" s="687"/>
      <c r="K493" s="402"/>
    </row>
    <row r="494" spans="1:11" s="104" customFormat="1" ht="13.15" hidden="1" customHeight="1">
      <c r="A494" s="15"/>
      <c r="B494" s="145"/>
      <c r="C494" s="146" t="s">
        <v>679</v>
      </c>
      <c r="D494" s="688"/>
      <c r="E494" s="763"/>
      <c r="F494" s="688"/>
      <c r="G494" s="688"/>
      <c r="H494" s="403"/>
      <c r="I494" s="688"/>
      <c r="J494" s="688"/>
      <c r="K494" s="403"/>
    </row>
    <row r="495" spans="1:11" s="104" customFormat="1" ht="13.15" hidden="1" customHeight="1">
      <c r="A495" s="15"/>
      <c r="B495" s="713" t="s">
        <v>680</v>
      </c>
      <c r="C495" s="714"/>
      <c r="D495" s="532">
        <v>75</v>
      </c>
      <c r="E495" s="532">
        <v>75</v>
      </c>
      <c r="F495" s="532">
        <v>75</v>
      </c>
      <c r="G495" s="532">
        <v>75</v>
      </c>
      <c r="H495" s="533"/>
      <c r="I495" s="532">
        <v>75</v>
      </c>
      <c r="J495" s="532">
        <v>75</v>
      </c>
      <c r="K495" s="533"/>
    </row>
    <row r="496" spans="1:11" s="156" customFormat="1" ht="13.15" hidden="1" customHeight="1">
      <c r="A496" s="153"/>
      <c r="B496" s="154" t="s">
        <v>682</v>
      </c>
      <c r="C496" s="155"/>
      <c r="D496" s="538">
        <v>5400</v>
      </c>
      <c r="E496" s="538">
        <v>5400</v>
      </c>
      <c r="F496" s="538">
        <v>5400</v>
      </c>
      <c r="G496" s="538">
        <v>5400</v>
      </c>
      <c r="H496" s="539"/>
      <c r="I496" s="538">
        <v>5400</v>
      </c>
      <c r="J496" s="538">
        <v>5400</v>
      </c>
      <c r="K496" s="539"/>
    </row>
    <row r="497" spans="1:11" s="104" customFormat="1" ht="13.15" hidden="1" customHeight="1">
      <c r="A497" s="15"/>
      <c r="B497" s="151"/>
      <c r="C497" s="151"/>
      <c r="D497" s="157"/>
      <c r="E497" s="157"/>
      <c r="F497" s="157"/>
      <c r="G497" s="157"/>
      <c r="H497" s="143"/>
      <c r="I497" s="157"/>
      <c r="J497" s="157"/>
      <c r="K497" s="143"/>
    </row>
    <row r="498" spans="1:11" s="104" customFormat="1" ht="13.15" hidden="1" customHeight="1">
      <c r="A498" s="15"/>
      <c r="B498" s="105" t="s">
        <v>358</v>
      </c>
      <c r="C498" s="168" t="s">
        <v>663</v>
      </c>
      <c r="D498" s="103"/>
      <c r="E498" s="103"/>
      <c r="F498" s="103"/>
      <c r="G498" s="103"/>
      <c r="H498" s="103"/>
      <c r="I498" s="103"/>
      <c r="J498" s="103"/>
      <c r="K498" s="103"/>
    </row>
    <row r="499" spans="1:11" s="104" customFormat="1" ht="26.45" hidden="1" customHeight="1">
      <c r="A499" s="15"/>
      <c r="B499" s="105" t="s">
        <v>359</v>
      </c>
      <c r="C499" s="168">
        <v>105004</v>
      </c>
      <c r="D499" s="103"/>
      <c r="E499" s="103"/>
      <c r="F499" s="103"/>
      <c r="G499" s="103"/>
      <c r="H499" s="103"/>
      <c r="I499" s="103"/>
      <c r="J499" s="103"/>
      <c r="K499" s="103"/>
    </row>
    <row r="500" spans="1:11" s="104" customFormat="1" ht="13.15" hidden="1" customHeight="1">
      <c r="A500" s="15"/>
      <c r="B500" s="105" t="s">
        <v>360</v>
      </c>
      <c r="C500" s="261" t="s">
        <v>75</v>
      </c>
      <c r="D500" s="103"/>
      <c r="E500" s="103"/>
      <c r="F500" s="103"/>
      <c r="G500" s="103"/>
      <c r="H500" s="103"/>
      <c r="I500" s="103"/>
      <c r="J500" s="103"/>
      <c r="K500" s="103"/>
    </row>
    <row r="501" spans="1:11" s="104" customFormat="1" ht="13.15" hidden="1" customHeight="1">
      <c r="A501" s="15"/>
      <c r="B501" s="105" t="s">
        <v>665</v>
      </c>
      <c r="C501" s="392">
        <v>1015</v>
      </c>
      <c r="D501" s="768"/>
      <c r="E501" s="768"/>
      <c r="F501" s="768"/>
      <c r="G501" s="768"/>
      <c r="H501" s="769"/>
    </row>
    <row r="502" spans="1:11" s="104" customFormat="1" ht="52.9" hidden="1" customHeight="1">
      <c r="A502" s="15"/>
      <c r="B502" s="105" t="s">
        <v>666</v>
      </c>
      <c r="C502" s="392">
        <v>12001</v>
      </c>
      <c r="D502" s="686" t="s">
        <v>730</v>
      </c>
      <c r="E502" s="767" t="s">
        <v>731</v>
      </c>
      <c r="F502" s="686" t="s">
        <v>375</v>
      </c>
      <c r="G502" s="686" t="s">
        <v>732</v>
      </c>
      <c r="H502" s="401" t="s">
        <v>670</v>
      </c>
      <c r="I502" s="686" t="s">
        <v>375</v>
      </c>
      <c r="J502" s="686" t="s">
        <v>732</v>
      </c>
      <c r="K502" s="401" t="s">
        <v>670</v>
      </c>
    </row>
    <row r="503" spans="1:11" s="104" customFormat="1" ht="26.45" hidden="1" customHeight="1">
      <c r="A503" s="15"/>
      <c r="B503" s="116" t="s">
        <v>671</v>
      </c>
      <c r="C503" s="168" t="s">
        <v>672</v>
      </c>
      <c r="D503" s="687"/>
      <c r="E503" s="762"/>
      <c r="F503" s="687"/>
      <c r="G503" s="687"/>
      <c r="H503" s="402"/>
      <c r="I503" s="687"/>
      <c r="J503" s="687"/>
      <c r="K503" s="402"/>
    </row>
    <row r="504" spans="1:11" s="104" customFormat="1" ht="105.6" hidden="1" customHeight="1">
      <c r="A504" s="15"/>
      <c r="B504" s="116" t="s">
        <v>673</v>
      </c>
      <c r="C504" s="168" t="s">
        <v>674</v>
      </c>
      <c r="D504" s="687"/>
      <c r="E504" s="762"/>
      <c r="F504" s="687"/>
      <c r="G504" s="687"/>
      <c r="H504" s="402"/>
      <c r="I504" s="687"/>
      <c r="J504" s="687"/>
      <c r="K504" s="402"/>
    </row>
    <row r="505" spans="1:11" s="104" customFormat="1" ht="13.15" hidden="1" customHeight="1">
      <c r="A505" s="15"/>
      <c r="B505" s="116" t="s">
        <v>675</v>
      </c>
      <c r="C505" s="168" t="s">
        <v>676</v>
      </c>
      <c r="D505" s="687"/>
      <c r="E505" s="762"/>
      <c r="F505" s="687"/>
      <c r="G505" s="687"/>
      <c r="H505" s="402"/>
      <c r="I505" s="687"/>
      <c r="J505" s="687"/>
      <c r="K505" s="402"/>
    </row>
    <row r="506" spans="1:11" s="104" customFormat="1" ht="39.6" hidden="1" customHeight="1">
      <c r="A506" s="15"/>
      <c r="B506" s="168" t="s">
        <v>677</v>
      </c>
      <c r="C506" s="7" t="s">
        <v>685</v>
      </c>
      <c r="D506" s="687"/>
      <c r="E506" s="762"/>
      <c r="F506" s="687"/>
      <c r="G506" s="687"/>
      <c r="H506" s="402"/>
      <c r="I506" s="687"/>
      <c r="J506" s="687"/>
      <c r="K506" s="402"/>
    </row>
    <row r="507" spans="1:11" s="104" customFormat="1" ht="13.15" hidden="1" customHeight="1">
      <c r="A507" s="15"/>
      <c r="B507" s="145"/>
      <c r="C507" s="146" t="s">
        <v>679</v>
      </c>
      <c r="D507" s="688"/>
      <c r="E507" s="763"/>
      <c r="F507" s="688"/>
      <c r="G507" s="688"/>
      <c r="H507" s="403"/>
      <c r="I507" s="688"/>
      <c r="J507" s="688"/>
      <c r="K507" s="403"/>
    </row>
    <row r="508" spans="1:11" s="104" customFormat="1" ht="13.15" hidden="1" customHeight="1">
      <c r="A508" s="15"/>
      <c r="B508" s="713" t="s">
        <v>680</v>
      </c>
      <c r="C508" s="714"/>
      <c r="D508" s="532">
        <v>54</v>
      </c>
      <c r="E508" s="532">
        <v>52</v>
      </c>
      <c r="F508" s="532">
        <v>52</v>
      </c>
      <c r="G508" s="532">
        <v>52</v>
      </c>
      <c r="H508" s="533"/>
      <c r="I508" s="532">
        <v>52</v>
      </c>
      <c r="J508" s="532">
        <v>52</v>
      </c>
      <c r="K508" s="533"/>
    </row>
    <row r="509" spans="1:11" s="156" customFormat="1" ht="13.15" hidden="1" customHeight="1">
      <c r="A509" s="153"/>
      <c r="B509" s="154" t="s">
        <v>682</v>
      </c>
      <c r="C509" s="155"/>
      <c r="D509" s="538">
        <v>3798</v>
      </c>
      <c r="E509" s="538">
        <v>3744</v>
      </c>
      <c r="F509" s="538">
        <v>3744</v>
      </c>
      <c r="G509" s="538">
        <v>3744</v>
      </c>
      <c r="H509" s="539"/>
      <c r="I509" s="538">
        <v>3744</v>
      </c>
      <c r="J509" s="538">
        <v>3744</v>
      </c>
      <c r="K509" s="539"/>
    </row>
    <row r="510" spans="1:11" s="104" customFormat="1" ht="13.15" hidden="1" customHeight="1">
      <c r="A510" s="15"/>
      <c r="B510" s="151"/>
      <c r="C510" s="151"/>
      <c r="D510" s="157"/>
      <c r="E510" s="157"/>
      <c r="F510" s="157"/>
      <c r="G510" s="157"/>
      <c r="H510" s="143"/>
      <c r="I510" s="157"/>
      <c r="J510" s="157"/>
      <c r="K510" s="143"/>
    </row>
    <row r="511" spans="1:11" s="104" customFormat="1" ht="13.15" hidden="1" customHeight="1">
      <c r="A511" s="15"/>
      <c r="B511" s="105" t="s">
        <v>358</v>
      </c>
      <c r="C511" s="168" t="s">
        <v>663</v>
      </c>
      <c r="D511" s="103"/>
      <c r="E511" s="103"/>
      <c r="F511" s="103"/>
      <c r="G511" s="103"/>
      <c r="H511" s="103"/>
      <c r="I511" s="103"/>
      <c r="J511" s="103"/>
      <c r="K511" s="103"/>
    </row>
    <row r="512" spans="1:11" s="104" customFormat="1" ht="26.45" hidden="1" customHeight="1">
      <c r="A512" s="15"/>
      <c r="B512" s="105" t="s">
        <v>359</v>
      </c>
      <c r="C512" s="39">
        <v>105005</v>
      </c>
      <c r="D512" s="103"/>
      <c r="E512" s="103"/>
      <c r="F512" s="103"/>
      <c r="G512" s="103"/>
      <c r="H512" s="103"/>
      <c r="I512" s="103"/>
      <c r="J512" s="103"/>
      <c r="K512" s="103"/>
    </row>
    <row r="513" spans="1:11" s="104" customFormat="1" ht="13.15" hidden="1" customHeight="1">
      <c r="A513" s="15"/>
      <c r="B513" s="105" t="s">
        <v>360</v>
      </c>
      <c r="C513" s="261" t="s">
        <v>76</v>
      </c>
      <c r="D513" s="103"/>
      <c r="E513" s="103"/>
      <c r="F513" s="103"/>
      <c r="G513" s="103"/>
      <c r="H513" s="103"/>
      <c r="I513" s="103"/>
      <c r="J513" s="103"/>
      <c r="K513" s="103"/>
    </row>
    <row r="514" spans="1:11" s="104" customFormat="1" ht="13.15" hidden="1" customHeight="1">
      <c r="A514" s="15"/>
      <c r="B514" s="105" t="s">
        <v>665</v>
      </c>
      <c r="C514" s="392">
        <v>1015</v>
      </c>
      <c r="D514" s="768"/>
      <c r="E514" s="768"/>
      <c r="F514" s="768"/>
      <c r="G514" s="768"/>
      <c r="H514" s="769"/>
    </row>
    <row r="515" spans="1:11" s="104" customFormat="1" ht="52.9" hidden="1" customHeight="1">
      <c r="A515" s="15"/>
      <c r="B515" s="105" t="s">
        <v>666</v>
      </c>
      <c r="C515" s="39">
        <v>12001</v>
      </c>
      <c r="D515" s="382" t="s">
        <v>667</v>
      </c>
      <c r="E515" s="382" t="s">
        <v>668</v>
      </c>
      <c r="F515" s="382" t="s">
        <v>374</v>
      </c>
      <c r="G515" s="382" t="s">
        <v>784</v>
      </c>
      <c r="H515" s="401" t="s">
        <v>670</v>
      </c>
      <c r="I515" s="382" t="s">
        <v>374</v>
      </c>
      <c r="J515" s="382" t="s">
        <v>784</v>
      </c>
      <c r="K515" s="401" t="s">
        <v>670</v>
      </c>
    </row>
    <row r="516" spans="1:11" s="104" customFormat="1" ht="26.45" hidden="1" customHeight="1">
      <c r="A516" s="15"/>
      <c r="B516" s="116" t="s">
        <v>671</v>
      </c>
      <c r="C516" s="168" t="s">
        <v>672</v>
      </c>
      <c r="D516" s="364"/>
      <c r="E516" s="364"/>
      <c r="F516" s="364"/>
      <c r="G516" s="364"/>
      <c r="H516" s="402"/>
      <c r="I516" s="364"/>
      <c r="J516" s="364"/>
      <c r="K516" s="402"/>
    </row>
    <row r="517" spans="1:11" s="104" customFormat="1" ht="105.6" hidden="1" customHeight="1">
      <c r="A517" s="15"/>
      <c r="B517" s="116" t="s">
        <v>673</v>
      </c>
      <c r="C517" s="168" t="s">
        <v>674</v>
      </c>
      <c r="D517" s="364"/>
      <c r="E517" s="364"/>
      <c r="F517" s="364"/>
      <c r="G517" s="364"/>
      <c r="H517" s="402"/>
      <c r="I517" s="364"/>
      <c r="J517" s="364"/>
      <c r="K517" s="402"/>
    </row>
    <row r="518" spans="1:11" s="104" customFormat="1" ht="13.15" hidden="1" customHeight="1">
      <c r="A518" s="15"/>
      <c r="B518" s="116" t="s">
        <v>675</v>
      </c>
      <c r="C518" s="168" t="s">
        <v>676</v>
      </c>
      <c r="D518" s="364"/>
      <c r="E518" s="364"/>
      <c r="F518" s="364"/>
      <c r="G518" s="364"/>
      <c r="H518" s="402"/>
      <c r="I518" s="364"/>
      <c r="J518" s="364"/>
      <c r="K518" s="402"/>
    </row>
    <row r="519" spans="1:11" s="104" customFormat="1" ht="39.6" hidden="1" customHeight="1">
      <c r="A519" s="15"/>
      <c r="B519" s="168" t="s">
        <v>677</v>
      </c>
      <c r="C519" s="7" t="s">
        <v>685</v>
      </c>
      <c r="D519" s="364"/>
      <c r="E519" s="364"/>
      <c r="F519" s="364"/>
      <c r="G519" s="364"/>
      <c r="H519" s="402"/>
      <c r="I519" s="364"/>
      <c r="J519" s="364"/>
      <c r="K519" s="402"/>
    </row>
    <row r="520" spans="1:11" s="104" customFormat="1" ht="13.15" hidden="1" customHeight="1">
      <c r="A520" s="15"/>
      <c r="B520" s="145"/>
      <c r="C520" s="146" t="s">
        <v>679</v>
      </c>
      <c r="D520" s="365"/>
      <c r="E520" s="365"/>
      <c r="F520" s="365"/>
      <c r="G520" s="365"/>
      <c r="H520" s="403"/>
      <c r="I520" s="365"/>
      <c r="J520" s="365"/>
      <c r="K520" s="403"/>
    </row>
    <row r="521" spans="1:11" s="104" customFormat="1" ht="13.15" hidden="1" customHeight="1">
      <c r="A521" s="15"/>
      <c r="B521" s="713" t="s">
        <v>680</v>
      </c>
      <c r="C521" s="714"/>
      <c r="D521" s="532">
        <v>3294</v>
      </c>
      <c r="E521" s="532">
        <v>3294</v>
      </c>
      <c r="F521" s="532">
        <v>3294</v>
      </c>
      <c r="G521" s="532">
        <v>3294</v>
      </c>
      <c r="H521" s="532"/>
      <c r="I521" s="532">
        <v>3294</v>
      </c>
      <c r="J521" s="532">
        <v>3294</v>
      </c>
      <c r="K521" s="532"/>
    </row>
    <row r="522" spans="1:11" s="156" customFormat="1" ht="13.15" hidden="1" customHeight="1">
      <c r="A522" s="153"/>
      <c r="B522" s="154" t="s">
        <v>682</v>
      </c>
      <c r="C522" s="155"/>
      <c r="D522" s="538">
        <v>237168</v>
      </c>
      <c r="E522" s="538">
        <v>237168</v>
      </c>
      <c r="F522" s="538">
        <v>237168</v>
      </c>
      <c r="G522" s="538">
        <v>237168</v>
      </c>
      <c r="H522" s="538"/>
      <c r="I522" s="538">
        <v>237168</v>
      </c>
      <c r="J522" s="538">
        <v>237168</v>
      </c>
      <c r="K522" s="538"/>
    </row>
    <row r="523" spans="1:11" s="104" customFormat="1" ht="13.15" hidden="1" customHeight="1">
      <c r="A523" s="15"/>
      <c r="B523" s="151"/>
      <c r="C523" s="151"/>
      <c r="D523" s="157"/>
      <c r="E523" s="157"/>
      <c r="F523" s="157"/>
      <c r="G523" s="157"/>
      <c r="H523" s="143"/>
      <c r="I523" s="157"/>
      <c r="J523" s="157"/>
      <c r="K523" s="143"/>
    </row>
    <row r="524" spans="1:11" s="104" customFormat="1" ht="13.15" hidden="1" customHeight="1">
      <c r="A524" s="15"/>
      <c r="B524" s="105" t="s">
        <v>358</v>
      </c>
      <c r="C524" s="168" t="s">
        <v>663</v>
      </c>
      <c r="D524" s="103"/>
      <c r="E524" s="103"/>
      <c r="F524" s="103"/>
      <c r="G524" s="103"/>
      <c r="H524" s="103"/>
      <c r="I524" s="103"/>
      <c r="J524" s="103"/>
      <c r="K524" s="103"/>
    </row>
    <row r="525" spans="1:11" s="104" customFormat="1" ht="26.45" hidden="1" customHeight="1">
      <c r="A525" s="15"/>
      <c r="B525" s="105" t="s">
        <v>359</v>
      </c>
      <c r="C525" s="392">
        <v>105008</v>
      </c>
      <c r="D525" s="103"/>
      <c r="E525" s="103"/>
      <c r="F525" s="103"/>
      <c r="G525" s="103"/>
      <c r="H525" s="103"/>
      <c r="I525" s="103"/>
      <c r="J525" s="103"/>
      <c r="K525" s="103"/>
    </row>
    <row r="526" spans="1:11" s="104" customFormat="1" ht="26.45" hidden="1" customHeight="1">
      <c r="A526" s="15"/>
      <c r="B526" s="105" t="s">
        <v>360</v>
      </c>
      <c r="C526" s="261" t="s">
        <v>992</v>
      </c>
      <c r="D526" s="103"/>
      <c r="E526" s="103"/>
      <c r="F526" s="103"/>
      <c r="G526" s="103"/>
      <c r="H526" s="103"/>
      <c r="I526" s="103"/>
      <c r="J526" s="103"/>
      <c r="K526" s="103"/>
    </row>
    <row r="527" spans="1:11" s="104" customFormat="1" ht="13.15" hidden="1" customHeight="1">
      <c r="A527" s="15"/>
      <c r="B527" s="105" t="s">
        <v>665</v>
      </c>
      <c r="C527" s="392">
        <v>1015</v>
      </c>
      <c r="D527" s="768"/>
      <c r="E527" s="768"/>
      <c r="F527" s="768"/>
      <c r="G527" s="768"/>
      <c r="H527" s="769"/>
    </row>
    <row r="528" spans="1:11" s="104" customFormat="1" ht="52.9" hidden="1" customHeight="1">
      <c r="A528" s="15"/>
      <c r="B528" s="105" t="s">
        <v>666</v>
      </c>
      <c r="C528" s="392">
        <v>12001</v>
      </c>
      <c r="D528" s="382" t="s">
        <v>667</v>
      </c>
      <c r="E528" s="382" t="s">
        <v>668</v>
      </c>
      <c r="F528" s="382" t="s">
        <v>374</v>
      </c>
      <c r="G528" s="382" t="s">
        <v>784</v>
      </c>
      <c r="H528" s="401" t="s">
        <v>670</v>
      </c>
      <c r="I528" s="382" t="s">
        <v>374</v>
      </c>
      <c r="J528" s="382" t="s">
        <v>784</v>
      </c>
      <c r="K528" s="401" t="s">
        <v>670</v>
      </c>
    </row>
    <row r="529" spans="1:11" s="104" customFormat="1" ht="26.45" hidden="1" customHeight="1">
      <c r="A529" s="15"/>
      <c r="B529" s="116" t="s">
        <v>671</v>
      </c>
      <c r="C529" s="168" t="s">
        <v>672</v>
      </c>
      <c r="D529" s="364"/>
      <c r="E529" s="364"/>
      <c r="F529" s="364"/>
      <c r="G529" s="364"/>
      <c r="H529" s="402"/>
      <c r="I529" s="364"/>
      <c r="J529" s="364"/>
      <c r="K529" s="402"/>
    </row>
    <row r="530" spans="1:11" s="104" customFormat="1" ht="105.6" hidden="1" customHeight="1">
      <c r="A530" s="15"/>
      <c r="B530" s="116" t="s">
        <v>673</v>
      </c>
      <c r="C530" s="168" t="s">
        <v>674</v>
      </c>
      <c r="D530" s="364"/>
      <c r="E530" s="364"/>
      <c r="F530" s="364"/>
      <c r="G530" s="364"/>
      <c r="H530" s="402"/>
      <c r="I530" s="364"/>
      <c r="J530" s="364"/>
      <c r="K530" s="402"/>
    </row>
    <row r="531" spans="1:11" s="104" customFormat="1" ht="13.15" hidden="1" customHeight="1">
      <c r="A531" s="15"/>
      <c r="B531" s="116" t="s">
        <v>675</v>
      </c>
      <c r="C531" s="168" t="s">
        <v>676</v>
      </c>
      <c r="D531" s="364"/>
      <c r="E531" s="364"/>
      <c r="F531" s="364"/>
      <c r="G531" s="364"/>
      <c r="H531" s="402"/>
      <c r="I531" s="364"/>
      <c r="J531" s="364"/>
      <c r="K531" s="402"/>
    </row>
    <row r="532" spans="1:11" s="104" customFormat="1" ht="39.6" hidden="1" customHeight="1">
      <c r="A532" s="15"/>
      <c r="B532" s="168" t="s">
        <v>677</v>
      </c>
      <c r="C532" s="7" t="s">
        <v>685</v>
      </c>
      <c r="D532" s="364"/>
      <c r="E532" s="364"/>
      <c r="F532" s="364"/>
      <c r="G532" s="364"/>
      <c r="H532" s="402"/>
      <c r="I532" s="364"/>
      <c r="J532" s="364"/>
      <c r="K532" s="402"/>
    </row>
    <row r="533" spans="1:11" s="104" customFormat="1" ht="13.15" hidden="1" customHeight="1">
      <c r="A533" s="15"/>
      <c r="B533" s="145"/>
      <c r="C533" s="146" t="s">
        <v>679</v>
      </c>
      <c r="D533" s="365"/>
      <c r="E533" s="365"/>
      <c r="F533" s="365"/>
      <c r="G533" s="365"/>
      <c r="H533" s="403"/>
      <c r="I533" s="365"/>
      <c r="J533" s="365"/>
      <c r="K533" s="403"/>
    </row>
    <row r="534" spans="1:11" s="104" customFormat="1" ht="13.15" hidden="1" customHeight="1">
      <c r="A534" s="15"/>
      <c r="B534" s="713" t="s">
        <v>680</v>
      </c>
      <c r="C534" s="714"/>
      <c r="D534" s="532">
        <v>3375</v>
      </c>
      <c r="E534" s="532">
        <v>3361</v>
      </c>
      <c r="F534" s="532">
        <v>3361</v>
      </c>
      <c r="G534" s="532">
        <v>3361</v>
      </c>
      <c r="H534" s="533"/>
      <c r="I534" s="532">
        <v>3361</v>
      </c>
      <c r="J534" s="532">
        <v>3361</v>
      </c>
      <c r="K534" s="533"/>
    </row>
    <row r="535" spans="1:11" s="156" customFormat="1" ht="13.15" hidden="1" customHeight="1">
      <c r="A535" s="153"/>
      <c r="B535" s="154" t="s">
        <v>682</v>
      </c>
      <c r="C535" s="155"/>
      <c r="D535" s="538">
        <v>243000</v>
      </c>
      <c r="E535" s="538">
        <v>241992</v>
      </c>
      <c r="F535" s="538">
        <v>241992</v>
      </c>
      <c r="G535" s="538">
        <v>241992</v>
      </c>
      <c r="H535" s="539"/>
      <c r="I535" s="538">
        <v>241992</v>
      </c>
      <c r="J535" s="538">
        <v>241992</v>
      </c>
      <c r="K535" s="539"/>
    </row>
    <row r="536" spans="1:11" s="104" customFormat="1" ht="13.15" hidden="1" customHeight="1">
      <c r="A536" s="15"/>
      <c r="B536" s="151"/>
      <c r="C536" s="151"/>
      <c r="D536" s="157"/>
      <c r="E536" s="157"/>
      <c r="F536" s="157"/>
      <c r="G536" s="157"/>
      <c r="H536" s="143"/>
      <c r="I536" s="157"/>
      <c r="J536" s="157"/>
      <c r="K536" s="143"/>
    </row>
    <row r="537" spans="1:11" s="104" customFormat="1" ht="13.15" hidden="1" customHeight="1">
      <c r="A537" s="15"/>
      <c r="B537" s="105" t="s">
        <v>358</v>
      </c>
      <c r="C537" s="168" t="s">
        <v>663</v>
      </c>
      <c r="D537" s="103"/>
      <c r="E537" s="103"/>
      <c r="F537" s="103"/>
      <c r="G537" s="103"/>
      <c r="H537" s="103"/>
      <c r="I537" s="103"/>
      <c r="J537" s="103"/>
      <c r="K537" s="103"/>
    </row>
    <row r="538" spans="1:11" s="104" customFormat="1" ht="26.45" hidden="1" customHeight="1">
      <c r="A538" s="15"/>
      <c r="B538" s="105" t="s">
        <v>359</v>
      </c>
      <c r="C538" s="392">
        <v>105009</v>
      </c>
      <c r="D538" s="103"/>
      <c r="E538" s="103"/>
      <c r="F538" s="103"/>
      <c r="G538" s="103"/>
      <c r="H538" s="103"/>
      <c r="I538" s="103"/>
      <c r="J538" s="103"/>
      <c r="K538" s="103"/>
    </row>
    <row r="539" spans="1:11" s="104" customFormat="1" ht="26.45" hidden="1" customHeight="1">
      <c r="A539" s="15"/>
      <c r="B539" s="105" t="s">
        <v>360</v>
      </c>
      <c r="C539" s="261" t="s">
        <v>998</v>
      </c>
      <c r="D539" s="103"/>
      <c r="E539" s="103"/>
      <c r="F539" s="103"/>
      <c r="G539" s="103"/>
      <c r="H539" s="103"/>
      <c r="I539" s="103"/>
      <c r="J539" s="103"/>
      <c r="K539" s="103"/>
    </row>
    <row r="540" spans="1:11" s="104" customFormat="1" ht="13.15" hidden="1" customHeight="1">
      <c r="A540" s="15"/>
      <c r="B540" s="105" t="s">
        <v>665</v>
      </c>
      <c r="C540" s="392">
        <v>1015</v>
      </c>
      <c r="D540" s="768"/>
      <c r="E540" s="768"/>
      <c r="F540" s="768"/>
      <c r="G540" s="768"/>
      <c r="H540" s="769"/>
    </row>
    <row r="541" spans="1:11" s="104" customFormat="1" ht="52.9" hidden="1" customHeight="1">
      <c r="A541" s="15"/>
      <c r="B541" s="105" t="s">
        <v>666</v>
      </c>
      <c r="C541" s="392">
        <v>12001</v>
      </c>
      <c r="D541" s="382" t="s">
        <v>667</v>
      </c>
      <c r="E541" s="382" t="s">
        <v>668</v>
      </c>
      <c r="F541" s="382" t="s">
        <v>374</v>
      </c>
      <c r="G541" s="382" t="s">
        <v>784</v>
      </c>
      <c r="H541" s="401" t="s">
        <v>670</v>
      </c>
      <c r="I541" s="382" t="s">
        <v>374</v>
      </c>
      <c r="J541" s="382" t="s">
        <v>784</v>
      </c>
      <c r="K541" s="401" t="s">
        <v>670</v>
      </c>
    </row>
    <row r="542" spans="1:11" s="104" customFormat="1" ht="26.45" hidden="1" customHeight="1">
      <c r="A542" s="15"/>
      <c r="B542" s="116" t="s">
        <v>671</v>
      </c>
      <c r="C542" s="168" t="s">
        <v>672</v>
      </c>
      <c r="D542" s="364"/>
      <c r="E542" s="364"/>
      <c r="F542" s="364"/>
      <c r="G542" s="364"/>
      <c r="H542" s="402"/>
      <c r="I542" s="364"/>
      <c r="J542" s="364"/>
      <c r="K542" s="402"/>
    </row>
    <row r="543" spans="1:11" s="104" customFormat="1" ht="105.6" hidden="1" customHeight="1">
      <c r="A543" s="15"/>
      <c r="B543" s="116" t="s">
        <v>673</v>
      </c>
      <c r="C543" s="168" t="s">
        <v>674</v>
      </c>
      <c r="D543" s="364"/>
      <c r="E543" s="364"/>
      <c r="F543" s="364"/>
      <c r="G543" s="364"/>
      <c r="H543" s="402"/>
      <c r="I543" s="364"/>
      <c r="J543" s="364"/>
      <c r="K543" s="402"/>
    </row>
    <row r="544" spans="1:11" s="104" customFormat="1" ht="13.15" hidden="1" customHeight="1">
      <c r="A544" s="15"/>
      <c r="B544" s="116" t="s">
        <v>675</v>
      </c>
      <c r="C544" s="168" t="s">
        <v>676</v>
      </c>
      <c r="D544" s="364"/>
      <c r="E544" s="364"/>
      <c r="F544" s="364"/>
      <c r="G544" s="364"/>
      <c r="H544" s="402"/>
      <c r="I544" s="364"/>
      <c r="J544" s="364"/>
      <c r="K544" s="402"/>
    </row>
    <row r="545" spans="1:11" s="104" customFormat="1" ht="39.6" hidden="1" customHeight="1">
      <c r="A545" s="15"/>
      <c r="B545" s="168" t="s">
        <v>677</v>
      </c>
      <c r="C545" s="7" t="s">
        <v>685</v>
      </c>
      <c r="D545" s="364"/>
      <c r="E545" s="364"/>
      <c r="F545" s="364"/>
      <c r="G545" s="364"/>
      <c r="H545" s="402"/>
      <c r="I545" s="364"/>
      <c r="J545" s="364"/>
      <c r="K545" s="402"/>
    </row>
    <row r="546" spans="1:11" s="104" customFormat="1" ht="13.15" hidden="1" customHeight="1">
      <c r="A546" s="15"/>
      <c r="B546" s="145"/>
      <c r="C546" s="146" t="s">
        <v>679</v>
      </c>
      <c r="D546" s="365"/>
      <c r="E546" s="365"/>
      <c r="F546" s="365"/>
      <c r="G546" s="365"/>
      <c r="H546" s="403"/>
      <c r="I546" s="365"/>
      <c r="J546" s="365"/>
      <c r="K546" s="403"/>
    </row>
    <row r="547" spans="1:11" s="104" customFormat="1" ht="13.15" hidden="1" customHeight="1">
      <c r="A547" s="15"/>
      <c r="B547" s="713" t="s">
        <v>680</v>
      </c>
      <c r="C547" s="714"/>
      <c r="D547" s="532">
        <v>58</v>
      </c>
      <c r="E547" s="532">
        <v>58</v>
      </c>
      <c r="F547" s="532">
        <v>61</v>
      </c>
      <c r="G547" s="532">
        <v>61</v>
      </c>
      <c r="H547" s="533"/>
      <c r="I547" s="532">
        <v>61</v>
      </c>
      <c r="J547" s="532">
        <v>61</v>
      </c>
      <c r="K547" s="533"/>
    </row>
    <row r="548" spans="1:11" s="156" customFormat="1" ht="13.15" hidden="1" customHeight="1">
      <c r="A548" s="153"/>
      <c r="B548" s="154" t="s">
        <v>682</v>
      </c>
      <c r="C548" s="155"/>
      <c r="D548" s="538">
        <v>3456</v>
      </c>
      <c r="E548" s="538">
        <v>3456</v>
      </c>
      <c r="F548" s="538">
        <v>4392</v>
      </c>
      <c r="G548" s="538">
        <v>4392</v>
      </c>
      <c r="H548" s="539"/>
      <c r="I548" s="538">
        <v>4392</v>
      </c>
      <c r="J548" s="538">
        <v>4392</v>
      </c>
      <c r="K548" s="539"/>
    </row>
    <row r="549" spans="1:11" s="104" customFormat="1" ht="13.15" hidden="1" customHeight="1">
      <c r="A549" s="15"/>
      <c r="B549" s="151"/>
      <c r="C549" s="151"/>
      <c r="D549" s="157"/>
      <c r="E549" s="157"/>
      <c r="F549" s="157"/>
      <c r="G549" s="157"/>
      <c r="H549" s="143"/>
      <c r="I549" s="157"/>
      <c r="J549" s="157"/>
      <c r="K549" s="143"/>
    </row>
    <row r="550" spans="1:11" s="104" customFormat="1" ht="13.15" hidden="1" customHeight="1">
      <c r="A550" s="15"/>
      <c r="B550" s="105" t="s">
        <v>358</v>
      </c>
      <c r="C550" s="168" t="s">
        <v>663</v>
      </c>
      <c r="D550" s="103"/>
      <c r="E550" s="103"/>
      <c r="F550" s="103"/>
      <c r="G550" s="103"/>
      <c r="H550" s="103"/>
      <c r="I550" s="103"/>
      <c r="J550" s="103"/>
      <c r="K550" s="103"/>
    </row>
    <row r="551" spans="1:11" s="104" customFormat="1" ht="26.45" hidden="1" customHeight="1">
      <c r="A551" s="15"/>
      <c r="B551" s="105" t="s">
        <v>359</v>
      </c>
      <c r="C551" s="39">
        <v>105010</v>
      </c>
      <c r="D551" s="103"/>
      <c r="E551" s="103"/>
      <c r="F551" s="103"/>
      <c r="G551" s="103"/>
      <c r="H551" s="103"/>
      <c r="I551" s="103"/>
      <c r="J551" s="103"/>
      <c r="K551" s="103"/>
    </row>
    <row r="552" spans="1:11" s="104" customFormat="1" ht="26.45" hidden="1" customHeight="1">
      <c r="A552" s="15"/>
      <c r="B552" s="105" t="s">
        <v>360</v>
      </c>
      <c r="C552" s="261" t="s">
        <v>77</v>
      </c>
      <c r="D552" s="103"/>
      <c r="E552" s="103"/>
      <c r="F552" s="103"/>
      <c r="G552" s="103"/>
      <c r="H552" s="103"/>
      <c r="I552" s="103"/>
      <c r="J552" s="103"/>
      <c r="K552" s="103"/>
    </row>
    <row r="553" spans="1:11" s="104" customFormat="1" ht="13.15" hidden="1" customHeight="1">
      <c r="A553" s="15"/>
      <c r="B553" s="105" t="s">
        <v>665</v>
      </c>
      <c r="C553" s="392">
        <v>1015</v>
      </c>
      <c r="D553" s="768"/>
      <c r="E553" s="768"/>
      <c r="F553" s="768"/>
      <c r="G553" s="768"/>
      <c r="H553" s="769"/>
    </row>
    <row r="554" spans="1:11" s="104" customFormat="1" ht="52.9" hidden="1" customHeight="1">
      <c r="A554" s="15"/>
      <c r="B554" s="105" t="s">
        <v>666</v>
      </c>
      <c r="C554" s="392">
        <v>12001</v>
      </c>
      <c r="D554" s="382" t="s">
        <v>667</v>
      </c>
      <c r="E554" s="382" t="s">
        <v>668</v>
      </c>
      <c r="F554" s="382" t="s">
        <v>374</v>
      </c>
      <c r="G554" s="382" t="s">
        <v>784</v>
      </c>
      <c r="H554" s="401" t="s">
        <v>670</v>
      </c>
      <c r="I554" s="382" t="s">
        <v>374</v>
      </c>
      <c r="J554" s="382" t="s">
        <v>784</v>
      </c>
      <c r="K554" s="401" t="s">
        <v>670</v>
      </c>
    </row>
    <row r="555" spans="1:11" s="104" customFormat="1" ht="26.45" hidden="1" customHeight="1">
      <c r="A555" s="15"/>
      <c r="B555" s="116" t="s">
        <v>671</v>
      </c>
      <c r="C555" s="168" t="s">
        <v>672</v>
      </c>
      <c r="D555" s="364"/>
      <c r="E555" s="364"/>
      <c r="F555" s="364"/>
      <c r="G555" s="364"/>
      <c r="H555" s="402"/>
      <c r="I555" s="364"/>
      <c r="J555" s="364"/>
      <c r="K555" s="402"/>
    </row>
    <row r="556" spans="1:11" s="104" customFormat="1" ht="105.6" hidden="1" customHeight="1">
      <c r="A556" s="15"/>
      <c r="B556" s="116" t="s">
        <v>673</v>
      </c>
      <c r="C556" s="168" t="s">
        <v>674</v>
      </c>
      <c r="D556" s="364"/>
      <c r="E556" s="364"/>
      <c r="F556" s="364"/>
      <c r="G556" s="364"/>
      <c r="H556" s="402"/>
      <c r="I556" s="364"/>
      <c r="J556" s="364"/>
      <c r="K556" s="402"/>
    </row>
    <row r="557" spans="1:11" s="104" customFormat="1" ht="13.15" hidden="1" customHeight="1">
      <c r="A557" s="15"/>
      <c r="B557" s="116" t="s">
        <v>675</v>
      </c>
      <c r="C557" s="168" t="s">
        <v>676</v>
      </c>
      <c r="D557" s="364"/>
      <c r="E557" s="364"/>
      <c r="F557" s="364"/>
      <c r="G557" s="364"/>
      <c r="H557" s="402"/>
      <c r="I557" s="364"/>
      <c r="J557" s="364"/>
      <c r="K557" s="402"/>
    </row>
    <row r="558" spans="1:11" s="104" customFormat="1" ht="39.6" hidden="1" customHeight="1">
      <c r="A558" s="15"/>
      <c r="B558" s="168" t="s">
        <v>677</v>
      </c>
      <c r="C558" s="7" t="s">
        <v>685</v>
      </c>
      <c r="D558" s="364"/>
      <c r="E558" s="364"/>
      <c r="F558" s="364"/>
      <c r="G558" s="364"/>
      <c r="H558" s="402"/>
      <c r="I558" s="364"/>
      <c r="J558" s="364"/>
      <c r="K558" s="402"/>
    </row>
    <row r="559" spans="1:11" s="104" customFormat="1" ht="13.15" hidden="1" customHeight="1">
      <c r="A559" s="15"/>
      <c r="B559" s="145"/>
      <c r="C559" s="146" t="s">
        <v>679</v>
      </c>
      <c r="D559" s="365"/>
      <c r="E559" s="365"/>
      <c r="F559" s="365"/>
      <c r="G559" s="365"/>
      <c r="H559" s="403"/>
      <c r="I559" s="365"/>
      <c r="J559" s="365"/>
      <c r="K559" s="403"/>
    </row>
    <row r="560" spans="1:11" s="104" customFormat="1" ht="13.15" hidden="1" customHeight="1">
      <c r="A560" s="15"/>
      <c r="B560" s="713" t="s">
        <v>680</v>
      </c>
      <c r="C560" s="714"/>
      <c r="D560" s="532">
        <v>25</v>
      </c>
      <c r="E560" s="532">
        <v>25</v>
      </c>
      <c r="F560" s="532">
        <v>25</v>
      </c>
      <c r="G560" s="532">
        <v>25</v>
      </c>
      <c r="H560" s="533"/>
      <c r="I560" s="532">
        <v>25</v>
      </c>
      <c r="J560" s="532">
        <v>25</v>
      </c>
      <c r="K560" s="533"/>
    </row>
    <row r="561" spans="1:11" s="156" customFormat="1" ht="13.15" hidden="1" customHeight="1">
      <c r="A561" s="153"/>
      <c r="B561" s="154" t="s">
        <v>682</v>
      </c>
      <c r="C561" s="155"/>
      <c r="D561" s="538">
        <v>1800</v>
      </c>
      <c r="E561" s="538">
        <v>1800</v>
      </c>
      <c r="F561" s="538">
        <v>1800</v>
      </c>
      <c r="G561" s="538">
        <v>1800</v>
      </c>
      <c r="H561" s="539"/>
      <c r="I561" s="538">
        <v>1800</v>
      </c>
      <c r="J561" s="538">
        <v>1800</v>
      </c>
      <c r="K561" s="539"/>
    </row>
    <row r="562" spans="1:11" s="104" customFormat="1" ht="13.15" hidden="1" customHeight="1">
      <c r="A562" s="15"/>
      <c r="B562" s="151"/>
      <c r="C562" s="151"/>
      <c r="D562" s="157"/>
      <c r="E562" s="157"/>
      <c r="F562" s="157"/>
      <c r="G562" s="157"/>
      <c r="H562" s="143"/>
      <c r="I562" s="157"/>
      <c r="J562" s="157"/>
      <c r="K562" s="143"/>
    </row>
    <row r="563" spans="1:11" s="104" customFormat="1" ht="13.15" hidden="1" customHeight="1">
      <c r="A563" s="15"/>
      <c r="B563" s="105" t="s">
        <v>358</v>
      </c>
      <c r="C563" s="168" t="s">
        <v>663</v>
      </c>
      <c r="D563" s="103"/>
      <c r="E563" s="103"/>
      <c r="F563" s="103"/>
      <c r="G563" s="103"/>
      <c r="H563" s="103"/>
      <c r="I563" s="103"/>
      <c r="J563" s="103"/>
      <c r="K563" s="103"/>
    </row>
    <row r="564" spans="1:11" s="104" customFormat="1" ht="26.45" hidden="1" customHeight="1">
      <c r="A564" s="15"/>
      <c r="B564" s="105" t="s">
        <v>359</v>
      </c>
      <c r="C564" s="392">
        <v>105012</v>
      </c>
      <c r="D564" s="103"/>
      <c r="E564" s="103"/>
      <c r="F564" s="103"/>
      <c r="G564" s="103"/>
      <c r="H564" s="103"/>
      <c r="I564" s="103"/>
      <c r="J564" s="103"/>
      <c r="K564" s="103"/>
    </row>
    <row r="565" spans="1:11" s="104" customFormat="1" ht="39.6" hidden="1" customHeight="1">
      <c r="A565" s="15"/>
      <c r="B565" s="105" t="s">
        <v>360</v>
      </c>
      <c r="C565" s="261" t="s">
        <v>1000</v>
      </c>
      <c r="D565" s="103"/>
      <c r="E565" s="103"/>
      <c r="F565" s="103"/>
      <c r="G565" s="103"/>
      <c r="H565" s="103"/>
      <c r="I565" s="103"/>
      <c r="J565" s="103"/>
      <c r="K565" s="103"/>
    </row>
    <row r="566" spans="1:11" s="104" customFormat="1" ht="13.15" hidden="1" customHeight="1">
      <c r="A566" s="15"/>
      <c r="B566" s="105" t="s">
        <v>665</v>
      </c>
      <c r="C566" s="392">
        <v>1015</v>
      </c>
      <c r="D566" s="768"/>
      <c r="E566" s="768"/>
      <c r="F566" s="768"/>
      <c r="G566" s="768"/>
      <c r="H566" s="769"/>
    </row>
    <row r="567" spans="1:11" s="104" customFormat="1" ht="52.9" hidden="1" customHeight="1">
      <c r="A567" s="15"/>
      <c r="B567" s="105" t="s">
        <v>666</v>
      </c>
      <c r="C567" s="392">
        <v>12001</v>
      </c>
      <c r="D567" s="382" t="s">
        <v>667</v>
      </c>
      <c r="E567" s="382" t="s">
        <v>668</v>
      </c>
      <c r="F567" s="382" t="s">
        <v>374</v>
      </c>
      <c r="G567" s="382" t="s">
        <v>784</v>
      </c>
      <c r="H567" s="401" t="s">
        <v>670</v>
      </c>
      <c r="I567" s="382" t="s">
        <v>374</v>
      </c>
      <c r="J567" s="382" t="s">
        <v>784</v>
      </c>
      <c r="K567" s="401" t="s">
        <v>670</v>
      </c>
    </row>
    <row r="568" spans="1:11" s="104" customFormat="1" ht="26.45" hidden="1" customHeight="1">
      <c r="A568" s="15"/>
      <c r="B568" s="116" t="s">
        <v>671</v>
      </c>
      <c r="C568" s="168" t="s">
        <v>672</v>
      </c>
      <c r="D568" s="364"/>
      <c r="E568" s="364"/>
      <c r="F568" s="364"/>
      <c r="G568" s="364"/>
      <c r="H568" s="402"/>
      <c r="I568" s="364"/>
      <c r="J568" s="364"/>
      <c r="K568" s="402"/>
    </row>
    <row r="569" spans="1:11" s="104" customFormat="1" ht="105.6" hidden="1" customHeight="1">
      <c r="A569" s="15"/>
      <c r="B569" s="116" t="s">
        <v>673</v>
      </c>
      <c r="C569" s="168" t="s">
        <v>674</v>
      </c>
      <c r="D569" s="364"/>
      <c r="E569" s="364"/>
      <c r="F569" s="364"/>
      <c r="G569" s="364"/>
      <c r="H569" s="402"/>
      <c r="I569" s="364"/>
      <c r="J569" s="364"/>
      <c r="K569" s="402"/>
    </row>
    <row r="570" spans="1:11" s="104" customFormat="1" ht="13.15" hidden="1" customHeight="1">
      <c r="A570" s="15"/>
      <c r="B570" s="116" t="s">
        <v>675</v>
      </c>
      <c r="C570" s="168" t="s">
        <v>676</v>
      </c>
      <c r="D570" s="364"/>
      <c r="E570" s="364"/>
      <c r="F570" s="364"/>
      <c r="G570" s="364"/>
      <c r="H570" s="402"/>
      <c r="I570" s="364"/>
      <c r="J570" s="364"/>
      <c r="K570" s="402"/>
    </row>
    <row r="571" spans="1:11" s="104" customFormat="1" ht="39.6" hidden="1" customHeight="1">
      <c r="A571" s="15"/>
      <c r="B571" s="168" t="s">
        <v>677</v>
      </c>
      <c r="C571" s="7" t="s">
        <v>685</v>
      </c>
      <c r="D571" s="364"/>
      <c r="E571" s="364"/>
      <c r="F571" s="364"/>
      <c r="G571" s="364"/>
      <c r="H571" s="402"/>
      <c r="I571" s="364"/>
      <c r="J571" s="364"/>
      <c r="K571" s="402"/>
    </row>
    <row r="572" spans="1:11" s="104" customFormat="1" ht="13.15" hidden="1" customHeight="1">
      <c r="A572" s="15"/>
      <c r="B572" s="145"/>
      <c r="C572" s="146" t="s">
        <v>679</v>
      </c>
      <c r="D572" s="365"/>
      <c r="E572" s="365"/>
      <c r="F572" s="365"/>
      <c r="G572" s="365"/>
      <c r="H572" s="403"/>
      <c r="I572" s="365"/>
      <c r="J572" s="365"/>
      <c r="K572" s="403"/>
    </row>
    <row r="573" spans="1:11" s="104" customFormat="1" ht="13.15" hidden="1" customHeight="1">
      <c r="A573" s="15"/>
      <c r="B573" s="713" t="s">
        <v>680</v>
      </c>
      <c r="C573" s="714"/>
      <c r="D573" s="532">
        <v>75</v>
      </c>
      <c r="E573" s="532">
        <v>92</v>
      </c>
      <c r="F573" s="532">
        <v>92</v>
      </c>
      <c r="G573" s="532">
        <v>92</v>
      </c>
      <c r="H573" s="532"/>
      <c r="I573" s="532">
        <v>92</v>
      </c>
      <c r="J573" s="532">
        <v>92</v>
      </c>
      <c r="K573" s="532"/>
    </row>
    <row r="574" spans="1:11" s="156" customFormat="1" ht="13.15" hidden="1" customHeight="1">
      <c r="A574" s="153"/>
      <c r="B574" s="154" t="s">
        <v>682</v>
      </c>
      <c r="C574" s="155"/>
      <c r="D574" s="538">
        <v>5400</v>
      </c>
      <c r="E574" s="538">
        <v>6624</v>
      </c>
      <c r="F574" s="538">
        <v>6624</v>
      </c>
      <c r="G574" s="538">
        <v>6624</v>
      </c>
      <c r="H574" s="538"/>
      <c r="I574" s="538">
        <v>6624</v>
      </c>
      <c r="J574" s="538">
        <v>6624</v>
      </c>
      <c r="K574" s="538"/>
    </row>
    <row r="575" spans="1:11" s="104" customFormat="1" ht="13.15" hidden="1" customHeight="1">
      <c r="A575" s="15"/>
      <c r="B575" s="151"/>
      <c r="C575" s="151"/>
      <c r="D575" s="157"/>
      <c r="E575" s="157"/>
      <c r="F575" s="157"/>
      <c r="G575" s="157"/>
      <c r="H575" s="143"/>
      <c r="I575" s="157"/>
      <c r="J575" s="157"/>
      <c r="K575" s="143"/>
    </row>
    <row r="576" spans="1:11" s="104" customFormat="1" ht="13.15" hidden="1" customHeight="1">
      <c r="A576" s="15"/>
      <c r="B576" s="105" t="s">
        <v>358</v>
      </c>
      <c r="C576" s="168" t="s">
        <v>663</v>
      </c>
      <c r="D576" s="103"/>
      <c r="E576" s="103"/>
      <c r="F576" s="103"/>
      <c r="G576" s="103"/>
      <c r="H576" s="103"/>
      <c r="I576" s="103"/>
      <c r="J576" s="103"/>
      <c r="K576" s="103"/>
    </row>
    <row r="577" spans="1:11" s="104" customFormat="1" ht="26.45" hidden="1" customHeight="1">
      <c r="A577" s="15"/>
      <c r="B577" s="105" t="s">
        <v>359</v>
      </c>
      <c r="C577" s="392">
        <v>105013</v>
      </c>
      <c r="D577" s="103"/>
      <c r="E577" s="103"/>
      <c r="F577" s="103"/>
      <c r="G577" s="103"/>
      <c r="H577" s="103"/>
      <c r="I577" s="103"/>
      <c r="J577" s="103"/>
      <c r="K577" s="103"/>
    </row>
    <row r="578" spans="1:11" s="104" customFormat="1" ht="26.45" hidden="1" customHeight="1">
      <c r="A578" s="15"/>
      <c r="B578" s="105" t="s">
        <v>360</v>
      </c>
      <c r="C578" s="261" t="s">
        <v>1001</v>
      </c>
      <c r="D578" s="103"/>
      <c r="E578" s="103"/>
      <c r="F578" s="103"/>
      <c r="G578" s="103"/>
      <c r="H578" s="103"/>
      <c r="I578" s="103"/>
      <c r="J578" s="103"/>
      <c r="K578" s="103"/>
    </row>
    <row r="579" spans="1:11" s="104" customFormat="1" ht="13.15" hidden="1" customHeight="1">
      <c r="A579" s="15"/>
      <c r="B579" s="105" t="s">
        <v>665</v>
      </c>
      <c r="C579" s="392">
        <v>1015</v>
      </c>
      <c r="D579" s="768"/>
      <c r="E579" s="768"/>
      <c r="F579" s="768"/>
      <c r="G579" s="768"/>
      <c r="H579" s="769"/>
    </row>
    <row r="580" spans="1:11" s="104" customFormat="1" ht="52.9" hidden="1" customHeight="1">
      <c r="A580" s="15"/>
      <c r="B580" s="105" t="s">
        <v>666</v>
      </c>
      <c r="C580" s="392">
        <v>12001</v>
      </c>
      <c r="D580" s="382" t="s">
        <v>667</v>
      </c>
      <c r="E580" s="382" t="s">
        <v>668</v>
      </c>
      <c r="F580" s="382" t="s">
        <v>374</v>
      </c>
      <c r="G580" s="382" t="s">
        <v>784</v>
      </c>
      <c r="H580" s="401" t="s">
        <v>670</v>
      </c>
      <c r="I580" s="382" t="s">
        <v>374</v>
      </c>
      <c r="J580" s="382" t="s">
        <v>784</v>
      </c>
      <c r="K580" s="401" t="s">
        <v>670</v>
      </c>
    </row>
    <row r="581" spans="1:11" s="104" customFormat="1" ht="26.45" hidden="1" customHeight="1">
      <c r="A581" s="15"/>
      <c r="B581" s="116" t="s">
        <v>671</v>
      </c>
      <c r="C581" s="168" t="s">
        <v>672</v>
      </c>
      <c r="D581" s="364"/>
      <c r="E581" s="364"/>
      <c r="F581" s="364"/>
      <c r="G581" s="364"/>
      <c r="H581" s="402"/>
      <c r="I581" s="364"/>
      <c r="J581" s="364"/>
      <c r="K581" s="402"/>
    </row>
    <row r="582" spans="1:11" s="104" customFormat="1" ht="105.6" hidden="1" customHeight="1">
      <c r="A582" s="15"/>
      <c r="B582" s="116" t="s">
        <v>673</v>
      </c>
      <c r="C582" s="168" t="s">
        <v>674</v>
      </c>
      <c r="D582" s="364"/>
      <c r="E582" s="364"/>
      <c r="F582" s="364"/>
      <c r="G582" s="364"/>
      <c r="H582" s="402"/>
      <c r="I582" s="364"/>
      <c r="J582" s="364"/>
      <c r="K582" s="402"/>
    </row>
    <row r="583" spans="1:11" s="104" customFormat="1" ht="13.15" hidden="1" customHeight="1">
      <c r="A583" s="15"/>
      <c r="B583" s="116" t="s">
        <v>675</v>
      </c>
      <c r="C583" s="168" t="s">
        <v>676</v>
      </c>
      <c r="D583" s="364"/>
      <c r="E583" s="364"/>
      <c r="F583" s="364"/>
      <c r="G583" s="364"/>
      <c r="H583" s="402"/>
      <c r="I583" s="364"/>
      <c r="J583" s="364"/>
      <c r="K583" s="402"/>
    </row>
    <row r="584" spans="1:11" s="104" customFormat="1" ht="39.6" hidden="1" customHeight="1">
      <c r="A584" s="15"/>
      <c r="B584" s="168" t="s">
        <v>677</v>
      </c>
      <c r="C584" s="7" t="s">
        <v>685</v>
      </c>
      <c r="D584" s="364"/>
      <c r="E584" s="364"/>
      <c r="F584" s="364"/>
      <c r="G584" s="364"/>
      <c r="H584" s="402"/>
      <c r="I584" s="364"/>
      <c r="J584" s="364"/>
      <c r="K584" s="402"/>
    </row>
    <row r="585" spans="1:11" s="104" customFormat="1" ht="13.15" hidden="1" customHeight="1">
      <c r="A585" s="15"/>
      <c r="B585" s="145"/>
      <c r="C585" s="146" t="s">
        <v>679</v>
      </c>
      <c r="D585" s="365"/>
      <c r="E585" s="365"/>
      <c r="F585" s="365"/>
      <c r="G585" s="365"/>
      <c r="H585" s="403"/>
      <c r="I585" s="365"/>
      <c r="J585" s="365"/>
      <c r="K585" s="403"/>
    </row>
    <row r="586" spans="1:11" s="104" customFormat="1" ht="13.15" hidden="1" customHeight="1">
      <c r="A586" s="15"/>
      <c r="B586" s="713" t="s">
        <v>680</v>
      </c>
      <c r="C586" s="714"/>
      <c r="D586" s="532">
        <v>46</v>
      </c>
      <c r="E586" s="532">
        <v>46</v>
      </c>
      <c r="F586" s="532">
        <v>46</v>
      </c>
      <c r="G586" s="532">
        <v>46</v>
      </c>
      <c r="H586" s="533"/>
      <c r="I586" s="532">
        <v>46</v>
      </c>
      <c r="J586" s="532">
        <v>46</v>
      </c>
      <c r="K586" s="533"/>
    </row>
    <row r="587" spans="1:11" s="156" customFormat="1" ht="13.15" hidden="1" customHeight="1">
      <c r="A587" s="153"/>
      <c r="B587" s="154" t="s">
        <v>682</v>
      </c>
      <c r="C587" s="155"/>
      <c r="D587" s="538">
        <v>3312</v>
      </c>
      <c r="E587" s="538">
        <v>3312</v>
      </c>
      <c r="F587" s="538">
        <v>3312</v>
      </c>
      <c r="G587" s="538">
        <v>3312</v>
      </c>
      <c r="H587" s="539"/>
      <c r="I587" s="538">
        <v>3312</v>
      </c>
      <c r="J587" s="538">
        <v>3312</v>
      </c>
      <c r="K587" s="539"/>
    </row>
    <row r="588" spans="1:11" s="104" customFormat="1" ht="13.15" hidden="1" customHeight="1">
      <c r="A588" s="15"/>
      <c r="B588" s="151"/>
      <c r="C588" s="151"/>
      <c r="D588" s="157"/>
      <c r="E588" s="157"/>
      <c r="F588" s="157"/>
      <c r="G588" s="157"/>
      <c r="H588" s="143"/>
      <c r="I588" s="157"/>
      <c r="J588" s="157"/>
      <c r="K588" s="143"/>
    </row>
    <row r="589" spans="1:11" s="104" customFormat="1" ht="13.15" hidden="1" customHeight="1">
      <c r="A589" s="15"/>
      <c r="B589" s="105" t="s">
        <v>358</v>
      </c>
      <c r="C589" s="168" t="s">
        <v>663</v>
      </c>
      <c r="D589" s="103"/>
      <c r="E589" s="103"/>
      <c r="F589" s="103"/>
      <c r="G589" s="103"/>
      <c r="H589" s="103"/>
      <c r="I589" s="103"/>
      <c r="J589" s="103"/>
      <c r="K589" s="103"/>
    </row>
    <row r="590" spans="1:11" s="104" customFormat="1" ht="26.45" hidden="1" customHeight="1">
      <c r="A590" s="15"/>
      <c r="B590" s="105" t="s">
        <v>359</v>
      </c>
      <c r="C590" s="392">
        <v>105015</v>
      </c>
      <c r="D590" s="103"/>
      <c r="E590" s="103"/>
      <c r="F590" s="103"/>
      <c r="G590" s="103"/>
      <c r="H590" s="103"/>
      <c r="I590" s="103"/>
      <c r="J590" s="103"/>
      <c r="K590" s="103"/>
    </row>
    <row r="591" spans="1:11" s="104" customFormat="1" ht="26.45" hidden="1" customHeight="1">
      <c r="A591" s="15"/>
      <c r="B591" s="105" t="s">
        <v>360</v>
      </c>
      <c r="C591" s="261" t="s">
        <v>78</v>
      </c>
      <c r="D591" s="103"/>
      <c r="E591" s="103"/>
      <c r="F591" s="103"/>
      <c r="G591" s="103"/>
      <c r="H591" s="103"/>
      <c r="I591" s="103"/>
      <c r="J591" s="103"/>
      <c r="K591" s="103"/>
    </row>
    <row r="592" spans="1:11" s="104" customFormat="1" ht="13.15" hidden="1" customHeight="1">
      <c r="A592" s="15"/>
      <c r="B592" s="105" t="s">
        <v>665</v>
      </c>
      <c r="C592" s="392">
        <v>1015</v>
      </c>
      <c r="D592" s="768"/>
      <c r="E592" s="768"/>
      <c r="F592" s="768"/>
      <c r="G592" s="768"/>
      <c r="H592" s="769"/>
    </row>
    <row r="593" spans="1:11" s="104" customFormat="1" ht="52.9" hidden="1" customHeight="1">
      <c r="A593" s="15"/>
      <c r="B593" s="105" t="s">
        <v>666</v>
      </c>
      <c r="C593" s="392">
        <v>12001</v>
      </c>
      <c r="D593" s="382" t="s">
        <v>667</v>
      </c>
      <c r="E593" s="382" t="s">
        <v>668</v>
      </c>
      <c r="F593" s="382" t="s">
        <v>374</v>
      </c>
      <c r="G593" s="382" t="s">
        <v>784</v>
      </c>
      <c r="H593" s="401" t="s">
        <v>670</v>
      </c>
      <c r="I593" s="382" t="s">
        <v>374</v>
      </c>
      <c r="J593" s="382" t="s">
        <v>784</v>
      </c>
      <c r="K593" s="401" t="s">
        <v>670</v>
      </c>
    </row>
    <row r="594" spans="1:11" s="104" customFormat="1" ht="26.45" hidden="1" customHeight="1">
      <c r="A594" s="15"/>
      <c r="B594" s="116" t="s">
        <v>671</v>
      </c>
      <c r="C594" s="168" t="s">
        <v>672</v>
      </c>
      <c r="D594" s="364"/>
      <c r="E594" s="364"/>
      <c r="F594" s="364"/>
      <c r="G594" s="364"/>
      <c r="H594" s="402"/>
      <c r="I594" s="364"/>
      <c r="J594" s="364"/>
      <c r="K594" s="402"/>
    </row>
    <row r="595" spans="1:11" s="104" customFormat="1" ht="105.6" hidden="1" customHeight="1">
      <c r="A595" s="15"/>
      <c r="B595" s="116" t="s">
        <v>673</v>
      </c>
      <c r="C595" s="168" t="s">
        <v>674</v>
      </c>
      <c r="D595" s="364"/>
      <c r="E595" s="364"/>
      <c r="F595" s="364"/>
      <c r="G595" s="364"/>
      <c r="H595" s="402"/>
      <c r="I595" s="364"/>
      <c r="J595" s="364"/>
      <c r="K595" s="402"/>
    </row>
    <row r="596" spans="1:11" s="104" customFormat="1" ht="13.15" hidden="1" customHeight="1">
      <c r="A596" s="15"/>
      <c r="B596" s="116" t="s">
        <v>675</v>
      </c>
      <c r="C596" s="168" t="s">
        <v>676</v>
      </c>
      <c r="D596" s="364"/>
      <c r="E596" s="364"/>
      <c r="F596" s="364"/>
      <c r="G596" s="364"/>
      <c r="H596" s="402"/>
      <c r="I596" s="364"/>
      <c r="J596" s="364"/>
      <c r="K596" s="402"/>
    </row>
    <row r="597" spans="1:11" s="104" customFormat="1" ht="39.6" hidden="1" customHeight="1">
      <c r="A597" s="15"/>
      <c r="B597" s="168" t="s">
        <v>677</v>
      </c>
      <c r="C597" s="7" t="s">
        <v>685</v>
      </c>
      <c r="D597" s="364"/>
      <c r="E597" s="364"/>
      <c r="F597" s="364"/>
      <c r="G597" s="364"/>
      <c r="H597" s="402"/>
      <c r="I597" s="364"/>
      <c r="J597" s="364"/>
      <c r="K597" s="402"/>
    </row>
    <row r="598" spans="1:11" s="104" customFormat="1" ht="13.15" hidden="1" customHeight="1">
      <c r="A598" s="15"/>
      <c r="B598" s="145"/>
      <c r="C598" s="146" t="s">
        <v>679</v>
      </c>
      <c r="D598" s="365"/>
      <c r="E598" s="365"/>
      <c r="F598" s="365"/>
      <c r="G598" s="365"/>
      <c r="H598" s="403"/>
      <c r="I598" s="365"/>
      <c r="J598" s="365"/>
      <c r="K598" s="403"/>
    </row>
    <row r="599" spans="1:11" s="104" customFormat="1" ht="13.15" hidden="1" customHeight="1">
      <c r="A599" s="15"/>
      <c r="B599" s="713" t="s">
        <v>680</v>
      </c>
      <c r="C599" s="714"/>
      <c r="D599" s="532">
        <v>19</v>
      </c>
      <c r="E599" s="532">
        <v>19</v>
      </c>
      <c r="F599" s="532">
        <v>19</v>
      </c>
      <c r="G599" s="532">
        <v>19</v>
      </c>
      <c r="H599" s="533"/>
      <c r="I599" s="532">
        <v>19</v>
      </c>
      <c r="J599" s="532">
        <v>19</v>
      </c>
      <c r="K599" s="533"/>
    </row>
    <row r="600" spans="1:11" s="156" customFormat="1" ht="13.15" hidden="1" customHeight="1">
      <c r="A600" s="153"/>
      <c r="B600" s="154" t="s">
        <v>682</v>
      </c>
      <c r="C600" s="155"/>
      <c r="D600" s="538">
        <v>1308</v>
      </c>
      <c r="E600" s="538">
        <v>1368</v>
      </c>
      <c r="F600" s="538">
        <v>1368</v>
      </c>
      <c r="G600" s="538">
        <v>1368</v>
      </c>
      <c r="H600" s="539"/>
      <c r="I600" s="538">
        <v>1368</v>
      </c>
      <c r="J600" s="538">
        <v>1368</v>
      </c>
      <c r="K600" s="539"/>
    </row>
    <row r="601" spans="1:11" s="104" customFormat="1" ht="13.15" hidden="1" customHeight="1">
      <c r="A601" s="15"/>
      <c r="B601" s="151"/>
      <c r="C601" s="151"/>
      <c r="D601" s="157"/>
      <c r="E601" s="157"/>
      <c r="F601" s="157"/>
      <c r="G601" s="157"/>
      <c r="H601" s="143"/>
      <c r="I601" s="157"/>
      <c r="J601" s="157"/>
      <c r="K601" s="143"/>
    </row>
    <row r="602" spans="1:11" s="104" customFormat="1" ht="13.15" hidden="1" customHeight="1">
      <c r="A602" s="15"/>
      <c r="B602" s="105" t="s">
        <v>358</v>
      </c>
      <c r="C602" s="168" t="s">
        <v>663</v>
      </c>
      <c r="D602" s="103"/>
      <c r="E602" s="103"/>
      <c r="F602" s="103"/>
      <c r="G602" s="103"/>
      <c r="H602" s="103"/>
      <c r="I602" s="103"/>
      <c r="J602" s="103"/>
      <c r="K602" s="103"/>
    </row>
    <row r="603" spans="1:11" s="104" customFormat="1" ht="26.45" hidden="1" customHeight="1">
      <c r="A603" s="15"/>
      <c r="B603" s="105" t="s">
        <v>359</v>
      </c>
      <c r="C603" s="39">
        <v>105016</v>
      </c>
      <c r="D603" s="103"/>
      <c r="E603" s="103"/>
      <c r="F603" s="103"/>
      <c r="G603" s="103"/>
      <c r="H603" s="103"/>
      <c r="I603" s="103"/>
      <c r="J603" s="103"/>
      <c r="K603" s="103"/>
    </row>
    <row r="604" spans="1:11" s="104" customFormat="1" ht="13.15" hidden="1" customHeight="1">
      <c r="A604" s="15"/>
      <c r="B604" s="105" t="s">
        <v>360</v>
      </c>
      <c r="C604" s="261" t="s">
        <v>79</v>
      </c>
      <c r="D604" s="103"/>
      <c r="E604" s="103"/>
      <c r="F604" s="103"/>
      <c r="G604" s="103"/>
      <c r="H604" s="103"/>
      <c r="I604" s="103"/>
      <c r="J604" s="103"/>
      <c r="K604" s="103"/>
    </row>
    <row r="605" spans="1:11" s="104" customFormat="1" ht="13.15" hidden="1" customHeight="1">
      <c r="A605" s="15"/>
      <c r="B605" s="105" t="s">
        <v>665</v>
      </c>
      <c r="C605" s="392">
        <v>1015</v>
      </c>
      <c r="D605" s="768"/>
      <c r="E605" s="768"/>
      <c r="F605" s="768"/>
      <c r="G605" s="768"/>
      <c r="H605" s="769"/>
    </row>
    <row r="606" spans="1:11" s="104" customFormat="1" ht="52.9" hidden="1" customHeight="1">
      <c r="A606" s="15"/>
      <c r="B606" s="105" t="s">
        <v>666</v>
      </c>
      <c r="C606" s="392">
        <v>12001</v>
      </c>
      <c r="D606" s="382" t="s">
        <v>667</v>
      </c>
      <c r="E606" s="382" t="s">
        <v>668</v>
      </c>
      <c r="F606" s="382" t="s">
        <v>374</v>
      </c>
      <c r="G606" s="382" t="s">
        <v>784</v>
      </c>
      <c r="H606" s="401" t="s">
        <v>670</v>
      </c>
      <c r="I606" s="382" t="s">
        <v>374</v>
      </c>
      <c r="J606" s="382" t="s">
        <v>784</v>
      </c>
      <c r="K606" s="401" t="s">
        <v>670</v>
      </c>
    </row>
    <row r="607" spans="1:11" s="104" customFormat="1" ht="26.45" hidden="1" customHeight="1">
      <c r="A607" s="15"/>
      <c r="B607" s="116" t="s">
        <v>671</v>
      </c>
      <c r="C607" s="168" t="s">
        <v>672</v>
      </c>
      <c r="D607" s="364"/>
      <c r="E607" s="364"/>
      <c r="F607" s="364"/>
      <c r="G607" s="364"/>
      <c r="H607" s="402"/>
      <c r="I607" s="364"/>
      <c r="J607" s="364"/>
      <c r="K607" s="402"/>
    </row>
    <row r="608" spans="1:11" s="104" customFormat="1" ht="105.6" hidden="1" customHeight="1">
      <c r="A608" s="15"/>
      <c r="B608" s="116" t="s">
        <v>673</v>
      </c>
      <c r="C608" s="168" t="s">
        <v>674</v>
      </c>
      <c r="D608" s="364"/>
      <c r="E608" s="364"/>
      <c r="F608" s="364"/>
      <c r="G608" s="364"/>
      <c r="H608" s="402"/>
      <c r="I608" s="364"/>
      <c r="J608" s="364"/>
      <c r="K608" s="402"/>
    </row>
    <row r="609" spans="1:11" s="104" customFormat="1" ht="13.15" hidden="1" customHeight="1">
      <c r="A609" s="15"/>
      <c r="B609" s="116" t="s">
        <v>675</v>
      </c>
      <c r="C609" s="168" t="s">
        <v>676</v>
      </c>
      <c r="D609" s="364"/>
      <c r="E609" s="364"/>
      <c r="F609" s="364"/>
      <c r="G609" s="364"/>
      <c r="H609" s="402"/>
      <c r="I609" s="364"/>
      <c r="J609" s="364"/>
      <c r="K609" s="402"/>
    </row>
    <row r="610" spans="1:11" s="104" customFormat="1" ht="39.6" hidden="1" customHeight="1">
      <c r="A610" s="15"/>
      <c r="B610" s="168" t="s">
        <v>677</v>
      </c>
      <c r="C610" s="7" t="s">
        <v>685</v>
      </c>
      <c r="D610" s="364"/>
      <c r="E610" s="364"/>
      <c r="F610" s="364"/>
      <c r="G610" s="364"/>
      <c r="H610" s="402"/>
      <c r="I610" s="364"/>
      <c r="J610" s="364"/>
      <c r="K610" s="402"/>
    </row>
    <row r="611" spans="1:11" s="104" customFormat="1" ht="13.15" hidden="1" customHeight="1">
      <c r="A611" s="15"/>
      <c r="B611" s="145"/>
      <c r="C611" s="146" t="s">
        <v>679</v>
      </c>
      <c r="D611" s="365"/>
      <c r="E611" s="365"/>
      <c r="F611" s="365"/>
      <c r="G611" s="365"/>
      <c r="H611" s="403"/>
      <c r="I611" s="365"/>
      <c r="J611" s="365"/>
      <c r="K611" s="403"/>
    </row>
    <row r="612" spans="1:11" s="104" customFormat="1" ht="13.15" hidden="1" customHeight="1">
      <c r="A612" s="15"/>
      <c r="B612" s="713" t="s">
        <v>680</v>
      </c>
      <c r="C612" s="714"/>
      <c r="D612" s="532">
        <v>148</v>
      </c>
      <c r="E612" s="532">
        <v>148</v>
      </c>
      <c r="F612" s="532">
        <v>148</v>
      </c>
      <c r="G612" s="532">
        <v>148</v>
      </c>
      <c r="H612" s="533"/>
      <c r="I612" s="532">
        <v>148</v>
      </c>
      <c r="J612" s="532">
        <v>148</v>
      </c>
      <c r="K612" s="533"/>
    </row>
    <row r="613" spans="1:11" s="156" customFormat="1" ht="13.15" hidden="1" customHeight="1">
      <c r="A613" s="153"/>
      <c r="B613" s="154" t="s">
        <v>682</v>
      </c>
      <c r="C613" s="155"/>
      <c r="D613" s="538">
        <v>10656</v>
      </c>
      <c r="E613" s="538">
        <v>10656</v>
      </c>
      <c r="F613" s="538">
        <v>10656</v>
      </c>
      <c r="G613" s="538">
        <v>10656</v>
      </c>
      <c r="H613" s="539"/>
      <c r="I613" s="538">
        <v>10656</v>
      </c>
      <c r="J613" s="538">
        <v>10656</v>
      </c>
      <c r="K613" s="539"/>
    </row>
    <row r="614" spans="1:11" s="104" customFormat="1" ht="13.15" hidden="1" customHeight="1">
      <c r="A614" s="15"/>
      <c r="B614" s="151"/>
      <c r="C614" s="151"/>
      <c r="D614" s="157"/>
      <c r="E614" s="157"/>
      <c r="F614" s="157"/>
      <c r="G614" s="157"/>
      <c r="H614" s="143"/>
      <c r="I614" s="157"/>
      <c r="J614" s="157"/>
      <c r="K614" s="143"/>
    </row>
    <row r="615" spans="1:11" s="104" customFormat="1" ht="13.15" hidden="1" customHeight="1">
      <c r="A615" s="15"/>
      <c r="B615" s="105" t="s">
        <v>358</v>
      </c>
      <c r="C615" s="168" t="s">
        <v>663</v>
      </c>
      <c r="D615" s="103"/>
      <c r="E615" s="103"/>
      <c r="F615" s="103"/>
      <c r="G615" s="103"/>
      <c r="H615" s="103"/>
      <c r="I615" s="103"/>
      <c r="J615" s="103"/>
      <c r="K615" s="103"/>
    </row>
    <row r="616" spans="1:11" s="104" customFormat="1" ht="26.45" hidden="1" customHeight="1">
      <c r="A616" s="15"/>
      <c r="B616" s="105" t="s">
        <v>359</v>
      </c>
      <c r="C616" s="39">
        <v>105017</v>
      </c>
      <c r="D616" s="103"/>
      <c r="E616" s="103"/>
      <c r="F616" s="103"/>
      <c r="G616" s="103"/>
      <c r="H616" s="103"/>
      <c r="I616" s="103"/>
      <c r="J616" s="103"/>
      <c r="K616" s="103"/>
    </row>
    <row r="617" spans="1:11" s="104" customFormat="1" ht="13.15" hidden="1" customHeight="1">
      <c r="A617" s="15"/>
      <c r="B617" s="105" t="s">
        <v>360</v>
      </c>
      <c r="C617" s="261" t="s">
        <v>80</v>
      </c>
      <c r="D617" s="103"/>
      <c r="E617" s="103"/>
      <c r="F617" s="103"/>
      <c r="G617" s="103"/>
      <c r="H617" s="103"/>
      <c r="I617" s="103"/>
      <c r="J617" s="103"/>
      <c r="K617" s="103"/>
    </row>
    <row r="618" spans="1:11" s="104" customFormat="1" ht="13.15" hidden="1" customHeight="1">
      <c r="A618" s="15"/>
      <c r="B618" s="105" t="s">
        <v>665</v>
      </c>
      <c r="C618" s="392">
        <v>1015</v>
      </c>
      <c r="D618" s="768"/>
      <c r="E618" s="768"/>
      <c r="F618" s="768"/>
      <c r="G618" s="768"/>
      <c r="H618" s="769"/>
    </row>
    <row r="619" spans="1:11" s="104" customFormat="1" ht="52.9" hidden="1" customHeight="1">
      <c r="A619" s="15"/>
      <c r="B619" s="105" t="s">
        <v>666</v>
      </c>
      <c r="C619" s="392">
        <v>12001</v>
      </c>
      <c r="D619" s="382" t="s">
        <v>667</v>
      </c>
      <c r="E619" s="382" t="s">
        <v>668</v>
      </c>
      <c r="F619" s="382" t="s">
        <v>374</v>
      </c>
      <c r="G619" s="382" t="s">
        <v>784</v>
      </c>
      <c r="H619" s="401" t="s">
        <v>670</v>
      </c>
      <c r="I619" s="382" t="s">
        <v>374</v>
      </c>
      <c r="J619" s="382" t="s">
        <v>784</v>
      </c>
      <c r="K619" s="401" t="s">
        <v>670</v>
      </c>
    </row>
    <row r="620" spans="1:11" s="104" customFormat="1" ht="26.45" hidden="1" customHeight="1">
      <c r="A620" s="15"/>
      <c r="B620" s="116" t="s">
        <v>671</v>
      </c>
      <c r="C620" s="168" t="s">
        <v>672</v>
      </c>
      <c r="D620" s="364"/>
      <c r="E620" s="364"/>
      <c r="F620" s="364"/>
      <c r="G620" s="364"/>
      <c r="H620" s="402"/>
      <c r="I620" s="364"/>
      <c r="J620" s="364"/>
      <c r="K620" s="402"/>
    </row>
    <row r="621" spans="1:11" s="104" customFormat="1" ht="105.6" hidden="1" customHeight="1">
      <c r="A621" s="15"/>
      <c r="B621" s="116" t="s">
        <v>673</v>
      </c>
      <c r="C621" s="168" t="s">
        <v>674</v>
      </c>
      <c r="D621" s="364"/>
      <c r="E621" s="364"/>
      <c r="F621" s="364"/>
      <c r="G621" s="364"/>
      <c r="H621" s="402"/>
      <c r="I621" s="364"/>
      <c r="J621" s="364"/>
      <c r="K621" s="402"/>
    </row>
    <row r="622" spans="1:11" s="104" customFormat="1" ht="13.15" hidden="1" customHeight="1">
      <c r="A622" s="15"/>
      <c r="B622" s="116" t="s">
        <v>675</v>
      </c>
      <c r="C622" s="168" t="s">
        <v>676</v>
      </c>
      <c r="D622" s="364"/>
      <c r="E622" s="364"/>
      <c r="F622" s="364"/>
      <c r="G622" s="364"/>
      <c r="H622" s="402"/>
      <c r="I622" s="364"/>
      <c r="J622" s="364"/>
      <c r="K622" s="402"/>
    </row>
    <row r="623" spans="1:11" s="104" customFormat="1" ht="39.6" hidden="1" customHeight="1">
      <c r="A623" s="15"/>
      <c r="B623" s="168" t="s">
        <v>677</v>
      </c>
      <c r="C623" s="7" t="s">
        <v>685</v>
      </c>
      <c r="D623" s="364"/>
      <c r="E623" s="364"/>
      <c r="F623" s="364"/>
      <c r="G623" s="364"/>
      <c r="H623" s="402"/>
      <c r="I623" s="364"/>
      <c r="J623" s="364"/>
      <c r="K623" s="402"/>
    </row>
    <row r="624" spans="1:11" s="104" customFormat="1" ht="13.15" hidden="1" customHeight="1">
      <c r="A624" s="15"/>
      <c r="B624" s="145"/>
      <c r="C624" s="146" t="s">
        <v>679</v>
      </c>
      <c r="D624" s="365"/>
      <c r="E624" s="365"/>
      <c r="F624" s="365"/>
      <c r="G624" s="365"/>
      <c r="H624" s="403"/>
      <c r="I624" s="365"/>
      <c r="J624" s="365"/>
      <c r="K624" s="403"/>
    </row>
    <row r="625" spans="1:11" s="104" customFormat="1" ht="13.15" hidden="1" customHeight="1">
      <c r="A625" s="15"/>
      <c r="B625" s="713" t="s">
        <v>680</v>
      </c>
      <c r="C625" s="714"/>
      <c r="D625" s="532">
        <v>95</v>
      </c>
      <c r="E625" s="532">
        <v>95</v>
      </c>
      <c r="F625" s="532">
        <v>95</v>
      </c>
      <c r="G625" s="532">
        <v>95</v>
      </c>
      <c r="H625" s="533"/>
      <c r="I625" s="532">
        <v>95</v>
      </c>
      <c r="J625" s="532">
        <v>95</v>
      </c>
      <c r="K625" s="533"/>
    </row>
    <row r="626" spans="1:11" s="156" customFormat="1" ht="13.15" hidden="1" customHeight="1">
      <c r="A626" s="153"/>
      <c r="B626" s="154" t="s">
        <v>682</v>
      </c>
      <c r="C626" s="155"/>
      <c r="D626" s="538">
        <v>6042</v>
      </c>
      <c r="E626" s="538">
        <v>6840</v>
      </c>
      <c r="F626" s="538">
        <v>6840</v>
      </c>
      <c r="G626" s="538">
        <v>6840</v>
      </c>
      <c r="H626" s="539"/>
      <c r="I626" s="538">
        <v>6840</v>
      </c>
      <c r="J626" s="538">
        <v>6840</v>
      </c>
      <c r="K626" s="539"/>
    </row>
    <row r="627" spans="1:11" s="104" customFormat="1" ht="13.15" hidden="1" customHeight="1">
      <c r="A627" s="15"/>
      <c r="B627" s="151"/>
      <c r="C627" s="151"/>
      <c r="D627" s="543"/>
      <c r="E627" s="543"/>
      <c r="F627" s="543"/>
      <c r="G627" s="543"/>
      <c r="H627" s="537"/>
      <c r="I627" s="543"/>
      <c r="J627" s="543"/>
      <c r="K627" s="537"/>
    </row>
    <row r="628" spans="1:11" s="104" customFormat="1" ht="13.15" hidden="1" customHeight="1">
      <c r="A628" s="15"/>
      <c r="B628" s="105" t="s">
        <v>358</v>
      </c>
      <c r="C628" s="168" t="s">
        <v>663</v>
      </c>
      <c r="D628" s="103"/>
      <c r="E628" s="103"/>
      <c r="F628" s="103"/>
      <c r="G628" s="103"/>
      <c r="H628" s="103"/>
      <c r="I628" s="103"/>
      <c r="J628" s="103"/>
      <c r="K628" s="103"/>
    </row>
    <row r="629" spans="1:11" s="104" customFormat="1" ht="26.45" hidden="1" customHeight="1">
      <c r="A629" s="15"/>
      <c r="B629" s="105" t="s">
        <v>359</v>
      </c>
      <c r="C629" s="39">
        <v>105020</v>
      </c>
      <c r="D629" s="103"/>
      <c r="E629" s="103"/>
      <c r="F629" s="103"/>
      <c r="G629" s="103"/>
      <c r="H629" s="103"/>
      <c r="I629" s="103"/>
      <c r="J629" s="103"/>
      <c r="K629" s="103"/>
    </row>
    <row r="630" spans="1:11" s="104" customFormat="1" ht="13.15" hidden="1" customHeight="1">
      <c r="A630" s="15"/>
      <c r="B630" s="105" t="s">
        <v>360</v>
      </c>
      <c r="C630" s="261" t="s">
        <v>81</v>
      </c>
      <c r="D630" s="103"/>
      <c r="E630" s="103"/>
      <c r="F630" s="103"/>
      <c r="G630" s="103"/>
      <c r="H630" s="103"/>
      <c r="I630" s="103"/>
      <c r="J630" s="103"/>
      <c r="K630" s="103"/>
    </row>
    <row r="631" spans="1:11" s="104" customFormat="1" ht="13.15" hidden="1" customHeight="1">
      <c r="A631" s="15"/>
      <c r="B631" s="105" t="s">
        <v>665</v>
      </c>
      <c r="C631" s="392">
        <v>1015</v>
      </c>
      <c r="D631" s="768"/>
      <c r="E631" s="768"/>
      <c r="F631" s="768"/>
      <c r="G631" s="768"/>
      <c r="H631" s="769"/>
    </row>
    <row r="632" spans="1:11" s="104" customFormat="1" ht="52.9" hidden="1" customHeight="1">
      <c r="A632" s="15"/>
      <c r="B632" s="105" t="s">
        <v>666</v>
      </c>
      <c r="C632" s="392">
        <v>12001</v>
      </c>
      <c r="D632" s="382" t="s">
        <v>667</v>
      </c>
      <c r="E632" s="382" t="s">
        <v>668</v>
      </c>
      <c r="F632" s="382" t="s">
        <v>374</v>
      </c>
      <c r="G632" s="382" t="s">
        <v>669</v>
      </c>
      <c r="H632" s="401" t="s">
        <v>670</v>
      </c>
      <c r="I632" s="382" t="s">
        <v>374</v>
      </c>
      <c r="J632" s="382" t="s">
        <v>669</v>
      </c>
      <c r="K632" s="401" t="s">
        <v>670</v>
      </c>
    </row>
    <row r="633" spans="1:11" s="104" customFormat="1" ht="26.45" hidden="1" customHeight="1">
      <c r="A633" s="15"/>
      <c r="B633" s="116" t="s">
        <v>671</v>
      </c>
      <c r="C633" s="168" t="s">
        <v>672</v>
      </c>
      <c r="D633" s="364"/>
      <c r="E633" s="364"/>
      <c r="F633" s="364"/>
      <c r="G633" s="364"/>
      <c r="H633" s="402"/>
      <c r="I633" s="364"/>
      <c r="J633" s="364"/>
      <c r="K633" s="402"/>
    </row>
    <row r="634" spans="1:11" s="104" customFormat="1" ht="105.6" hidden="1" customHeight="1">
      <c r="A634" s="15"/>
      <c r="B634" s="116" t="s">
        <v>673</v>
      </c>
      <c r="C634" s="168" t="s">
        <v>674</v>
      </c>
      <c r="D634" s="364"/>
      <c r="E634" s="364"/>
      <c r="F634" s="364"/>
      <c r="G634" s="364"/>
      <c r="H634" s="402"/>
      <c r="I634" s="364"/>
      <c r="J634" s="364"/>
      <c r="K634" s="402"/>
    </row>
    <row r="635" spans="1:11" s="104" customFormat="1" ht="13.15" hidden="1" customHeight="1">
      <c r="A635" s="15"/>
      <c r="B635" s="116" t="s">
        <v>675</v>
      </c>
      <c r="C635" s="168" t="s">
        <v>676</v>
      </c>
      <c r="D635" s="364"/>
      <c r="E635" s="364"/>
      <c r="F635" s="364"/>
      <c r="G635" s="364"/>
      <c r="H635" s="402"/>
      <c r="I635" s="364"/>
      <c r="J635" s="364"/>
      <c r="K635" s="402"/>
    </row>
    <row r="636" spans="1:11" s="104" customFormat="1" ht="39.6" hidden="1" customHeight="1">
      <c r="A636" s="15"/>
      <c r="B636" s="168" t="s">
        <v>677</v>
      </c>
      <c r="C636" s="7" t="s">
        <v>685</v>
      </c>
      <c r="D636" s="364"/>
      <c r="E636" s="364"/>
      <c r="F636" s="364"/>
      <c r="G636" s="364"/>
      <c r="H636" s="402"/>
      <c r="I636" s="364"/>
      <c r="J636" s="364"/>
      <c r="K636" s="402"/>
    </row>
    <row r="637" spans="1:11" s="104" customFormat="1" ht="13.15" hidden="1" customHeight="1">
      <c r="A637" s="15"/>
      <c r="B637" s="145"/>
      <c r="C637" s="146" t="s">
        <v>679</v>
      </c>
      <c r="D637" s="365"/>
      <c r="E637" s="365"/>
      <c r="F637" s="365"/>
      <c r="G637" s="365"/>
      <c r="H637" s="403"/>
      <c r="I637" s="365"/>
      <c r="J637" s="365"/>
      <c r="K637" s="403"/>
    </row>
    <row r="638" spans="1:11" s="104" customFormat="1" ht="13.15" hidden="1" customHeight="1">
      <c r="A638" s="15"/>
      <c r="B638" s="713" t="s">
        <v>680</v>
      </c>
      <c r="C638" s="714"/>
      <c r="D638" s="532">
        <v>39</v>
      </c>
      <c r="E638" s="532">
        <v>39</v>
      </c>
      <c r="F638" s="532">
        <v>39</v>
      </c>
      <c r="G638" s="532">
        <v>39</v>
      </c>
      <c r="H638" s="533"/>
      <c r="I638" s="532">
        <v>39</v>
      </c>
      <c r="J638" s="532">
        <v>39</v>
      </c>
      <c r="K638" s="533"/>
    </row>
    <row r="639" spans="1:11" s="156" customFormat="1" ht="13.15" hidden="1" customHeight="1">
      <c r="A639" s="153"/>
      <c r="B639" s="154" t="s">
        <v>682</v>
      </c>
      <c r="C639" s="155"/>
      <c r="D639" s="538">
        <v>2628</v>
      </c>
      <c r="E639" s="538">
        <v>2808</v>
      </c>
      <c r="F639" s="538">
        <v>2808</v>
      </c>
      <c r="G639" s="538">
        <v>2808</v>
      </c>
      <c r="H639" s="539"/>
      <c r="I639" s="538">
        <v>2808</v>
      </c>
      <c r="J639" s="538">
        <v>2808</v>
      </c>
      <c r="K639" s="539"/>
    </row>
    <row r="640" spans="1:11" s="104" customFormat="1" ht="13.15" hidden="1" customHeight="1">
      <c r="A640" s="15"/>
      <c r="B640" s="151"/>
      <c r="C640" s="151"/>
      <c r="D640" s="543"/>
      <c r="E640" s="543"/>
      <c r="F640" s="543"/>
      <c r="G640" s="543"/>
      <c r="H640" s="537"/>
      <c r="I640" s="543"/>
      <c r="J640" s="543"/>
      <c r="K640" s="537"/>
    </row>
    <row r="641" spans="1:11" s="104" customFormat="1" ht="13.15" hidden="1" customHeight="1">
      <c r="A641" s="15"/>
      <c r="B641" s="105" t="s">
        <v>358</v>
      </c>
      <c r="C641" s="168" t="s">
        <v>663</v>
      </c>
      <c r="D641" s="103"/>
      <c r="E641" s="103"/>
      <c r="F641" s="103"/>
      <c r="G641" s="103"/>
      <c r="H641" s="103"/>
      <c r="I641" s="103"/>
      <c r="J641" s="103"/>
      <c r="K641" s="103"/>
    </row>
    <row r="642" spans="1:11" s="104" customFormat="1" ht="26.45" hidden="1" customHeight="1">
      <c r="A642" s="15"/>
      <c r="B642" s="105" t="s">
        <v>359</v>
      </c>
      <c r="C642" s="392">
        <v>105021</v>
      </c>
      <c r="D642" s="103"/>
      <c r="E642" s="103"/>
      <c r="F642" s="103"/>
      <c r="G642" s="103"/>
      <c r="H642" s="103"/>
      <c r="I642" s="103"/>
      <c r="J642" s="103"/>
      <c r="K642" s="103"/>
    </row>
    <row r="643" spans="1:11" s="104" customFormat="1" ht="13.15" hidden="1" customHeight="1">
      <c r="A643" s="15"/>
      <c r="B643" s="105" t="s">
        <v>360</v>
      </c>
      <c r="C643" s="261" t="s">
        <v>82</v>
      </c>
      <c r="D643" s="103"/>
      <c r="E643" s="103"/>
      <c r="F643" s="103"/>
      <c r="G643" s="103"/>
      <c r="H643" s="103"/>
      <c r="I643" s="103"/>
      <c r="J643" s="103"/>
      <c r="K643" s="103"/>
    </row>
    <row r="644" spans="1:11" s="104" customFormat="1" ht="13.15" hidden="1" customHeight="1">
      <c r="A644" s="15"/>
      <c r="B644" s="105" t="s">
        <v>665</v>
      </c>
      <c r="C644" s="392">
        <v>1015</v>
      </c>
      <c r="D644" s="768"/>
      <c r="E644" s="768"/>
      <c r="F644" s="768"/>
      <c r="G644" s="768"/>
      <c r="H644" s="769"/>
    </row>
    <row r="645" spans="1:11" s="104" customFormat="1" ht="52.9" hidden="1" customHeight="1">
      <c r="A645" s="15"/>
      <c r="B645" s="105" t="s">
        <v>666</v>
      </c>
      <c r="C645" s="392">
        <v>12001</v>
      </c>
      <c r="D645" s="382" t="s">
        <v>667</v>
      </c>
      <c r="E645" s="382" t="s">
        <v>668</v>
      </c>
      <c r="F645" s="382" t="s">
        <v>374</v>
      </c>
      <c r="G645" s="382" t="s">
        <v>784</v>
      </c>
      <c r="H645" s="401" t="s">
        <v>670</v>
      </c>
      <c r="I645" s="382" t="s">
        <v>374</v>
      </c>
      <c r="J645" s="382" t="s">
        <v>784</v>
      </c>
      <c r="K645" s="401" t="s">
        <v>670</v>
      </c>
    </row>
    <row r="646" spans="1:11" s="104" customFormat="1" ht="26.45" hidden="1" customHeight="1">
      <c r="A646" s="15"/>
      <c r="B646" s="116" t="s">
        <v>671</v>
      </c>
      <c r="C646" s="168" t="s">
        <v>672</v>
      </c>
      <c r="D646" s="364"/>
      <c r="E646" s="364"/>
      <c r="F646" s="364"/>
      <c r="G646" s="364"/>
      <c r="H646" s="402"/>
      <c r="I646" s="364"/>
      <c r="J646" s="364"/>
      <c r="K646" s="402"/>
    </row>
    <row r="647" spans="1:11" s="104" customFormat="1" ht="105.6" hidden="1" customHeight="1">
      <c r="A647" s="15"/>
      <c r="B647" s="116" t="s">
        <v>673</v>
      </c>
      <c r="C647" s="168" t="s">
        <v>674</v>
      </c>
      <c r="D647" s="364"/>
      <c r="E647" s="364"/>
      <c r="F647" s="364"/>
      <c r="G647" s="364"/>
      <c r="H647" s="402"/>
      <c r="I647" s="364"/>
      <c r="J647" s="364"/>
      <c r="K647" s="402"/>
    </row>
    <row r="648" spans="1:11" s="104" customFormat="1" ht="13.15" hidden="1" customHeight="1">
      <c r="A648" s="15"/>
      <c r="B648" s="116" t="s">
        <v>675</v>
      </c>
      <c r="C648" s="168" t="s">
        <v>676</v>
      </c>
      <c r="D648" s="364"/>
      <c r="E648" s="364"/>
      <c r="F648" s="364"/>
      <c r="G648" s="364"/>
      <c r="H648" s="402"/>
      <c r="I648" s="364"/>
      <c r="J648" s="364"/>
      <c r="K648" s="402"/>
    </row>
    <row r="649" spans="1:11" s="104" customFormat="1" ht="39.6" hidden="1" customHeight="1">
      <c r="A649" s="15"/>
      <c r="B649" s="168" t="s">
        <v>677</v>
      </c>
      <c r="C649" s="7" t="s">
        <v>685</v>
      </c>
      <c r="D649" s="364"/>
      <c r="E649" s="364"/>
      <c r="F649" s="364"/>
      <c r="G649" s="364"/>
      <c r="H649" s="402"/>
      <c r="I649" s="364"/>
      <c r="J649" s="364"/>
      <c r="K649" s="402"/>
    </row>
    <row r="650" spans="1:11" s="104" customFormat="1" ht="13.15" hidden="1" customHeight="1">
      <c r="A650" s="15"/>
      <c r="B650" s="145"/>
      <c r="C650" s="146" t="s">
        <v>679</v>
      </c>
      <c r="D650" s="365"/>
      <c r="E650" s="365"/>
      <c r="F650" s="365"/>
      <c r="G650" s="365"/>
      <c r="H650" s="403"/>
      <c r="I650" s="365"/>
      <c r="J650" s="365"/>
      <c r="K650" s="403"/>
    </row>
    <row r="651" spans="1:11" s="104" customFormat="1" ht="13.15" hidden="1" customHeight="1">
      <c r="A651" s="15"/>
      <c r="B651" s="713" t="s">
        <v>680</v>
      </c>
      <c r="C651" s="714"/>
      <c r="D651" s="532">
        <v>1000</v>
      </c>
      <c r="E651" s="532">
        <v>1000</v>
      </c>
      <c r="F651" s="532">
        <v>1000</v>
      </c>
      <c r="G651" s="532">
        <v>1000</v>
      </c>
      <c r="H651" s="533"/>
      <c r="I651" s="532">
        <v>1000</v>
      </c>
      <c r="J651" s="532">
        <v>1000</v>
      </c>
      <c r="K651" s="533"/>
    </row>
    <row r="652" spans="1:11" s="156" customFormat="1" ht="13.15" hidden="1" customHeight="1">
      <c r="A652" s="153"/>
      <c r="B652" s="154" t="s">
        <v>682</v>
      </c>
      <c r="C652" s="155"/>
      <c r="D652" s="538">
        <v>68940</v>
      </c>
      <c r="E652" s="538">
        <v>69780</v>
      </c>
      <c r="F652" s="538">
        <v>72000</v>
      </c>
      <c r="G652" s="538">
        <v>72000</v>
      </c>
      <c r="H652" s="539"/>
      <c r="I652" s="538">
        <v>72000</v>
      </c>
      <c r="J652" s="538">
        <v>72000</v>
      </c>
      <c r="K652" s="539"/>
    </row>
    <row r="653" spans="1:11" s="104" customFormat="1" ht="13.15" hidden="1" customHeight="1">
      <c r="A653" s="15"/>
      <c r="B653" s="151"/>
      <c r="C653" s="151"/>
      <c r="D653" s="543"/>
      <c r="E653" s="543"/>
      <c r="F653" s="543"/>
      <c r="G653" s="543"/>
      <c r="H653" s="537"/>
      <c r="I653" s="543"/>
      <c r="J653" s="543"/>
      <c r="K653" s="537"/>
    </row>
    <row r="654" spans="1:11" s="104" customFormat="1" ht="13.15" hidden="1" customHeight="1">
      <c r="A654" s="15"/>
      <c r="B654" s="105" t="s">
        <v>358</v>
      </c>
      <c r="C654" s="39" t="s">
        <v>663</v>
      </c>
      <c r="D654" s="103"/>
      <c r="E654" s="103"/>
      <c r="F654" s="103"/>
      <c r="G654" s="103"/>
      <c r="H654" s="103"/>
      <c r="I654" s="103"/>
      <c r="J654" s="103"/>
      <c r="K654" s="103"/>
    </row>
    <row r="655" spans="1:11" s="104" customFormat="1" ht="26.45" hidden="1" customHeight="1">
      <c r="A655" s="15"/>
      <c r="B655" s="105" t="s">
        <v>359</v>
      </c>
      <c r="C655" s="39">
        <v>105033</v>
      </c>
      <c r="D655" s="103"/>
      <c r="E655" s="103"/>
      <c r="F655" s="103"/>
      <c r="G655" s="103"/>
      <c r="H655" s="103"/>
      <c r="I655" s="103"/>
      <c r="J655" s="103"/>
      <c r="K655" s="103"/>
    </row>
    <row r="656" spans="1:11" s="104" customFormat="1" ht="13.15" hidden="1" customHeight="1">
      <c r="A656" s="15"/>
      <c r="B656" s="105" t="s">
        <v>360</v>
      </c>
      <c r="C656" s="261" t="s">
        <v>83</v>
      </c>
      <c r="D656" s="103"/>
      <c r="E656" s="103"/>
      <c r="F656" s="103"/>
      <c r="G656" s="103"/>
      <c r="H656" s="103"/>
      <c r="I656" s="103"/>
      <c r="J656" s="103"/>
      <c r="K656" s="103"/>
    </row>
    <row r="657" spans="1:11" s="104" customFormat="1" ht="13.15" hidden="1" customHeight="1">
      <c r="A657" s="15"/>
      <c r="B657" s="105" t="s">
        <v>665</v>
      </c>
      <c r="C657" s="392">
        <v>1015</v>
      </c>
      <c r="D657" s="768"/>
      <c r="E657" s="768"/>
      <c r="F657" s="768"/>
      <c r="G657" s="768"/>
      <c r="H657" s="769"/>
    </row>
    <row r="658" spans="1:11" s="104" customFormat="1" ht="52.9" hidden="1" customHeight="1">
      <c r="A658" s="15"/>
      <c r="B658" s="105" t="s">
        <v>666</v>
      </c>
      <c r="C658" s="392">
        <v>12001</v>
      </c>
      <c r="D658" s="382" t="s">
        <v>667</v>
      </c>
      <c r="E658" s="382" t="s">
        <v>668</v>
      </c>
      <c r="F658" s="382" t="s">
        <v>374</v>
      </c>
      <c r="G658" s="382" t="s">
        <v>669</v>
      </c>
      <c r="H658" s="401" t="s">
        <v>670</v>
      </c>
      <c r="I658" s="382" t="s">
        <v>374</v>
      </c>
      <c r="J658" s="382" t="s">
        <v>669</v>
      </c>
      <c r="K658" s="401" t="s">
        <v>670</v>
      </c>
    </row>
    <row r="659" spans="1:11" s="104" customFormat="1" ht="26.45" hidden="1" customHeight="1">
      <c r="A659" s="15"/>
      <c r="B659" s="116" t="s">
        <v>671</v>
      </c>
      <c r="C659" s="168" t="s">
        <v>672</v>
      </c>
      <c r="D659" s="364"/>
      <c r="E659" s="364"/>
      <c r="F659" s="364"/>
      <c r="G659" s="364"/>
      <c r="H659" s="402"/>
      <c r="I659" s="364"/>
      <c r="J659" s="364"/>
      <c r="K659" s="402"/>
    </row>
    <row r="660" spans="1:11" s="104" customFormat="1" ht="105.6" hidden="1" customHeight="1">
      <c r="A660" s="15"/>
      <c r="B660" s="116" t="s">
        <v>673</v>
      </c>
      <c r="C660" s="168" t="s">
        <v>674</v>
      </c>
      <c r="D660" s="364"/>
      <c r="E660" s="364"/>
      <c r="F660" s="364"/>
      <c r="G660" s="364"/>
      <c r="H660" s="402"/>
      <c r="I660" s="364"/>
      <c r="J660" s="364"/>
      <c r="K660" s="402"/>
    </row>
    <row r="661" spans="1:11" s="104" customFormat="1" ht="13.15" hidden="1" customHeight="1">
      <c r="A661" s="15"/>
      <c r="B661" s="116" t="s">
        <v>675</v>
      </c>
      <c r="C661" s="168" t="s">
        <v>676</v>
      </c>
      <c r="D661" s="364"/>
      <c r="E661" s="364"/>
      <c r="F661" s="364"/>
      <c r="G661" s="364"/>
      <c r="H661" s="402"/>
      <c r="I661" s="364"/>
      <c r="J661" s="364"/>
      <c r="K661" s="402"/>
    </row>
    <row r="662" spans="1:11" s="104" customFormat="1" ht="39.6" hidden="1" customHeight="1">
      <c r="A662" s="15"/>
      <c r="B662" s="168" t="s">
        <v>677</v>
      </c>
      <c r="C662" s="7" t="s">
        <v>685</v>
      </c>
      <c r="D662" s="364"/>
      <c r="E662" s="364"/>
      <c r="F662" s="364"/>
      <c r="G662" s="364"/>
      <c r="H662" s="402"/>
      <c r="I662" s="364"/>
      <c r="J662" s="364"/>
      <c r="K662" s="402"/>
    </row>
    <row r="663" spans="1:11" s="104" customFormat="1" ht="13.15" hidden="1" customHeight="1">
      <c r="A663" s="15"/>
      <c r="B663" s="145"/>
      <c r="C663" s="146" t="s">
        <v>679</v>
      </c>
      <c r="D663" s="365"/>
      <c r="E663" s="365"/>
      <c r="F663" s="365"/>
      <c r="G663" s="365"/>
      <c r="H663" s="403"/>
      <c r="I663" s="365"/>
      <c r="J663" s="365"/>
      <c r="K663" s="403"/>
    </row>
    <row r="664" spans="1:11" s="104" customFormat="1" ht="13.15" hidden="1" customHeight="1">
      <c r="A664" s="15"/>
      <c r="B664" s="713" t="s">
        <v>680</v>
      </c>
      <c r="C664" s="714"/>
      <c r="D664" s="532">
        <v>145</v>
      </c>
      <c r="E664" s="532">
        <v>145</v>
      </c>
      <c r="F664" s="532">
        <v>145</v>
      </c>
      <c r="G664" s="532">
        <v>145</v>
      </c>
      <c r="H664" s="533"/>
      <c r="I664" s="532">
        <v>145</v>
      </c>
      <c r="J664" s="532">
        <v>145</v>
      </c>
      <c r="K664" s="533"/>
    </row>
    <row r="665" spans="1:11" s="156" customFormat="1" ht="13.15" hidden="1" customHeight="1">
      <c r="A665" s="153"/>
      <c r="B665" s="154" t="s">
        <v>682</v>
      </c>
      <c r="C665" s="155"/>
      <c r="D665" s="538">
        <v>10440</v>
      </c>
      <c r="E665" s="538">
        <v>10224</v>
      </c>
      <c r="F665" s="538">
        <v>10440</v>
      </c>
      <c r="G665" s="538">
        <v>10440</v>
      </c>
      <c r="H665" s="539"/>
      <c r="I665" s="538">
        <v>10440</v>
      </c>
      <c r="J665" s="538">
        <v>10440</v>
      </c>
      <c r="K665" s="539"/>
    </row>
    <row r="666" spans="1:11" s="104" customFormat="1" ht="13.15" hidden="1" customHeight="1">
      <c r="A666" s="15"/>
      <c r="B666" s="151"/>
      <c r="C666" s="151"/>
      <c r="D666" s="543"/>
      <c r="E666" s="543"/>
      <c r="F666" s="543"/>
      <c r="G666" s="543"/>
      <c r="H666" s="537"/>
      <c r="I666" s="543"/>
      <c r="J666" s="543"/>
      <c r="K666" s="537"/>
    </row>
    <row r="667" spans="1:11" s="104" customFormat="1" ht="13.15" hidden="1" customHeight="1">
      <c r="A667" s="15"/>
      <c r="B667" s="105" t="s">
        <v>358</v>
      </c>
      <c r="C667" s="168" t="s">
        <v>663</v>
      </c>
      <c r="D667" s="103"/>
      <c r="E667" s="103"/>
      <c r="F667" s="103"/>
      <c r="G667" s="103"/>
      <c r="H667" s="103"/>
      <c r="I667" s="103"/>
      <c r="J667" s="103"/>
      <c r="K667" s="103"/>
    </row>
    <row r="668" spans="1:11" s="104" customFormat="1" ht="26.45" hidden="1" customHeight="1">
      <c r="A668" s="15"/>
      <c r="B668" s="105" t="s">
        <v>359</v>
      </c>
      <c r="C668" s="39">
        <v>105034</v>
      </c>
      <c r="D668" s="103"/>
      <c r="E668" s="103"/>
      <c r="F668" s="103"/>
      <c r="G668" s="103"/>
      <c r="H668" s="103"/>
      <c r="I668" s="103"/>
      <c r="J668" s="103"/>
      <c r="K668" s="103"/>
    </row>
    <row r="669" spans="1:11" s="104" customFormat="1" ht="26.45" hidden="1" customHeight="1">
      <c r="A669" s="15"/>
      <c r="B669" s="105" t="s">
        <v>360</v>
      </c>
      <c r="C669" s="261" t="s">
        <v>84</v>
      </c>
      <c r="D669" s="103"/>
      <c r="E669" s="103"/>
      <c r="F669" s="103"/>
      <c r="G669" s="103"/>
      <c r="H669" s="103"/>
      <c r="I669" s="103"/>
      <c r="J669" s="103"/>
      <c r="K669" s="103"/>
    </row>
    <row r="670" spans="1:11" s="104" customFormat="1" ht="13.15" hidden="1" customHeight="1">
      <c r="A670" s="15"/>
      <c r="B670" s="105" t="s">
        <v>665</v>
      </c>
      <c r="C670" s="392">
        <v>1015</v>
      </c>
      <c r="D670" s="768"/>
      <c r="E670" s="768"/>
      <c r="F670" s="768"/>
      <c r="G670" s="768"/>
      <c r="H670" s="769"/>
    </row>
    <row r="671" spans="1:11" s="104" customFormat="1" ht="52.9" hidden="1" customHeight="1">
      <c r="A671" s="15"/>
      <c r="B671" s="105" t="s">
        <v>666</v>
      </c>
      <c r="C671" s="392">
        <v>12001</v>
      </c>
      <c r="D671" s="382" t="s">
        <v>667</v>
      </c>
      <c r="E671" s="382" t="s">
        <v>668</v>
      </c>
      <c r="F671" s="382" t="s">
        <v>374</v>
      </c>
      <c r="G671" s="382" t="s">
        <v>784</v>
      </c>
      <c r="H671" s="401" t="s">
        <v>670</v>
      </c>
      <c r="I671" s="382" t="s">
        <v>374</v>
      </c>
      <c r="J671" s="382" t="s">
        <v>784</v>
      </c>
      <c r="K671" s="401" t="s">
        <v>670</v>
      </c>
    </row>
    <row r="672" spans="1:11" s="104" customFormat="1" ht="26.45" hidden="1" customHeight="1">
      <c r="A672" s="15"/>
      <c r="B672" s="116" t="s">
        <v>671</v>
      </c>
      <c r="C672" s="168" t="s">
        <v>672</v>
      </c>
      <c r="D672" s="364"/>
      <c r="E672" s="364"/>
      <c r="F672" s="364"/>
      <c r="G672" s="364"/>
      <c r="H672" s="402"/>
      <c r="I672" s="364"/>
      <c r="J672" s="364"/>
      <c r="K672" s="402"/>
    </row>
    <row r="673" spans="1:11" s="104" customFormat="1" ht="105.6" hidden="1" customHeight="1">
      <c r="A673" s="15"/>
      <c r="B673" s="116" t="s">
        <v>673</v>
      </c>
      <c r="C673" s="168" t="s">
        <v>674</v>
      </c>
      <c r="D673" s="364"/>
      <c r="E673" s="364"/>
      <c r="F673" s="364"/>
      <c r="G673" s="364"/>
      <c r="H673" s="402"/>
      <c r="I673" s="364"/>
      <c r="J673" s="364"/>
      <c r="K673" s="402"/>
    </row>
    <row r="674" spans="1:11" s="104" customFormat="1" ht="13.15" hidden="1" customHeight="1">
      <c r="A674" s="15"/>
      <c r="B674" s="116" t="s">
        <v>675</v>
      </c>
      <c r="C674" s="168" t="s">
        <v>676</v>
      </c>
      <c r="D674" s="364"/>
      <c r="E674" s="364"/>
      <c r="F674" s="364"/>
      <c r="G674" s="364"/>
      <c r="H674" s="402"/>
      <c r="I674" s="364"/>
      <c r="J674" s="364"/>
      <c r="K674" s="402"/>
    </row>
    <row r="675" spans="1:11" s="104" customFormat="1" ht="39.6" hidden="1" customHeight="1">
      <c r="A675" s="15"/>
      <c r="B675" s="168" t="s">
        <v>677</v>
      </c>
      <c r="C675" s="7" t="s">
        <v>685</v>
      </c>
      <c r="D675" s="364"/>
      <c r="E675" s="364"/>
      <c r="F675" s="364"/>
      <c r="G675" s="364"/>
      <c r="H675" s="402"/>
      <c r="I675" s="364"/>
      <c r="J675" s="364"/>
      <c r="K675" s="402"/>
    </row>
    <row r="676" spans="1:11" s="104" customFormat="1" ht="13.15" hidden="1" customHeight="1">
      <c r="A676" s="15"/>
      <c r="B676" s="145"/>
      <c r="C676" s="146" t="s">
        <v>679</v>
      </c>
      <c r="D676" s="365"/>
      <c r="E676" s="365"/>
      <c r="F676" s="365"/>
      <c r="G676" s="365"/>
      <c r="H676" s="403"/>
      <c r="I676" s="365"/>
      <c r="J676" s="365"/>
      <c r="K676" s="403"/>
    </row>
    <row r="677" spans="1:11" s="104" customFormat="1" ht="13.15" hidden="1" customHeight="1">
      <c r="A677" s="15"/>
      <c r="B677" s="713" t="s">
        <v>680</v>
      </c>
      <c r="C677" s="714"/>
      <c r="D677" s="532">
        <v>2178</v>
      </c>
      <c r="E677" s="532">
        <v>2178</v>
      </c>
      <c r="F677" s="532">
        <v>2178</v>
      </c>
      <c r="G677" s="532">
        <v>2178</v>
      </c>
      <c r="H677" s="533"/>
      <c r="I677" s="532">
        <v>2178</v>
      </c>
      <c r="J677" s="532">
        <v>2178</v>
      </c>
      <c r="K677" s="533"/>
    </row>
    <row r="678" spans="1:11" s="156" customFormat="1" ht="13.15" hidden="1" customHeight="1">
      <c r="A678" s="153"/>
      <c r="B678" s="154" t="s">
        <v>682</v>
      </c>
      <c r="C678" s="155"/>
      <c r="D678" s="538">
        <v>152316</v>
      </c>
      <c r="E678" s="538">
        <v>156816</v>
      </c>
      <c r="F678" s="538">
        <v>156816</v>
      </c>
      <c r="G678" s="538">
        <v>156816</v>
      </c>
      <c r="H678" s="539"/>
      <c r="I678" s="538">
        <v>156816</v>
      </c>
      <c r="J678" s="538">
        <v>156816</v>
      </c>
      <c r="K678" s="539"/>
    </row>
    <row r="679" spans="1:11" s="104" customFormat="1" ht="13.15" hidden="1" customHeight="1">
      <c r="A679" s="15"/>
      <c r="B679" s="151"/>
      <c r="C679" s="151"/>
      <c r="D679" s="543"/>
      <c r="E679" s="543"/>
      <c r="F679" s="543"/>
      <c r="G679" s="543"/>
      <c r="H679" s="537"/>
      <c r="I679" s="543"/>
      <c r="J679" s="543"/>
      <c r="K679" s="537"/>
    </row>
    <row r="680" spans="1:11" s="104" customFormat="1" ht="13.15" hidden="1" customHeight="1">
      <c r="A680" s="15"/>
      <c r="B680" s="105" t="s">
        <v>358</v>
      </c>
      <c r="C680" s="392" t="s">
        <v>663</v>
      </c>
      <c r="D680" s="103"/>
      <c r="E680" s="103"/>
      <c r="F680" s="103"/>
      <c r="G680" s="103"/>
      <c r="H680" s="103"/>
      <c r="I680" s="103"/>
      <c r="J680" s="103"/>
      <c r="K680" s="103"/>
    </row>
    <row r="681" spans="1:11" s="104" customFormat="1" ht="26.45" hidden="1" customHeight="1">
      <c r="A681" s="15"/>
      <c r="B681" s="105" t="s">
        <v>359</v>
      </c>
      <c r="C681" s="392">
        <v>105035</v>
      </c>
      <c r="D681" s="103"/>
      <c r="E681" s="103"/>
      <c r="F681" s="103"/>
      <c r="G681" s="103"/>
      <c r="H681" s="103"/>
      <c r="I681" s="103"/>
      <c r="J681" s="103"/>
      <c r="K681" s="103"/>
    </row>
    <row r="682" spans="1:11" s="104" customFormat="1" ht="26.45" hidden="1" customHeight="1">
      <c r="A682" s="15"/>
      <c r="B682" s="105" t="s">
        <v>360</v>
      </c>
      <c r="C682" s="261" t="s">
        <v>85</v>
      </c>
      <c r="D682" s="103"/>
      <c r="E682" s="103"/>
      <c r="F682" s="103"/>
      <c r="G682" s="103"/>
      <c r="H682" s="103"/>
      <c r="I682" s="103"/>
      <c r="J682" s="103"/>
      <c r="K682" s="103"/>
    </row>
    <row r="683" spans="1:11" s="104" customFormat="1" ht="13.15" hidden="1" customHeight="1">
      <c r="A683" s="15"/>
      <c r="B683" s="105" t="s">
        <v>665</v>
      </c>
      <c r="C683" s="392">
        <v>1015</v>
      </c>
      <c r="D683" s="768"/>
      <c r="E683" s="768"/>
      <c r="F683" s="768"/>
      <c r="G683" s="768"/>
      <c r="H683" s="769"/>
    </row>
    <row r="684" spans="1:11" s="104" customFormat="1" ht="52.9" hidden="1" customHeight="1">
      <c r="A684" s="15"/>
      <c r="B684" s="105" t="s">
        <v>666</v>
      </c>
      <c r="C684" s="392">
        <v>12001</v>
      </c>
      <c r="D684" s="382" t="s">
        <v>667</v>
      </c>
      <c r="E684" s="382" t="s">
        <v>668</v>
      </c>
      <c r="F684" s="382" t="s">
        <v>374</v>
      </c>
      <c r="G684" s="382" t="s">
        <v>784</v>
      </c>
      <c r="H684" s="401" t="s">
        <v>670</v>
      </c>
      <c r="I684" s="382" t="s">
        <v>374</v>
      </c>
      <c r="J684" s="382" t="s">
        <v>784</v>
      </c>
      <c r="K684" s="401" t="s">
        <v>670</v>
      </c>
    </row>
    <row r="685" spans="1:11" s="104" customFormat="1" ht="26.45" hidden="1" customHeight="1">
      <c r="A685" s="15"/>
      <c r="B685" s="116" t="s">
        <v>671</v>
      </c>
      <c r="C685" s="168" t="s">
        <v>672</v>
      </c>
      <c r="D685" s="364"/>
      <c r="E685" s="364"/>
      <c r="F685" s="364"/>
      <c r="G685" s="364"/>
      <c r="H685" s="402"/>
      <c r="I685" s="364"/>
      <c r="J685" s="364"/>
      <c r="K685" s="402"/>
    </row>
    <row r="686" spans="1:11" s="104" customFormat="1" ht="105.6" hidden="1" customHeight="1">
      <c r="A686" s="15"/>
      <c r="B686" s="116" t="s">
        <v>673</v>
      </c>
      <c r="C686" s="168" t="s">
        <v>674</v>
      </c>
      <c r="D686" s="364"/>
      <c r="E686" s="364"/>
      <c r="F686" s="364"/>
      <c r="G686" s="364"/>
      <c r="H686" s="402"/>
      <c r="I686" s="364"/>
      <c r="J686" s="364"/>
      <c r="K686" s="402"/>
    </row>
    <row r="687" spans="1:11" s="104" customFormat="1" ht="13.15" hidden="1" customHeight="1">
      <c r="A687" s="15"/>
      <c r="B687" s="116" t="s">
        <v>675</v>
      </c>
      <c r="C687" s="168" t="s">
        <v>676</v>
      </c>
      <c r="D687" s="364"/>
      <c r="E687" s="364"/>
      <c r="F687" s="364"/>
      <c r="G687" s="364"/>
      <c r="H687" s="402"/>
      <c r="I687" s="364"/>
      <c r="J687" s="364"/>
      <c r="K687" s="402"/>
    </row>
    <row r="688" spans="1:11" s="104" customFormat="1" ht="39.6" hidden="1" customHeight="1">
      <c r="A688" s="15"/>
      <c r="B688" s="168" t="s">
        <v>677</v>
      </c>
      <c r="C688" s="7" t="s">
        <v>685</v>
      </c>
      <c r="D688" s="364"/>
      <c r="E688" s="364"/>
      <c r="F688" s="364"/>
      <c r="G688" s="364"/>
      <c r="H688" s="402"/>
      <c r="I688" s="364"/>
      <c r="J688" s="364"/>
      <c r="K688" s="402"/>
    </row>
    <row r="689" spans="1:11" s="104" customFormat="1" ht="13.15" hidden="1" customHeight="1">
      <c r="A689" s="15"/>
      <c r="B689" s="145"/>
      <c r="C689" s="146" t="s">
        <v>679</v>
      </c>
      <c r="D689" s="365"/>
      <c r="E689" s="365"/>
      <c r="F689" s="365"/>
      <c r="G689" s="365"/>
      <c r="H689" s="403"/>
      <c r="I689" s="365"/>
      <c r="J689" s="365"/>
      <c r="K689" s="403"/>
    </row>
    <row r="690" spans="1:11" s="104" customFormat="1" ht="13.15" hidden="1" customHeight="1">
      <c r="A690" s="15"/>
      <c r="B690" s="713" t="s">
        <v>680</v>
      </c>
      <c r="C690" s="714"/>
      <c r="D690" s="532">
        <v>616</v>
      </c>
      <c r="E690" s="532">
        <v>616</v>
      </c>
      <c r="F690" s="532">
        <v>616</v>
      </c>
      <c r="G690" s="532">
        <v>616</v>
      </c>
      <c r="H690" s="533"/>
      <c r="I690" s="532">
        <v>616</v>
      </c>
      <c r="J690" s="532">
        <v>616</v>
      </c>
      <c r="K690" s="533"/>
    </row>
    <row r="691" spans="1:11" s="156" customFormat="1" ht="13.15" hidden="1" customHeight="1">
      <c r="A691" s="153"/>
      <c r="B691" s="154" t="s">
        <v>682</v>
      </c>
      <c r="C691" s="155"/>
      <c r="D691" s="538">
        <v>38142</v>
      </c>
      <c r="E691" s="538">
        <v>44352</v>
      </c>
      <c r="F691" s="538">
        <v>44352</v>
      </c>
      <c r="G691" s="538">
        <v>44352</v>
      </c>
      <c r="H691" s="539"/>
      <c r="I691" s="538">
        <v>44352</v>
      </c>
      <c r="J691" s="538">
        <v>44352</v>
      </c>
      <c r="K691" s="539"/>
    </row>
    <row r="692" spans="1:11" s="104" customFormat="1" ht="13.15" hidden="1" customHeight="1">
      <c r="A692" s="15"/>
      <c r="B692" s="151"/>
      <c r="C692" s="151"/>
      <c r="D692" s="543"/>
      <c r="E692" s="543"/>
      <c r="F692" s="543"/>
      <c r="G692" s="543"/>
      <c r="H692" s="537"/>
      <c r="I692" s="543"/>
      <c r="J692" s="543"/>
      <c r="K692" s="537"/>
    </row>
    <row r="693" spans="1:11" s="104" customFormat="1" ht="13.15" hidden="1" customHeight="1">
      <c r="A693" s="15"/>
      <c r="B693" s="105" t="s">
        <v>358</v>
      </c>
      <c r="C693" s="39" t="s">
        <v>663</v>
      </c>
      <c r="D693" s="103"/>
      <c r="E693" s="103"/>
      <c r="F693" s="103"/>
      <c r="G693" s="103"/>
      <c r="H693" s="103"/>
      <c r="I693" s="103"/>
      <c r="J693" s="103"/>
      <c r="K693" s="103"/>
    </row>
    <row r="694" spans="1:11" s="104" customFormat="1" ht="26.45" hidden="1" customHeight="1">
      <c r="A694" s="15"/>
      <c r="B694" s="105" t="s">
        <v>359</v>
      </c>
      <c r="C694" s="39">
        <v>105036</v>
      </c>
      <c r="D694" s="103"/>
      <c r="E694" s="103"/>
      <c r="F694" s="103"/>
      <c r="G694" s="103"/>
      <c r="H694" s="103"/>
      <c r="I694" s="103"/>
      <c r="J694" s="103"/>
      <c r="K694" s="103"/>
    </row>
    <row r="695" spans="1:11" s="104" customFormat="1" ht="13.15" hidden="1" customHeight="1">
      <c r="A695" s="15"/>
      <c r="B695" s="105" t="s">
        <v>360</v>
      </c>
      <c r="C695" s="261" t="s">
        <v>86</v>
      </c>
      <c r="D695" s="103"/>
      <c r="E695" s="103"/>
      <c r="F695" s="103"/>
      <c r="G695" s="103"/>
      <c r="H695" s="103"/>
      <c r="I695" s="103"/>
      <c r="J695" s="103"/>
      <c r="K695" s="103"/>
    </row>
    <row r="696" spans="1:11" s="104" customFormat="1" ht="13.15" hidden="1" customHeight="1">
      <c r="A696" s="15"/>
      <c r="B696" s="105" t="s">
        <v>665</v>
      </c>
      <c r="C696" s="392">
        <v>1015</v>
      </c>
      <c r="D696" s="768"/>
      <c r="E696" s="768"/>
      <c r="F696" s="768"/>
      <c r="G696" s="768"/>
      <c r="H696" s="769"/>
    </row>
    <row r="697" spans="1:11" s="104" customFormat="1" ht="52.9" hidden="1" customHeight="1">
      <c r="A697" s="15"/>
      <c r="B697" s="105" t="s">
        <v>666</v>
      </c>
      <c r="C697" s="392">
        <v>12001</v>
      </c>
      <c r="D697" s="382" t="s">
        <v>667</v>
      </c>
      <c r="E697" s="382" t="s">
        <v>668</v>
      </c>
      <c r="F697" s="382" t="s">
        <v>374</v>
      </c>
      <c r="G697" s="382" t="s">
        <v>784</v>
      </c>
      <c r="H697" s="401" t="s">
        <v>670</v>
      </c>
      <c r="I697" s="382" t="s">
        <v>374</v>
      </c>
      <c r="J697" s="382" t="s">
        <v>784</v>
      </c>
      <c r="K697" s="401" t="s">
        <v>670</v>
      </c>
    </row>
    <row r="698" spans="1:11" s="104" customFormat="1" ht="26.45" hidden="1" customHeight="1">
      <c r="A698" s="15"/>
      <c r="B698" s="116" t="s">
        <v>671</v>
      </c>
      <c r="C698" s="168" t="s">
        <v>672</v>
      </c>
      <c r="D698" s="364"/>
      <c r="E698" s="364"/>
      <c r="F698" s="364"/>
      <c r="G698" s="364"/>
      <c r="H698" s="402"/>
      <c r="I698" s="364"/>
      <c r="J698" s="364"/>
      <c r="K698" s="402"/>
    </row>
    <row r="699" spans="1:11" s="104" customFormat="1" ht="105.6" hidden="1" customHeight="1">
      <c r="A699" s="15"/>
      <c r="B699" s="116" t="s">
        <v>673</v>
      </c>
      <c r="C699" s="168" t="s">
        <v>674</v>
      </c>
      <c r="D699" s="364"/>
      <c r="E699" s="364"/>
      <c r="F699" s="364"/>
      <c r="G699" s="364"/>
      <c r="H699" s="402"/>
      <c r="I699" s="364"/>
      <c r="J699" s="364"/>
      <c r="K699" s="402"/>
    </row>
    <row r="700" spans="1:11" s="104" customFormat="1" ht="13.15" hidden="1" customHeight="1">
      <c r="A700" s="15"/>
      <c r="B700" s="116" t="s">
        <v>675</v>
      </c>
      <c r="C700" s="168" t="s">
        <v>676</v>
      </c>
      <c r="D700" s="364"/>
      <c r="E700" s="364"/>
      <c r="F700" s="364"/>
      <c r="G700" s="364"/>
      <c r="H700" s="402"/>
      <c r="I700" s="364"/>
      <c r="J700" s="364"/>
      <c r="K700" s="402"/>
    </row>
    <row r="701" spans="1:11" s="104" customFormat="1" ht="39.6" hidden="1" customHeight="1">
      <c r="A701" s="15"/>
      <c r="B701" s="168" t="s">
        <v>677</v>
      </c>
      <c r="C701" s="7" t="s">
        <v>685</v>
      </c>
      <c r="D701" s="364"/>
      <c r="E701" s="364"/>
      <c r="F701" s="364"/>
      <c r="G701" s="364"/>
      <c r="H701" s="402"/>
      <c r="I701" s="364"/>
      <c r="J701" s="364"/>
      <c r="K701" s="402"/>
    </row>
    <row r="702" spans="1:11" s="104" customFormat="1" ht="13.15" hidden="1" customHeight="1">
      <c r="A702" s="15"/>
      <c r="B702" s="145"/>
      <c r="C702" s="146" t="s">
        <v>679</v>
      </c>
      <c r="D702" s="365"/>
      <c r="E702" s="365"/>
      <c r="F702" s="365"/>
      <c r="G702" s="365"/>
      <c r="H702" s="403"/>
      <c r="I702" s="365"/>
      <c r="J702" s="365"/>
      <c r="K702" s="403"/>
    </row>
    <row r="703" spans="1:11" s="104" customFormat="1" ht="13.15" hidden="1" customHeight="1">
      <c r="A703" s="15"/>
      <c r="B703" s="713" t="s">
        <v>680</v>
      </c>
      <c r="C703" s="714"/>
      <c r="D703" s="532">
        <v>35</v>
      </c>
      <c r="E703" s="532">
        <v>69</v>
      </c>
      <c r="F703" s="532">
        <v>69</v>
      </c>
      <c r="G703" s="532">
        <v>69</v>
      </c>
      <c r="H703" s="533"/>
      <c r="I703" s="532">
        <v>69</v>
      </c>
      <c r="J703" s="532">
        <v>69</v>
      </c>
      <c r="K703" s="533"/>
    </row>
    <row r="704" spans="1:11" s="156" customFormat="1" ht="13.15" hidden="1" customHeight="1">
      <c r="A704" s="153"/>
      <c r="B704" s="154" t="s">
        <v>682</v>
      </c>
      <c r="C704" s="155"/>
      <c r="D704" s="538">
        <v>2520</v>
      </c>
      <c r="E704" s="538">
        <v>4968</v>
      </c>
      <c r="F704" s="538">
        <v>4968</v>
      </c>
      <c r="G704" s="538">
        <v>4968</v>
      </c>
      <c r="H704" s="539"/>
      <c r="I704" s="538">
        <v>4968</v>
      </c>
      <c r="J704" s="538">
        <v>4968</v>
      </c>
      <c r="K704" s="539"/>
    </row>
    <row r="705" spans="1:11" s="104" customFormat="1" ht="13.15" hidden="1" customHeight="1">
      <c r="A705" s="15"/>
      <c r="B705" s="151"/>
      <c r="C705" s="151"/>
      <c r="D705" s="543"/>
      <c r="E705" s="543"/>
      <c r="F705" s="543"/>
      <c r="G705" s="543"/>
      <c r="H705" s="537"/>
      <c r="I705" s="543"/>
      <c r="J705" s="543"/>
      <c r="K705" s="537"/>
    </row>
    <row r="706" spans="1:11" s="104" customFormat="1" ht="13.15" hidden="1" customHeight="1">
      <c r="A706" s="15"/>
      <c r="B706" s="105" t="s">
        <v>358</v>
      </c>
      <c r="C706" s="39" t="s">
        <v>663</v>
      </c>
      <c r="D706" s="103"/>
      <c r="E706" s="103"/>
      <c r="F706" s="103"/>
      <c r="G706" s="103"/>
      <c r="H706" s="103"/>
      <c r="I706" s="103"/>
      <c r="J706" s="103"/>
      <c r="K706" s="103"/>
    </row>
    <row r="707" spans="1:11" s="104" customFormat="1" ht="26.45" hidden="1" customHeight="1">
      <c r="A707" s="15"/>
      <c r="B707" s="105" t="s">
        <v>359</v>
      </c>
      <c r="C707" s="39">
        <v>105044</v>
      </c>
      <c r="D707" s="103"/>
      <c r="E707" s="103"/>
      <c r="F707" s="103"/>
      <c r="G707" s="103"/>
      <c r="H707" s="103"/>
      <c r="I707" s="103"/>
      <c r="J707" s="103"/>
      <c r="K707" s="103"/>
    </row>
    <row r="708" spans="1:11" s="104" customFormat="1" ht="26.45" hidden="1" customHeight="1">
      <c r="A708" s="15"/>
      <c r="B708" s="105" t="s">
        <v>360</v>
      </c>
      <c r="C708" s="261" t="s">
        <v>1005</v>
      </c>
      <c r="D708" s="103"/>
      <c r="E708" s="103"/>
      <c r="F708" s="103"/>
      <c r="G708" s="103"/>
      <c r="H708" s="103"/>
      <c r="I708" s="103"/>
      <c r="J708" s="103"/>
      <c r="K708" s="103"/>
    </row>
    <row r="709" spans="1:11" s="104" customFormat="1" ht="13.15" hidden="1" customHeight="1">
      <c r="A709" s="15"/>
      <c r="B709" s="105" t="s">
        <v>665</v>
      </c>
      <c r="C709" s="392">
        <v>1015</v>
      </c>
      <c r="D709" s="768"/>
      <c r="E709" s="768"/>
      <c r="F709" s="768"/>
      <c r="G709" s="768"/>
      <c r="H709" s="769"/>
    </row>
    <row r="710" spans="1:11" s="104" customFormat="1" ht="13.15" hidden="1" customHeight="1">
      <c r="A710" s="15"/>
      <c r="B710" s="105" t="s">
        <v>666</v>
      </c>
      <c r="C710" s="392">
        <v>12001</v>
      </c>
      <c r="D710" s="382" t="s">
        <v>667</v>
      </c>
      <c r="E710" s="382" t="s">
        <v>668</v>
      </c>
      <c r="F710" s="382" t="s">
        <v>374</v>
      </c>
      <c r="G710" s="382" t="s">
        <v>669</v>
      </c>
      <c r="H710" s="401"/>
      <c r="I710" s="382" t="s">
        <v>374</v>
      </c>
      <c r="J710" s="382" t="s">
        <v>669</v>
      </c>
      <c r="K710" s="401"/>
    </row>
    <row r="711" spans="1:11" s="104" customFormat="1" ht="26.45" hidden="1" customHeight="1">
      <c r="A711" s="15"/>
      <c r="B711" s="116" t="s">
        <v>671</v>
      </c>
      <c r="C711" s="168" t="s">
        <v>672</v>
      </c>
      <c r="D711" s="364"/>
      <c r="E711" s="364"/>
      <c r="F711" s="364"/>
      <c r="G711" s="364"/>
      <c r="H711" s="402"/>
      <c r="I711" s="364"/>
      <c r="J711" s="364"/>
      <c r="K711" s="402"/>
    </row>
    <row r="712" spans="1:11" s="104" customFormat="1" ht="105.6" hidden="1" customHeight="1">
      <c r="A712" s="15"/>
      <c r="B712" s="116" t="s">
        <v>673</v>
      </c>
      <c r="C712" s="168" t="s">
        <v>674</v>
      </c>
      <c r="D712" s="364"/>
      <c r="E712" s="364"/>
      <c r="F712" s="364"/>
      <c r="G712" s="364"/>
      <c r="H712" s="402"/>
      <c r="I712" s="364"/>
      <c r="J712" s="364"/>
      <c r="K712" s="402"/>
    </row>
    <row r="713" spans="1:11" s="104" customFormat="1" ht="13.15" hidden="1" customHeight="1">
      <c r="A713" s="15"/>
      <c r="B713" s="116" t="s">
        <v>675</v>
      </c>
      <c r="C713" s="168" t="s">
        <v>676</v>
      </c>
      <c r="D713" s="364"/>
      <c r="E713" s="364"/>
      <c r="F713" s="364"/>
      <c r="G713" s="364"/>
      <c r="H713" s="402"/>
      <c r="I713" s="364"/>
      <c r="J713" s="364"/>
      <c r="K713" s="402"/>
    </row>
    <row r="714" spans="1:11" s="104" customFormat="1" ht="39.6" hidden="1" customHeight="1">
      <c r="A714" s="15"/>
      <c r="B714" s="168" t="s">
        <v>677</v>
      </c>
      <c r="C714" s="7" t="s">
        <v>685</v>
      </c>
      <c r="D714" s="364"/>
      <c r="E714" s="364"/>
      <c r="F714" s="364"/>
      <c r="G714" s="364"/>
      <c r="H714" s="402"/>
      <c r="I714" s="364"/>
      <c r="J714" s="364"/>
      <c r="K714" s="402"/>
    </row>
    <row r="715" spans="1:11" s="104" customFormat="1" ht="13.15" hidden="1" customHeight="1">
      <c r="A715" s="15"/>
      <c r="B715" s="145"/>
      <c r="C715" s="146" t="s">
        <v>679</v>
      </c>
      <c r="D715" s="365"/>
      <c r="E715" s="365"/>
      <c r="F715" s="365"/>
      <c r="G715" s="365"/>
      <c r="H715" s="403"/>
      <c r="I715" s="365"/>
      <c r="J715" s="365"/>
      <c r="K715" s="403"/>
    </row>
    <row r="716" spans="1:11" s="104" customFormat="1" ht="13.15" hidden="1" customHeight="1">
      <c r="A716" s="15"/>
      <c r="B716" s="713" t="s">
        <v>680</v>
      </c>
      <c r="C716" s="714"/>
      <c r="D716" s="532">
        <v>51</v>
      </c>
      <c r="E716" s="532">
        <v>49</v>
      </c>
      <c r="F716" s="532">
        <v>49</v>
      </c>
      <c r="G716" s="532">
        <v>49</v>
      </c>
      <c r="H716" s="533"/>
      <c r="I716" s="532">
        <v>49</v>
      </c>
      <c r="J716" s="532">
        <v>49</v>
      </c>
      <c r="K716" s="533"/>
    </row>
    <row r="717" spans="1:11" s="156" customFormat="1" ht="13.15" hidden="1" customHeight="1">
      <c r="A717" s="153"/>
      <c r="B717" s="154" t="s">
        <v>682</v>
      </c>
      <c r="C717" s="155"/>
      <c r="D717" s="538">
        <v>3672</v>
      </c>
      <c r="E717" s="538">
        <v>3528</v>
      </c>
      <c r="F717" s="538">
        <v>3528</v>
      </c>
      <c r="G717" s="538">
        <v>3528</v>
      </c>
      <c r="H717" s="539"/>
      <c r="I717" s="538">
        <v>3528</v>
      </c>
      <c r="J717" s="538">
        <v>3528</v>
      </c>
      <c r="K717" s="539"/>
    </row>
    <row r="718" spans="1:11" s="104" customFormat="1" ht="13.15" hidden="1" customHeight="1">
      <c r="A718" s="15"/>
      <c r="B718" s="151"/>
      <c r="C718" s="151"/>
      <c r="D718" s="543"/>
      <c r="E718" s="543"/>
      <c r="F718" s="543"/>
      <c r="G718" s="543"/>
      <c r="H718" s="537"/>
      <c r="I718" s="543"/>
      <c r="J718" s="543"/>
      <c r="K718" s="537"/>
    </row>
    <row r="719" spans="1:11" s="104" customFormat="1" ht="13.15" hidden="1" customHeight="1">
      <c r="A719" s="15"/>
      <c r="B719" s="105" t="s">
        <v>358</v>
      </c>
      <c r="C719" s="168" t="s">
        <v>663</v>
      </c>
      <c r="D719" s="103"/>
      <c r="E719" s="103"/>
      <c r="F719" s="103"/>
      <c r="G719" s="103"/>
      <c r="H719" s="103"/>
      <c r="I719" s="103"/>
      <c r="J719" s="103"/>
      <c r="K719" s="103"/>
    </row>
    <row r="720" spans="1:11" s="104" customFormat="1" ht="26.45" hidden="1" customHeight="1">
      <c r="A720" s="15"/>
      <c r="B720" s="105" t="s">
        <v>359</v>
      </c>
      <c r="C720" s="168">
        <v>105045</v>
      </c>
      <c r="D720" s="103"/>
      <c r="E720" s="103"/>
      <c r="F720" s="103"/>
      <c r="G720" s="103"/>
      <c r="H720" s="103"/>
      <c r="I720" s="103"/>
      <c r="J720" s="103"/>
      <c r="K720" s="103"/>
    </row>
    <row r="721" spans="1:11" s="104" customFormat="1" ht="13.15" hidden="1" customHeight="1">
      <c r="A721" s="15"/>
      <c r="B721" s="105" t="s">
        <v>360</v>
      </c>
      <c r="C721" s="261" t="s">
        <v>87</v>
      </c>
      <c r="D721" s="103"/>
      <c r="E721" s="103"/>
      <c r="F721" s="103"/>
      <c r="G721" s="103"/>
      <c r="H721" s="103"/>
      <c r="I721" s="103"/>
      <c r="J721" s="103"/>
      <c r="K721" s="103"/>
    </row>
    <row r="722" spans="1:11" s="104" customFormat="1" ht="13.15" hidden="1" customHeight="1">
      <c r="A722" s="15"/>
      <c r="B722" s="105" t="s">
        <v>665</v>
      </c>
      <c r="C722" s="392">
        <v>1015</v>
      </c>
      <c r="D722" s="768"/>
      <c r="E722" s="768"/>
      <c r="F722" s="768"/>
      <c r="G722" s="768"/>
      <c r="H722" s="769"/>
    </row>
    <row r="723" spans="1:11" s="104" customFormat="1" ht="13.15" hidden="1" customHeight="1">
      <c r="A723" s="15"/>
      <c r="B723" s="105" t="s">
        <v>666</v>
      </c>
      <c r="C723" s="392">
        <v>12001</v>
      </c>
      <c r="D723" s="382" t="s">
        <v>667</v>
      </c>
      <c r="E723" s="382" t="s">
        <v>668</v>
      </c>
      <c r="F723" s="382" t="s">
        <v>374</v>
      </c>
      <c r="G723" s="382" t="s">
        <v>669</v>
      </c>
      <c r="H723" s="401"/>
      <c r="I723" s="382" t="s">
        <v>374</v>
      </c>
      <c r="J723" s="382" t="s">
        <v>669</v>
      </c>
      <c r="K723" s="401"/>
    </row>
    <row r="724" spans="1:11" s="104" customFormat="1" ht="26.45" hidden="1" customHeight="1">
      <c r="A724" s="15"/>
      <c r="B724" s="116" t="s">
        <v>671</v>
      </c>
      <c r="C724" s="168" t="s">
        <v>672</v>
      </c>
      <c r="D724" s="364"/>
      <c r="E724" s="364"/>
      <c r="F724" s="364"/>
      <c r="G724" s="364"/>
      <c r="H724" s="402"/>
      <c r="I724" s="364"/>
      <c r="J724" s="364"/>
      <c r="K724" s="402"/>
    </row>
    <row r="725" spans="1:11" s="104" customFormat="1" ht="105.6" hidden="1" customHeight="1">
      <c r="A725" s="15"/>
      <c r="B725" s="116" t="s">
        <v>673</v>
      </c>
      <c r="C725" s="168" t="s">
        <v>674</v>
      </c>
      <c r="D725" s="364"/>
      <c r="E725" s="364"/>
      <c r="F725" s="364"/>
      <c r="G725" s="364"/>
      <c r="H725" s="402"/>
      <c r="I725" s="364"/>
      <c r="J725" s="364"/>
      <c r="K725" s="402"/>
    </row>
    <row r="726" spans="1:11" s="104" customFormat="1" ht="13.15" hidden="1" customHeight="1">
      <c r="A726" s="15"/>
      <c r="B726" s="116" t="s">
        <v>675</v>
      </c>
      <c r="C726" s="168" t="s">
        <v>676</v>
      </c>
      <c r="D726" s="364"/>
      <c r="E726" s="364"/>
      <c r="F726" s="364"/>
      <c r="G726" s="364"/>
      <c r="H726" s="402"/>
      <c r="I726" s="364"/>
      <c r="J726" s="364"/>
      <c r="K726" s="402"/>
    </row>
    <row r="727" spans="1:11" s="104" customFormat="1" ht="39.6" hidden="1" customHeight="1">
      <c r="A727" s="15"/>
      <c r="B727" s="168" t="s">
        <v>677</v>
      </c>
      <c r="C727" s="7" t="s">
        <v>685</v>
      </c>
      <c r="D727" s="364"/>
      <c r="E727" s="364"/>
      <c r="F727" s="364"/>
      <c r="G727" s="364"/>
      <c r="H727" s="402"/>
      <c r="I727" s="364"/>
      <c r="J727" s="364"/>
      <c r="K727" s="402"/>
    </row>
    <row r="728" spans="1:11" s="104" customFormat="1" ht="13.15" hidden="1" customHeight="1">
      <c r="A728" s="15"/>
      <c r="B728" s="145"/>
      <c r="C728" s="146" t="s">
        <v>679</v>
      </c>
      <c r="D728" s="365"/>
      <c r="E728" s="365"/>
      <c r="F728" s="365"/>
      <c r="G728" s="365"/>
      <c r="H728" s="403"/>
      <c r="I728" s="365"/>
      <c r="J728" s="365"/>
      <c r="K728" s="403"/>
    </row>
    <row r="729" spans="1:11" s="104" customFormat="1" ht="13.15" hidden="1" customHeight="1">
      <c r="A729" s="15"/>
      <c r="B729" s="713" t="s">
        <v>680</v>
      </c>
      <c r="C729" s="714"/>
      <c r="D729" s="532">
        <v>126</v>
      </c>
      <c r="E729" s="532">
        <v>126</v>
      </c>
      <c r="F729" s="532">
        <v>126</v>
      </c>
      <c r="G729" s="532">
        <v>126</v>
      </c>
      <c r="H729" s="533"/>
      <c r="I729" s="532">
        <v>126</v>
      </c>
      <c r="J729" s="532">
        <v>126</v>
      </c>
      <c r="K729" s="533"/>
    </row>
    <row r="730" spans="1:11" s="156" customFormat="1" ht="13.15" hidden="1" customHeight="1">
      <c r="A730" s="153"/>
      <c r="B730" s="154" t="s">
        <v>682</v>
      </c>
      <c r="C730" s="155"/>
      <c r="D730" s="538">
        <v>7890</v>
      </c>
      <c r="E730" s="538">
        <v>9072</v>
      </c>
      <c r="F730" s="538">
        <v>9072</v>
      </c>
      <c r="G730" s="538">
        <v>9072</v>
      </c>
      <c r="H730" s="539"/>
      <c r="I730" s="538">
        <v>9072</v>
      </c>
      <c r="J730" s="538">
        <v>9072</v>
      </c>
      <c r="K730" s="539"/>
    </row>
    <row r="731" spans="1:11" s="104" customFormat="1" ht="13.15" hidden="1" customHeight="1">
      <c r="A731" s="15"/>
      <c r="B731" s="151"/>
      <c r="C731" s="151"/>
      <c r="D731" s="157"/>
      <c r="E731" s="157"/>
      <c r="F731" s="157"/>
      <c r="G731" s="157"/>
      <c r="H731" s="143"/>
      <c r="I731" s="157"/>
      <c r="J731" s="157"/>
      <c r="K731" s="143"/>
    </row>
    <row r="732" spans="1:11" s="104" customFormat="1" ht="13.15" hidden="1" customHeight="1">
      <c r="A732" s="15"/>
      <c r="B732" s="105" t="s">
        <v>358</v>
      </c>
      <c r="C732" s="168" t="s">
        <v>663</v>
      </c>
      <c r="D732" s="103"/>
      <c r="E732" s="103"/>
      <c r="F732" s="103"/>
      <c r="G732" s="103"/>
      <c r="H732" s="103"/>
      <c r="I732" s="103"/>
      <c r="J732" s="103"/>
      <c r="K732" s="103"/>
    </row>
    <row r="733" spans="1:11" s="104" customFormat="1" ht="26.45" hidden="1" customHeight="1">
      <c r="A733" s="15"/>
      <c r="B733" s="105" t="s">
        <v>359</v>
      </c>
      <c r="C733" s="39">
        <v>105046</v>
      </c>
      <c r="D733" s="103"/>
      <c r="E733" s="103"/>
      <c r="F733" s="103"/>
      <c r="G733" s="103"/>
      <c r="H733" s="103"/>
      <c r="I733" s="103"/>
      <c r="J733" s="103"/>
      <c r="K733" s="103"/>
    </row>
    <row r="734" spans="1:11" s="104" customFormat="1" ht="13.15" hidden="1" customHeight="1">
      <c r="A734" s="15"/>
      <c r="B734" s="105" t="s">
        <v>360</v>
      </c>
      <c r="C734" s="261" t="s">
        <v>88</v>
      </c>
      <c r="D734" s="103"/>
      <c r="E734" s="103"/>
      <c r="F734" s="103"/>
      <c r="G734" s="103"/>
      <c r="H734" s="103"/>
      <c r="I734" s="103"/>
      <c r="J734" s="103"/>
      <c r="K734" s="103"/>
    </row>
    <row r="735" spans="1:11" s="104" customFormat="1" ht="13.15" hidden="1" customHeight="1">
      <c r="A735" s="15"/>
      <c r="B735" s="105" t="s">
        <v>665</v>
      </c>
      <c r="C735" s="392">
        <v>1015</v>
      </c>
      <c r="D735" s="768"/>
      <c r="E735" s="768"/>
      <c r="F735" s="768"/>
      <c r="G735" s="768"/>
      <c r="H735" s="769"/>
    </row>
    <row r="736" spans="1:11" s="104" customFormat="1" ht="13.15" hidden="1" customHeight="1">
      <c r="A736" s="15"/>
      <c r="B736" s="105" t="s">
        <v>666</v>
      </c>
      <c r="C736" s="392">
        <v>12001</v>
      </c>
      <c r="D736" s="382" t="s">
        <v>667</v>
      </c>
      <c r="E736" s="382" t="s">
        <v>668</v>
      </c>
      <c r="F736" s="382" t="s">
        <v>374</v>
      </c>
      <c r="G736" s="382" t="s">
        <v>669</v>
      </c>
      <c r="H736" s="401"/>
      <c r="I736" s="382" t="s">
        <v>374</v>
      </c>
      <c r="J736" s="382" t="s">
        <v>669</v>
      </c>
      <c r="K736" s="401"/>
    </row>
    <row r="737" spans="1:11" s="104" customFormat="1" ht="26.45" hidden="1" customHeight="1">
      <c r="A737" s="15"/>
      <c r="B737" s="116" t="s">
        <v>671</v>
      </c>
      <c r="C737" s="168" t="s">
        <v>672</v>
      </c>
      <c r="D737" s="364"/>
      <c r="E737" s="364"/>
      <c r="F737" s="364"/>
      <c r="G737" s="364"/>
      <c r="H737" s="402"/>
      <c r="I737" s="364"/>
      <c r="J737" s="364"/>
      <c r="K737" s="402"/>
    </row>
    <row r="738" spans="1:11" s="104" customFormat="1" ht="105.6" hidden="1" customHeight="1">
      <c r="A738" s="15"/>
      <c r="B738" s="116" t="s">
        <v>673</v>
      </c>
      <c r="C738" s="168" t="s">
        <v>674</v>
      </c>
      <c r="D738" s="364"/>
      <c r="E738" s="364"/>
      <c r="F738" s="364"/>
      <c r="G738" s="364"/>
      <c r="H738" s="402"/>
      <c r="I738" s="364"/>
      <c r="J738" s="364"/>
      <c r="K738" s="402"/>
    </row>
    <row r="739" spans="1:11" s="104" customFormat="1" ht="13.15" hidden="1" customHeight="1">
      <c r="A739" s="15"/>
      <c r="B739" s="116" t="s">
        <v>675</v>
      </c>
      <c r="C739" s="168" t="s">
        <v>676</v>
      </c>
      <c r="D739" s="364"/>
      <c r="E739" s="364"/>
      <c r="F739" s="364"/>
      <c r="G739" s="364"/>
      <c r="H739" s="402"/>
      <c r="I739" s="364"/>
      <c r="J739" s="364"/>
      <c r="K739" s="402"/>
    </row>
    <row r="740" spans="1:11" s="104" customFormat="1" ht="39.6" hidden="1" customHeight="1">
      <c r="A740" s="15"/>
      <c r="B740" s="168" t="s">
        <v>677</v>
      </c>
      <c r="C740" s="7" t="s">
        <v>685</v>
      </c>
      <c r="D740" s="364"/>
      <c r="E740" s="364"/>
      <c r="F740" s="364"/>
      <c r="G740" s="364"/>
      <c r="H740" s="402"/>
      <c r="I740" s="364"/>
      <c r="J740" s="364"/>
      <c r="K740" s="402"/>
    </row>
    <row r="741" spans="1:11" s="104" customFormat="1" ht="13.15" hidden="1" customHeight="1">
      <c r="A741" s="15"/>
      <c r="B741" s="145"/>
      <c r="C741" s="146" t="s">
        <v>679</v>
      </c>
      <c r="D741" s="365"/>
      <c r="E741" s="365"/>
      <c r="F741" s="365"/>
      <c r="G741" s="365"/>
      <c r="H741" s="403"/>
      <c r="I741" s="365"/>
      <c r="J741" s="365"/>
      <c r="K741" s="403"/>
    </row>
    <row r="742" spans="1:11" s="104" customFormat="1" ht="13.15" hidden="1" customHeight="1">
      <c r="A742" s="15"/>
      <c r="B742" s="713" t="s">
        <v>680</v>
      </c>
      <c r="C742" s="714"/>
      <c r="D742" s="532">
        <v>3162</v>
      </c>
      <c r="E742" s="532">
        <v>3211</v>
      </c>
      <c r="F742" s="532">
        <v>3211</v>
      </c>
      <c r="G742" s="532">
        <v>3211</v>
      </c>
      <c r="H742" s="533"/>
      <c r="I742" s="532">
        <v>3211</v>
      </c>
      <c r="J742" s="532">
        <v>3211</v>
      </c>
      <c r="K742" s="533"/>
    </row>
    <row r="743" spans="1:11" s="156" customFormat="1" ht="13.15" hidden="1" customHeight="1">
      <c r="A743" s="153"/>
      <c r="B743" s="154" t="s">
        <v>682</v>
      </c>
      <c r="C743" s="155"/>
      <c r="D743" s="538">
        <v>227664</v>
      </c>
      <c r="E743" s="538">
        <v>231192</v>
      </c>
      <c r="F743" s="538">
        <v>231192</v>
      </c>
      <c r="G743" s="538">
        <v>231192</v>
      </c>
      <c r="H743" s="539"/>
      <c r="I743" s="538">
        <v>231192</v>
      </c>
      <c r="J743" s="538">
        <v>231192</v>
      </c>
      <c r="K743" s="539"/>
    </row>
    <row r="744" spans="1:11" s="104" customFormat="1" ht="13.15" hidden="1" customHeight="1">
      <c r="A744" s="15"/>
      <c r="B744" s="151"/>
      <c r="C744" s="151"/>
      <c r="D744" s="157"/>
      <c r="E744" s="157"/>
      <c r="F744" s="157"/>
      <c r="G744" s="157"/>
      <c r="H744" s="143"/>
      <c r="I744" s="157"/>
      <c r="J744" s="157"/>
      <c r="K744" s="143"/>
    </row>
    <row r="745" spans="1:11" s="104" customFormat="1" ht="13.15" hidden="1" customHeight="1">
      <c r="A745" s="15"/>
      <c r="B745" s="105" t="s">
        <v>358</v>
      </c>
      <c r="C745" s="39" t="s">
        <v>663</v>
      </c>
      <c r="D745" s="103"/>
      <c r="E745" s="103"/>
      <c r="F745" s="103"/>
      <c r="G745" s="103"/>
      <c r="H745" s="103"/>
      <c r="I745" s="103"/>
      <c r="J745" s="103"/>
      <c r="K745" s="103"/>
    </row>
    <row r="746" spans="1:11" s="104" customFormat="1" ht="26.45" hidden="1" customHeight="1">
      <c r="A746" s="15"/>
      <c r="B746" s="105" t="s">
        <v>359</v>
      </c>
      <c r="C746" s="39">
        <v>105047</v>
      </c>
      <c r="D746" s="103"/>
      <c r="E746" s="103"/>
      <c r="F746" s="103"/>
      <c r="G746" s="103"/>
      <c r="H746" s="103"/>
      <c r="I746" s="103"/>
      <c r="J746" s="103"/>
      <c r="K746" s="103"/>
    </row>
    <row r="747" spans="1:11" s="104" customFormat="1" ht="13.15" hidden="1" customHeight="1">
      <c r="A747" s="15"/>
      <c r="B747" s="105" t="s">
        <v>360</v>
      </c>
      <c r="C747" s="261" t="s">
        <v>691</v>
      </c>
      <c r="D747" s="103"/>
      <c r="E747" s="103"/>
      <c r="F747" s="103"/>
      <c r="G747" s="103"/>
      <c r="H747" s="103"/>
      <c r="I747" s="103"/>
      <c r="J747" s="103"/>
      <c r="K747" s="103"/>
    </row>
    <row r="748" spans="1:11" s="104" customFormat="1" ht="13.15" hidden="1" customHeight="1">
      <c r="A748" s="15"/>
      <c r="B748" s="105" t="s">
        <v>665</v>
      </c>
      <c r="C748" s="39">
        <v>1015</v>
      </c>
      <c r="D748" s="768"/>
      <c r="E748" s="768"/>
      <c r="F748" s="768"/>
      <c r="G748" s="768"/>
      <c r="H748" s="769"/>
    </row>
    <row r="749" spans="1:11" s="104" customFormat="1" ht="13.15" hidden="1" customHeight="1">
      <c r="A749" s="15"/>
      <c r="B749" s="105" t="s">
        <v>666</v>
      </c>
      <c r="C749" s="392">
        <v>12001</v>
      </c>
      <c r="D749" s="382" t="s">
        <v>667</v>
      </c>
      <c r="E749" s="382" t="s">
        <v>668</v>
      </c>
      <c r="F749" s="382" t="s">
        <v>374</v>
      </c>
      <c r="G749" s="382" t="s">
        <v>669</v>
      </c>
      <c r="H749" s="401"/>
      <c r="I749" s="382" t="s">
        <v>374</v>
      </c>
      <c r="J749" s="382" t="s">
        <v>669</v>
      </c>
      <c r="K749" s="401"/>
    </row>
    <row r="750" spans="1:11" s="104" customFormat="1" ht="26.45" hidden="1" customHeight="1">
      <c r="A750" s="15"/>
      <c r="B750" s="116" t="s">
        <v>671</v>
      </c>
      <c r="C750" s="168" t="s">
        <v>672</v>
      </c>
      <c r="D750" s="364"/>
      <c r="E750" s="364"/>
      <c r="F750" s="364"/>
      <c r="G750" s="364"/>
      <c r="H750" s="402"/>
      <c r="I750" s="364"/>
      <c r="J750" s="364"/>
      <c r="K750" s="402"/>
    </row>
    <row r="751" spans="1:11" s="104" customFormat="1" ht="105.6" hidden="1" customHeight="1">
      <c r="A751" s="15"/>
      <c r="B751" s="116" t="s">
        <v>673</v>
      </c>
      <c r="C751" s="168" t="s">
        <v>674</v>
      </c>
      <c r="D751" s="364"/>
      <c r="E751" s="364"/>
      <c r="F751" s="364"/>
      <c r="G751" s="364"/>
      <c r="H751" s="402"/>
      <c r="I751" s="364"/>
      <c r="J751" s="364"/>
      <c r="K751" s="402"/>
    </row>
    <row r="752" spans="1:11" s="104" customFormat="1" ht="13.15" hidden="1" customHeight="1">
      <c r="A752" s="15"/>
      <c r="B752" s="116" t="s">
        <v>675</v>
      </c>
      <c r="C752" s="168" t="s">
        <v>676</v>
      </c>
      <c r="D752" s="364"/>
      <c r="E752" s="364"/>
      <c r="F752" s="364"/>
      <c r="G752" s="364"/>
      <c r="H752" s="402"/>
      <c r="I752" s="364"/>
      <c r="J752" s="364"/>
      <c r="K752" s="402"/>
    </row>
    <row r="753" spans="1:11" s="104" customFormat="1" ht="39.6" hidden="1" customHeight="1">
      <c r="A753" s="15"/>
      <c r="B753" s="168" t="s">
        <v>677</v>
      </c>
      <c r="C753" s="7" t="s">
        <v>685</v>
      </c>
      <c r="D753" s="364"/>
      <c r="E753" s="364"/>
      <c r="F753" s="364"/>
      <c r="G753" s="364"/>
      <c r="H753" s="402"/>
      <c r="I753" s="364"/>
      <c r="J753" s="364"/>
      <c r="K753" s="402"/>
    </row>
    <row r="754" spans="1:11" s="104" customFormat="1" ht="13.15" hidden="1" customHeight="1">
      <c r="A754" s="15"/>
      <c r="B754" s="145"/>
      <c r="C754" s="146" t="s">
        <v>679</v>
      </c>
      <c r="D754" s="365"/>
      <c r="E754" s="365"/>
      <c r="F754" s="365"/>
      <c r="G754" s="365"/>
      <c r="H754" s="403"/>
      <c r="I754" s="365"/>
      <c r="J754" s="365"/>
      <c r="K754" s="403"/>
    </row>
    <row r="755" spans="1:11" s="104" customFormat="1" ht="13.15" hidden="1" customHeight="1">
      <c r="A755" s="15"/>
      <c r="B755" s="713" t="s">
        <v>680</v>
      </c>
      <c r="C755" s="714"/>
      <c r="D755" s="532">
        <v>4049</v>
      </c>
      <c r="E755" s="532">
        <v>4049</v>
      </c>
      <c r="F755" s="532">
        <v>4049</v>
      </c>
      <c r="G755" s="532">
        <v>4049</v>
      </c>
      <c r="H755" s="533"/>
      <c r="I755" s="532">
        <v>4049</v>
      </c>
      <c r="J755" s="532">
        <v>4049</v>
      </c>
      <c r="K755" s="533"/>
    </row>
    <row r="756" spans="1:11" s="156" customFormat="1" ht="13.15" hidden="1" customHeight="1">
      <c r="A756" s="153"/>
      <c r="B756" s="154" t="s">
        <v>682</v>
      </c>
      <c r="C756" s="155"/>
      <c r="D756" s="538">
        <v>291528</v>
      </c>
      <c r="E756" s="538">
        <v>291528</v>
      </c>
      <c r="F756" s="538">
        <v>291528</v>
      </c>
      <c r="G756" s="538">
        <v>291528</v>
      </c>
      <c r="H756" s="539"/>
      <c r="I756" s="538">
        <v>291528</v>
      </c>
      <c r="J756" s="538">
        <v>291528</v>
      </c>
      <c r="K756" s="539"/>
    </row>
    <row r="757" spans="1:11" s="104" customFormat="1" ht="13.15" hidden="1" customHeight="1">
      <c r="A757" s="15"/>
      <c r="B757" s="151"/>
      <c r="C757" s="151"/>
      <c r="D757" s="157"/>
      <c r="E757" s="157"/>
      <c r="F757" s="157"/>
      <c r="G757" s="157"/>
      <c r="H757" s="143"/>
      <c r="I757" s="157"/>
      <c r="J757" s="157"/>
      <c r="K757" s="143"/>
    </row>
    <row r="758" spans="1:11" s="104" customFormat="1" ht="13.15" hidden="1" customHeight="1">
      <c r="A758" s="15"/>
      <c r="B758" s="105" t="s">
        <v>358</v>
      </c>
      <c r="C758" s="39" t="s">
        <v>663</v>
      </c>
      <c r="D758" s="103"/>
      <c r="E758" s="103"/>
      <c r="F758" s="103"/>
      <c r="G758" s="103"/>
      <c r="H758" s="103"/>
      <c r="I758" s="103"/>
      <c r="J758" s="103"/>
      <c r="K758" s="103"/>
    </row>
    <row r="759" spans="1:11" s="104" customFormat="1" ht="26.45" hidden="1" customHeight="1">
      <c r="A759" s="15"/>
      <c r="B759" s="105" t="s">
        <v>359</v>
      </c>
      <c r="C759" s="39">
        <v>105048</v>
      </c>
      <c r="D759" s="103"/>
      <c r="E759" s="103"/>
      <c r="F759" s="103"/>
      <c r="G759" s="103"/>
      <c r="H759" s="103"/>
      <c r="I759" s="103"/>
      <c r="J759" s="103"/>
      <c r="K759" s="103"/>
    </row>
    <row r="760" spans="1:11" s="104" customFormat="1" ht="13.15" hidden="1" customHeight="1">
      <c r="A760" s="15"/>
      <c r="B760" s="105" t="s">
        <v>360</v>
      </c>
      <c r="C760" s="261" t="s">
        <v>692</v>
      </c>
      <c r="D760" s="103"/>
      <c r="E760" s="103"/>
      <c r="F760" s="103"/>
      <c r="G760" s="103"/>
      <c r="H760" s="103"/>
      <c r="I760" s="103"/>
      <c r="J760" s="103"/>
      <c r="K760" s="103"/>
    </row>
    <row r="761" spans="1:11" s="104" customFormat="1" ht="13.15" hidden="1" customHeight="1">
      <c r="A761" s="15"/>
      <c r="B761" s="105" t="s">
        <v>665</v>
      </c>
      <c r="C761" s="39">
        <v>1015</v>
      </c>
      <c r="D761" s="768"/>
      <c r="E761" s="768"/>
      <c r="F761" s="768"/>
      <c r="G761" s="768"/>
      <c r="H761" s="769"/>
    </row>
    <row r="762" spans="1:11" s="104" customFormat="1" ht="13.15" hidden="1" customHeight="1">
      <c r="A762" s="15"/>
      <c r="B762" s="105" t="s">
        <v>666</v>
      </c>
      <c r="C762" s="39">
        <v>12001</v>
      </c>
      <c r="D762" s="382" t="s">
        <v>667</v>
      </c>
      <c r="E762" s="382" t="s">
        <v>668</v>
      </c>
      <c r="F762" s="382" t="s">
        <v>374</v>
      </c>
      <c r="G762" s="382" t="s">
        <v>669</v>
      </c>
      <c r="H762" s="401"/>
      <c r="I762" s="382" t="s">
        <v>374</v>
      </c>
      <c r="J762" s="382" t="s">
        <v>669</v>
      </c>
      <c r="K762" s="401"/>
    </row>
    <row r="763" spans="1:11" s="104" customFormat="1" ht="26.45" hidden="1" customHeight="1">
      <c r="A763" s="15"/>
      <c r="B763" s="116" t="s">
        <v>671</v>
      </c>
      <c r="C763" s="168" t="s">
        <v>672</v>
      </c>
      <c r="D763" s="364"/>
      <c r="E763" s="364"/>
      <c r="F763" s="364"/>
      <c r="G763" s="364"/>
      <c r="H763" s="402"/>
      <c r="I763" s="364"/>
      <c r="J763" s="364"/>
      <c r="K763" s="402"/>
    </row>
    <row r="764" spans="1:11" s="104" customFormat="1" ht="105.6" hidden="1" customHeight="1">
      <c r="A764" s="15"/>
      <c r="B764" s="116" t="s">
        <v>673</v>
      </c>
      <c r="C764" s="168" t="s">
        <v>674</v>
      </c>
      <c r="D764" s="364"/>
      <c r="E764" s="364"/>
      <c r="F764" s="364"/>
      <c r="G764" s="364"/>
      <c r="H764" s="402"/>
      <c r="I764" s="364"/>
      <c r="J764" s="364"/>
      <c r="K764" s="402"/>
    </row>
    <row r="765" spans="1:11" s="104" customFormat="1" ht="13.15" hidden="1" customHeight="1">
      <c r="A765" s="15"/>
      <c r="B765" s="116" t="s">
        <v>675</v>
      </c>
      <c r="C765" s="168" t="s">
        <v>676</v>
      </c>
      <c r="D765" s="364"/>
      <c r="E765" s="364"/>
      <c r="F765" s="364"/>
      <c r="G765" s="364"/>
      <c r="H765" s="402"/>
      <c r="I765" s="364"/>
      <c r="J765" s="364"/>
      <c r="K765" s="402"/>
    </row>
    <row r="766" spans="1:11" s="104" customFormat="1" ht="39.6" hidden="1" customHeight="1">
      <c r="A766" s="15"/>
      <c r="B766" s="168" t="s">
        <v>677</v>
      </c>
      <c r="C766" s="7" t="s">
        <v>685</v>
      </c>
      <c r="D766" s="364"/>
      <c r="E766" s="364"/>
      <c r="F766" s="364"/>
      <c r="G766" s="364"/>
      <c r="H766" s="402"/>
      <c r="I766" s="364"/>
      <c r="J766" s="364"/>
      <c r="K766" s="402"/>
    </row>
    <row r="767" spans="1:11" s="104" customFormat="1" ht="13.15" hidden="1" customHeight="1">
      <c r="A767" s="15"/>
      <c r="B767" s="145"/>
      <c r="C767" s="146" t="s">
        <v>679</v>
      </c>
      <c r="D767" s="365"/>
      <c r="E767" s="365"/>
      <c r="F767" s="365"/>
      <c r="G767" s="365"/>
      <c r="H767" s="403"/>
      <c r="I767" s="365"/>
      <c r="J767" s="365"/>
      <c r="K767" s="403"/>
    </row>
    <row r="768" spans="1:11" s="104" customFormat="1" ht="13.15" hidden="1" customHeight="1">
      <c r="A768" s="15"/>
      <c r="B768" s="713" t="s">
        <v>680</v>
      </c>
      <c r="C768" s="714"/>
      <c r="D768" s="532">
        <v>4458</v>
      </c>
      <c r="E768" s="532">
        <v>4183</v>
      </c>
      <c r="F768" s="532">
        <v>4183</v>
      </c>
      <c r="G768" s="532">
        <v>4183</v>
      </c>
      <c r="H768" s="533"/>
      <c r="I768" s="532">
        <v>4183</v>
      </c>
      <c r="J768" s="532">
        <v>4183</v>
      </c>
      <c r="K768" s="533"/>
    </row>
    <row r="769" spans="1:11" s="156" customFormat="1" ht="13.15" hidden="1" customHeight="1">
      <c r="A769" s="153"/>
      <c r="B769" s="154" t="s">
        <v>682</v>
      </c>
      <c r="C769" s="155"/>
      <c r="D769" s="538">
        <v>320976</v>
      </c>
      <c r="E769" s="538">
        <v>301176</v>
      </c>
      <c r="F769" s="538">
        <v>301176</v>
      </c>
      <c r="G769" s="538">
        <v>301176</v>
      </c>
      <c r="H769" s="539"/>
      <c r="I769" s="538">
        <v>301176</v>
      </c>
      <c r="J769" s="538">
        <v>301176</v>
      </c>
      <c r="K769" s="539"/>
    </row>
    <row r="770" spans="1:11" s="104" customFormat="1" ht="13.15" hidden="1" customHeight="1">
      <c r="A770" s="15"/>
      <c r="B770" s="151"/>
      <c r="C770" s="151"/>
      <c r="D770" s="157"/>
      <c r="E770" s="157"/>
      <c r="F770" s="157"/>
      <c r="G770" s="157"/>
      <c r="H770" s="143"/>
      <c r="I770" s="157"/>
      <c r="J770" s="157"/>
      <c r="K770" s="143"/>
    </row>
    <row r="771" spans="1:11" s="104" customFormat="1" ht="13.15" hidden="1" customHeight="1">
      <c r="A771" s="15"/>
      <c r="B771" s="105" t="s">
        <v>358</v>
      </c>
      <c r="C771" s="168" t="s">
        <v>663</v>
      </c>
      <c r="D771" s="103"/>
      <c r="E771" s="103"/>
      <c r="F771" s="103"/>
      <c r="G771" s="103"/>
      <c r="H771" s="103"/>
      <c r="I771" s="103"/>
      <c r="J771" s="103"/>
      <c r="K771" s="103"/>
    </row>
    <row r="772" spans="1:11" s="104" customFormat="1" ht="26.45" hidden="1" customHeight="1">
      <c r="A772" s="15"/>
      <c r="B772" s="105" t="s">
        <v>359</v>
      </c>
      <c r="C772" s="392">
        <v>105049</v>
      </c>
      <c r="D772" s="103"/>
      <c r="E772" s="103"/>
      <c r="F772" s="103"/>
      <c r="G772" s="103"/>
      <c r="H772" s="103"/>
      <c r="I772" s="103"/>
      <c r="J772" s="103"/>
      <c r="K772" s="103"/>
    </row>
    <row r="773" spans="1:11" s="104" customFormat="1" ht="13.15" hidden="1" customHeight="1">
      <c r="A773" s="15"/>
      <c r="B773" s="105" t="s">
        <v>360</v>
      </c>
      <c r="C773" s="261" t="s">
        <v>693</v>
      </c>
      <c r="D773" s="103"/>
      <c r="E773" s="103"/>
      <c r="F773" s="103"/>
      <c r="G773" s="103"/>
      <c r="H773" s="103"/>
      <c r="I773" s="103"/>
      <c r="J773" s="103"/>
      <c r="K773" s="103"/>
    </row>
    <row r="774" spans="1:11" s="104" customFormat="1" ht="13.15" hidden="1" customHeight="1">
      <c r="A774" s="15"/>
      <c r="B774" s="105" t="s">
        <v>665</v>
      </c>
      <c r="C774" s="392">
        <v>1015</v>
      </c>
      <c r="D774" s="768"/>
      <c r="E774" s="768"/>
      <c r="F774" s="768"/>
      <c r="G774" s="768"/>
      <c r="H774" s="769"/>
    </row>
    <row r="775" spans="1:11" s="104" customFormat="1" ht="13.15" hidden="1" customHeight="1">
      <c r="A775" s="15"/>
      <c r="B775" s="105" t="s">
        <v>666</v>
      </c>
      <c r="C775" s="392">
        <v>12001</v>
      </c>
      <c r="D775" s="382" t="s">
        <v>667</v>
      </c>
      <c r="E775" s="382" t="s">
        <v>668</v>
      </c>
      <c r="F775" s="382" t="s">
        <v>374</v>
      </c>
      <c r="G775" s="382" t="s">
        <v>669</v>
      </c>
      <c r="H775" s="401"/>
      <c r="I775" s="382" t="s">
        <v>374</v>
      </c>
      <c r="J775" s="382" t="s">
        <v>669</v>
      </c>
      <c r="K775" s="401"/>
    </row>
    <row r="776" spans="1:11" s="104" customFormat="1" ht="26.45" hidden="1" customHeight="1">
      <c r="A776" s="15"/>
      <c r="B776" s="116" t="s">
        <v>671</v>
      </c>
      <c r="C776" s="168" t="s">
        <v>672</v>
      </c>
      <c r="D776" s="364"/>
      <c r="E776" s="364"/>
      <c r="F776" s="364"/>
      <c r="G776" s="364"/>
      <c r="H776" s="402"/>
      <c r="I776" s="364"/>
      <c r="J776" s="364"/>
      <c r="K776" s="402"/>
    </row>
    <row r="777" spans="1:11" s="104" customFormat="1" ht="105.6" hidden="1" customHeight="1">
      <c r="A777" s="15"/>
      <c r="B777" s="116" t="s">
        <v>673</v>
      </c>
      <c r="C777" s="168" t="s">
        <v>674</v>
      </c>
      <c r="D777" s="364"/>
      <c r="E777" s="364"/>
      <c r="F777" s="364"/>
      <c r="G777" s="364"/>
      <c r="H777" s="402"/>
      <c r="I777" s="364"/>
      <c r="J777" s="364"/>
      <c r="K777" s="402"/>
    </row>
    <row r="778" spans="1:11" s="104" customFormat="1" ht="13.15" hidden="1" customHeight="1">
      <c r="A778" s="15"/>
      <c r="B778" s="116" t="s">
        <v>675</v>
      </c>
      <c r="C778" s="168" t="s">
        <v>676</v>
      </c>
      <c r="D778" s="364"/>
      <c r="E778" s="364"/>
      <c r="F778" s="364"/>
      <c r="G778" s="364"/>
      <c r="H778" s="402"/>
      <c r="I778" s="364"/>
      <c r="J778" s="364"/>
      <c r="K778" s="402"/>
    </row>
    <row r="779" spans="1:11" s="104" customFormat="1" ht="39.6" hidden="1" customHeight="1">
      <c r="A779" s="15"/>
      <c r="B779" s="168" t="s">
        <v>677</v>
      </c>
      <c r="C779" s="7" t="s">
        <v>685</v>
      </c>
      <c r="D779" s="364"/>
      <c r="E779" s="364"/>
      <c r="F779" s="364"/>
      <c r="G779" s="364"/>
      <c r="H779" s="402"/>
      <c r="I779" s="364"/>
      <c r="J779" s="364"/>
      <c r="K779" s="402"/>
    </row>
    <row r="780" spans="1:11" s="104" customFormat="1" ht="13.15" hidden="1" customHeight="1">
      <c r="A780" s="15"/>
      <c r="B780" s="145"/>
      <c r="C780" s="146" t="s">
        <v>679</v>
      </c>
      <c r="D780" s="365"/>
      <c r="E780" s="365"/>
      <c r="F780" s="365"/>
      <c r="G780" s="365"/>
      <c r="H780" s="403"/>
      <c r="I780" s="365"/>
      <c r="J780" s="365"/>
      <c r="K780" s="403"/>
    </row>
    <row r="781" spans="1:11" s="104" customFormat="1" ht="13.15" hidden="1" customHeight="1">
      <c r="A781" s="15"/>
      <c r="B781" s="713" t="s">
        <v>680</v>
      </c>
      <c r="C781" s="714"/>
      <c r="D781" s="532">
        <v>3696</v>
      </c>
      <c r="E781" s="532">
        <v>3616</v>
      </c>
      <c r="F781" s="532">
        <v>3616</v>
      </c>
      <c r="G781" s="532">
        <v>3616</v>
      </c>
      <c r="H781" s="533"/>
      <c r="I781" s="532">
        <v>3616</v>
      </c>
      <c r="J781" s="532">
        <v>3616</v>
      </c>
      <c r="K781" s="533"/>
    </row>
    <row r="782" spans="1:11" s="156" customFormat="1" ht="13.15" hidden="1" customHeight="1">
      <c r="A782" s="153"/>
      <c r="B782" s="154" t="s">
        <v>682</v>
      </c>
      <c r="C782" s="155"/>
      <c r="D782" s="538">
        <v>266112</v>
      </c>
      <c r="E782" s="538">
        <v>260352</v>
      </c>
      <c r="F782" s="538">
        <v>260352</v>
      </c>
      <c r="G782" s="538">
        <v>260352</v>
      </c>
      <c r="H782" s="539"/>
      <c r="I782" s="538">
        <v>260352</v>
      </c>
      <c r="J782" s="538">
        <v>260352</v>
      </c>
      <c r="K782" s="539"/>
    </row>
    <row r="783" spans="1:11" s="104" customFormat="1" ht="13.15" hidden="1" customHeight="1">
      <c r="A783" s="15"/>
      <c r="B783" s="151"/>
      <c r="C783" s="151"/>
      <c r="D783" s="157"/>
      <c r="E783" s="157"/>
      <c r="F783" s="157"/>
      <c r="G783" s="157"/>
      <c r="H783" s="143"/>
      <c r="I783" s="157"/>
      <c r="J783" s="157"/>
      <c r="K783" s="143"/>
    </row>
    <row r="784" spans="1:11" s="104" customFormat="1" ht="13.15" hidden="1" customHeight="1">
      <c r="A784" s="15"/>
      <c r="B784" s="105" t="s">
        <v>358</v>
      </c>
      <c r="C784" s="168" t="s">
        <v>663</v>
      </c>
      <c r="D784" s="103"/>
      <c r="E784" s="103"/>
      <c r="F784" s="103"/>
      <c r="G784" s="103"/>
      <c r="H784" s="103"/>
      <c r="I784" s="103"/>
      <c r="J784" s="103"/>
      <c r="K784" s="103"/>
    </row>
    <row r="785" spans="1:11" s="104" customFormat="1" ht="26.45" hidden="1" customHeight="1">
      <c r="A785" s="15"/>
      <c r="B785" s="105" t="s">
        <v>359</v>
      </c>
      <c r="C785" s="39">
        <v>105050</v>
      </c>
      <c r="D785" s="103"/>
      <c r="E785" s="103"/>
      <c r="F785" s="103"/>
      <c r="G785" s="103"/>
      <c r="H785" s="103"/>
      <c r="I785" s="103"/>
      <c r="J785" s="103"/>
      <c r="K785" s="103"/>
    </row>
    <row r="786" spans="1:11" s="104" customFormat="1" ht="13.15" hidden="1" customHeight="1">
      <c r="A786" s="15"/>
      <c r="B786" s="105" t="s">
        <v>360</v>
      </c>
      <c r="C786" s="261" t="s">
        <v>694</v>
      </c>
      <c r="D786" s="103"/>
      <c r="E786" s="103"/>
      <c r="F786" s="103"/>
      <c r="G786" s="103"/>
      <c r="H786" s="103"/>
      <c r="I786" s="103"/>
      <c r="J786" s="103"/>
      <c r="K786" s="103"/>
    </row>
    <row r="787" spans="1:11" s="104" customFormat="1" ht="13.15" hidden="1" customHeight="1">
      <c r="A787" s="15"/>
      <c r="B787" s="105" t="s">
        <v>665</v>
      </c>
      <c r="C787" s="39">
        <v>1015</v>
      </c>
      <c r="D787" s="768"/>
      <c r="E787" s="768"/>
      <c r="F787" s="768"/>
      <c r="G787" s="768"/>
      <c r="H787" s="769"/>
    </row>
    <row r="788" spans="1:11" s="104" customFormat="1" ht="13.15" hidden="1" customHeight="1">
      <c r="A788" s="15"/>
      <c r="B788" s="105" t="s">
        <v>666</v>
      </c>
      <c r="C788" s="39">
        <v>12001</v>
      </c>
      <c r="D788" s="382" t="s">
        <v>667</v>
      </c>
      <c r="E788" s="382" t="s">
        <v>668</v>
      </c>
      <c r="F788" s="382" t="s">
        <v>374</v>
      </c>
      <c r="G788" s="382" t="s">
        <v>669</v>
      </c>
      <c r="H788" s="401"/>
      <c r="I788" s="382" t="s">
        <v>374</v>
      </c>
      <c r="J788" s="382" t="s">
        <v>669</v>
      </c>
      <c r="K788" s="401"/>
    </row>
    <row r="789" spans="1:11" s="104" customFormat="1" ht="26.45" hidden="1" customHeight="1">
      <c r="A789" s="15"/>
      <c r="B789" s="116" t="s">
        <v>671</v>
      </c>
      <c r="C789" s="168" t="s">
        <v>672</v>
      </c>
      <c r="D789" s="364"/>
      <c r="E789" s="364"/>
      <c r="F789" s="364"/>
      <c r="G789" s="364"/>
      <c r="H789" s="402"/>
      <c r="I789" s="364"/>
      <c r="J789" s="364"/>
      <c r="K789" s="402"/>
    </row>
    <row r="790" spans="1:11" s="104" customFormat="1" ht="105.6" hidden="1" customHeight="1">
      <c r="A790" s="15"/>
      <c r="B790" s="116" t="s">
        <v>673</v>
      </c>
      <c r="C790" s="168" t="s">
        <v>674</v>
      </c>
      <c r="D790" s="364"/>
      <c r="E790" s="364"/>
      <c r="F790" s="364"/>
      <c r="G790" s="364"/>
      <c r="H790" s="402"/>
      <c r="I790" s="364"/>
      <c r="J790" s="364"/>
      <c r="K790" s="402"/>
    </row>
    <row r="791" spans="1:11" s="104" customFormat="1" ht="13.15" hidden="1" customHeight="1">
      <c r="A791" s="15"/>
      <c r="B791" s="116" t="s">
        <v>675</v>
      </c>
      <c r="C791" s="168" t="s">
        <v>676</v>
      </c>
      <c r="D791" s="364"/>
      <c r="E791" s="364"/>
      <c r="F791" s="364"/>
      <c r="G791" s="364"/>
      <c r="H791" s="402"/>
      <c r="I791" s="364"/>
      <c r="J791" s="364"/>
      <c r="K791" s="402"/>
    </row>
    <row r="792" spans="1:11" s="104" customFormat="1" ht="39.6" hidden="1" customHeight="1">
      <c r="A792" s="15"/>
      <c r="B792" s="168" t="s">
        <v>677</v>
      </c>
      <c r="C792" s="7" t="s">
        <v>685</v>
      </c>
      <c r="D792" s="364"/>
      <c r="E792" s="364"/>
      <c r="F792" s="364"/>
      <c r="G792" s="364"/>
      <c r="H792" s="402"/>
      <c r="I792" s="364"/>
      <c r="J792" s="364"/>
      <c r="K792" s="402"/>
    </row>
    <row r="793" spans="1:11" s="104" customFormat="1" ht="13.15" hidden="1" customHeight="1">
      <c r="A793" s="15"/>
      <c r="B793" s="145"/>
      <c r="C793" s="146" t="s">
        <v>679</v>
      </c>
      <c r="D793" s="365"/>
      <c r="E793" s="365"/>
      <c r="F793" s="365"/>
      <c r="G793" s="365"/>
      <c r="H793" s="403"/>
      <c r="I793" s="365"/>
      <c r="J793" s="365"/>
      <c r="K793" s="403"/>
    </row>
    <row r="794" spans="1:11" s="104" customFormat="1" ht="13.15" hidden="1" customHeight="1">
      <c r="A794" s="15"/>
      <c r="B794" s="713" t="s">
        <v>680</v>
      </c>
      <c r="C794" s="714"/>
      <c r="D794" s="532">
        <v>4236</v>
      </c>
      <c r="E794" s="532">
        <v>4250</v>
      </c>
      <c r="F794" s="532">
        <v>4250</v>
      </c>
      <c r="G794" s="532">
        <v>4250</v>
      </c>
      <c r="H794" s="533"/>
      <c r="I794" s="532">
        <v>4250</v>
      </c>
      <c r="J794" s="532">
        <v>4250</v>
      </c>
      <c r="K794" s="533"/>
    </row>
    <row r="795" spans="1:11" s="156" customFormat="1" ht="13.15" hidden="1" customHeight="1">
      <c r="A795" s="153"/>
      <c r="B795" s="154" t="s">
        <v>682</v>
      </c>
      <c r="C795" s="155"/>
      <c r="D795" s="538">
        <v>304992</v>
      </c>
      <c r="E795" s="538">
        <v>306000</v>
      </c>
      <c r="F795" s="538">
        <v>306000</v>
      </c>
      <c r="G795" s="538">
        <v>306000</v>
      </c>
      <c r="H795" s="539"/>
      <c r="I795" s="538">
        <v>306000</v>
      </c>
      <c r="J795" s="538">
        <v>306000</v>
      </c>
      <c r="K795" s="539"/>
    </row>
    <row r="796" spans="1:11" s="104" customFormat="1" ht="13.15" hidden="1" customHeight="1">
      <c r="A796" s="15"/>
      <c r="B796" s="151"/>
      <c r="C796" s="151"/>
      <c r="D796" s="157"/>
      <c r="E796" s="157"/>
      <c r="F796" s="157"/>
      <c r="G796" s="157"/>
      <c r="H796" s="143"/>
      <c r="I796" s="157"/>
      <c r="J796" s="157"/>
      <c r="K796" s="143"/>
    </row>
    <row r="797" spans="1:11" s="104" customFormat="1" ht="13.15" hidden="1" customHeight="1">
      <c r="A797" s="15"/>
      <c r="B797" s="105" t="s">
        <v>358</v>
      </c>
      <c r="C797" s="392" t="s">
        <v>663</v>
      </c>
      <c r="D797" s="103"/>
      <c r="E797" s="103"/>
      <c r="F797" s="103"/>
      <c r="G797" s="103"/>
      <c r="H797" s="103"/>
      <c r="I797" s="103"/>
      <c r="J797" s="103"/>
      <c r="K797" s="103"/>
    </row>
    <row r="798" spans="1:11" s="104" customFormat="1" ht="26.45" hidden="1" customHeight="1">
      <c r="A798" s="15"/>
      <c r="B798" s="105" t="s">
        <v>359</v>
      </c>
      <c r="C798" s="39">
        <v>105051</v>
      </c>
      <c r="D798" s="103"/>
      <c r="E798" s="103"/>
      <c r="F798" s="103"/>
      <c r="G798" s="103"/>
      <c r="H798" s="103"/>
      <c r="I798" s="103"/>
      <c r="J798" s="103"/>
      <c r="K798" s="103"/>
    </row>
    <row r="799" spans="1:11" s="104" customFormat="1" ht="13.15" hidden="1" customHeight="1">
      <c r="A799" s="15"/>
      <c r="B799" s="105" t="s">
        <v>360</v>
      </c>
      <c r="C799" s="261" t="s">
        <v>695</v>
      </c>
      <c r="D799" s="103"/>
      <c r="E799" s="103"/>
      <c r="F799" s="103"/>
      <c r="G799" s="103"/>
      <c r="H799" s="103"/>
      <c r="I799" s="103"/>
      <c r="J799" s="103"/>
      <c r="K799" s="103"/>
    </row>
    <row r="800" spans="1:11" s="104" customFormat="1" ht="13.15" hidden="1" customHeight="1">
      <c r="A800" s="15"/>
      <c r="B800" s="105" t="s">
        <v>665</v>
      </c>
      <c r="C800" s="392">
        <v>1015</v>
      </c>
      <c r="D800" s="768"/>
      <c r="E800" s="768"/>
      <c r="F800" s="768"/>
      <c r="G800" s="768"/>
      <c r="H800" s="769"/>
    </row>
    <row r="801" spans="1:11" s="104" customFormat="1" ht="13.15" hidden="1" customHeight="1">
      <c r="A801" s="15"/>
      <c r="B801" s="105" t="s">
        <v>666</v>
      </c>
      <c r="C801" s="392">
        <v>12001</v>
      </c>
      <c r="D801" s="382" t="s">
        <v>667</v>
      </c>
      <c r="E801" s="382" t="s">
        <v>668</v>
      </c>
      <c r="F801" s="382" t="s">
        <v>374</v>
      </c>
      <c r="G801" s="382" t="s">
        <v>669</v>
      </c>
      <c r="H801" s="401"/>
      <c r="I801" s="382" t="s">
        <v>374</v>
      </c>
      <c r="J801" s="382" t="s">
        <v>669</v>
      </c>
      <c r="K801" s="401"/>
    </row>
    <row r="802" spans="1:11" s="104" customFormat="1" ht="26.45" hidden="1" customHeight="1">
      <c r="A802" s="15"/>
      <c r="B802" s="116" t="s">
        <v>671</v>
      </c>
      <c r="C802" s="168" t="s">
        <v>672</v>
      </c>
      <c r="D802" s="364"/>
      <c r="E802" s="364"/>
      <c r="F802" s="364"/>
      <c r="G802" s="364"/>
      <c r="H802" s="402"/>
      <c r="I802" s="364"/>
      <c r="J802" s="364"/>
      <c r="K802" s="402"/>
    </row>
    <row r="803" spans="1:11" s="104" customFormat="1" ht="105.6" hidden="1" customHeight="1">
      <c r="A803" s="15"/>
      <c r="B803" s="116" t="s">
        <v>673</v>
      </c>
      <c r="C803" s="168" t="s">
        <v>674</v>
      </c>
      <c r="D803" s="364"/>
      <c r="E803" s="364"/>
      <c r="F803" s="364"/>
      <c r="G803" s="364"/>
      <c r="H803" s="402"/>
      <c r="I803" s="364"/>
      <c r="J803" s="364"/>
      <c r="K803" s="402"/>
    </row>
    <row r="804" spans="1:11" s="104" customFormat="1" ht="13.15" hidden="1" customHeight="1">
      <c r="A804" s="15"/>
      <c r="B804" s="116" t="s">
        <v>675</v>
      </c>
      <c r="C804" s="168" t="s">
        <v>676</v>
      </c>
      <c r="D804" s="364"/>
      <c r="E804" s="364"/>
      <c r="F804" s="364"/>
      <c r="G804" s="364"/>
      <c r="H804" s="402"/>
      <c r="I804" s="364"/>
      <c r="J804" s="364"/>
      <c r="K804" s="402"/>
    </row>
    <row r="805" spans="1:11" s="104" customFormat="1" ht="39.6" hidden="1" customHeight="1">
      <c r="A805" s="15"/>
      <c r="B805" s="168" t="s">
        <v>677</v>
      </c>
      <c r="C805" s="7" t="s">
        <v>685</v>
      </c>
      <c r="D805" s="364"/>
      <c r="E805" s="364"/>
      <c r="F805" s="364"/>
      <c r="G805" s="364"/>
      <c r="H805" s="402"/>
      <c r="I805" s="364"/>
      <c r="J805" s="364"/>
      <c r="K805" s="402"/>
    </row>
    <row r="806" spans="1:11" s="104" customFormat="1" ht="13.15" hidden="1" customHeight="1">
      <c r="A806" s="15"/>
      <c r="B806" s="145"/>
      <c r="C806" s="146" t="s">
        <v>679</v>
      </c>
      <c r="D806" s="365"/>
      <c r="E806" s="365"/>
      <c r="F806" s="365"/>
      <c r="G806" s="365"/>
      <c r="H806" s="403"/>
      <c r="I806" s="365"/>
      <c r="J806" s="365"/>
      <c r="K806" s="403"/>
    </row>
    <row r="807" spans="1:11" s="104" customFormat="1" ht="13.15" hidden="1" customHeight="1">
      <c r="A807" s="15"/>
      <c r="B807" s="713" t="s">
        <v>680</v>
      </c>
      <c r="C807" s="714"/>
      <c r="D807" s="532">
        <v>3398</v>
      </c>
      <c r="E807" s="532">
        <v>3398</v>
      </c>
      <c r="F807" s="532">
        <v>3398</v>
      </c>
      <c r="G807" s="532">
        <v>3398</v>
      </c>
      <c r="H807" s="533"/>
      <c r="I807" s="532">
        <v>3398</v>
      </c>
      <c r="J807" s="532">
        <v>3398</v>
      </c>
      <c r="K807" s="533"/>
    </row>
    <row r="808" spans="1:11" s="156" customFormat="1" ht="13.15" hidden="1" customHeight="1">
      <c r="A808" s="153"/>
      <c r="B808" s="154" t="s">
        <v>682</v>
      </c>
      <c r="C808" s="155"/>
      <c r="D808" s="538">
        <v>244656</v>
      </c>
      <c r="E808" s="538">
        <v>244656</v>
      </c>
      <c r="F808" s="538">
        <v>244656</v>
      </c>
      <c r="G808" s="538">
        <v>244656</v>
      </c>
      <c r="H808" s="539"/>
      <c r="I808" s="538">
        <v>244656</v>
      </c>
      <c r="J808" s="538">
        <v>244656</v>
      </c>
      <c r="K808" s="539"/>
    </row>
    <row r="809" spans="1:11" s="104" customFormat="1" ht="13.15" hidden="1" customHeight="1">
      <c r="A809" s="15"/>
      <c r="B809" s="151"/>
      <c r="C809" s="151"/>
      <c r="D809" s="157"/>
      <c r="E809" s="157"/>
      <c r="F809" s="157"/>
      <c r="G809" s="157"/>
      <c r="H809" s="143"/>
      <c r="I809" s="157"/>
      <c r="J809" s="157"/>
      <c r="K809" s="143"/>
    </row>
    <row r="810" spans="1:11" s="104" customFormat="1" ht="13.15" hidden="1" customHeight="1">
      <c r="A810" s="15"/>
      <c r="B810" s="105" t="s">
        <v>358</v>
      </c>
      <c r="C810" s="39" t="s">
        <v>663</v>
      </c>
      <c r="D810" s="103"/>
      <c r="E810" s="103"/>
      <c r="F810" s="103"/>
      <c r="G810" s="103"/>
      <c r="H810" s="103"/>
      <c r="I810" s="103"/>
      <c r="J810" s="103"/>
      <c r="K810" s="103"/>
    </row>
    <row r="811" spans="1:11" s="104" customFormat="1" ht="26.45" hidden="1" customHeight="1">
      <c r="A811" s="15"/>
      <c r="B811" s="105" t="s">
        <v>359</v>
      </c>
      <c r="C811" s="39">
        <v>106002</v>
      </c>
      <c r="D811" s="103"/>
      <c r="E811" s="103"/>
      <c r="F811" s="103"/>
      <c r="G811" s="103"/>
      <c r="H811" s="103"/>
      <c r="I811" s="103"/>
      <c r="J811" s="103"/>
      <c r="K811" s="103"/>
    </row>
    <row r="812" spans="1:11" s="104" customFormat="1" ht="13.15" hidden="1" customHeight="1">
      <c r="A812" s="15"/>
      <c r="B812" s="105" t="s">
        <v>360</v>
      </c>
      <c r="C812" s="261" t="s">
        <v>93</v>
      </c>
      <c r="D812" s="103"/>
      <c r="E812" s="103"/>
      <c r="F812" s="103"/>
      <c r="G812" s="103"/>
      <c r="H812" s="103"/>
      <c r="I812" s="103"/>
      <c r="J812" s="103"/>
      <c r="K812" s="103"/>
    </row>
    <row r="813" spans="1:11" s="104" customFormat="1" ht="13.15" hidden="1" customHeight="1">
      <c r="A813" s="15"/>
      <c r="B813" s="105" t="s">
        <v>665</v>
      </c>
      <c r="C813" s="392">
        <v>1015</v>
      </c>
      <c r="D813" s="768"/>
      <c r="E813" s="768"/>
      <c r="F813" s="768"/>
      <c r="G813" s="768"/>
      <c r="H813" s="769"/>
    </row>
    <row r="814" spans="1:11" s="104" customFormat="1" ht="13.15" hidden="1" customHeight="1">
      <c r="A814" s="15"/>
      <c r="B814" s="105" t="s">
        <v>666</v>
      </c>
      <c r="C814" s="392">
        <v>12001</v>
      </c>
      <c r="D814" s="382" t="s">
        <v>667</v>
      </c>
      <c r="E814" s="382" t="s">
        <v>668</v>
      </c>
      <c r="F814" s="382" t="s">
        <v>374</v>
      </c>
      <c r="G814" s="382" t="s">
        <v>669</v>
      </c>
      <c r="H814" s="401"/>
      <c r="I814" s="382" t="s">
        <v>374</v>
      </c>
      <c r="J814" s="382" t="s">
        <v>669</v>
      </c>
      <c r="K814" s="401"/>
    </row>
    <row r="815" spans="1:11" s="104" customFormat="1" ht="26.45" hidden="1" customHeight="1">
      <c r="A815" s="15"/>
      <c r="B815" s="116" t="s">
        <v>671</v>
      </c>
      <c r="C815" s="168" t="s">
        <v>672</v>
      </c>
      <c r="D815" s="364"/>
      <c r="E815" s="364"/>
      <c r="F815" s="364"/>
      <c r="G815" s="364"/>
      <c r="H815" s="402"/>
      <c r="I815" s="364"/>
      <c r="J815" s="364"/>
      <c r="K815" s="402"/>
    </row>
    <row r="816" spans="1:11" s="104" customFormat="1" ht="105.6" hidden="1" customHeight="1">
      <c r="A816" s="15"/>
      <c r="B816" s="116" t="s">
        <v>673</v>
      </c>
      <c r="C816" s="168" t="s">
        <v>674</v>
      </c>
      <c r="D816" s="364"/>
      <c r="E816" s="364"/>
      <c r="F816" s="364"/>
      <c r="G816" s="364"/>
      <c r="H816" s="402"/>
      <c r="I816" s="364"/>
      <c r="J816" s="364"/>
      <c r="K816" s="402"/>
    </row>
    <row r="817" spans="1:11" s="104" customFormat="1" ht="13.15" hidden="1" customHeight="1">
      <c r="A817" s="15"/>
      <c r="B817" s="116" t="s">
        <v>675</v>
      </c>
      <c r="C817" s="168" t="s">
        <v>676</v>
      </c>
      <c r="D817" s="364"/>
      <c r="E817" s="364"/>
      <c r="F817" s="364"/>
      <c r="G817" s="364"/>
      <c r="H817" s="402"/>
      <c r="I817" s="364"/>
      <c r="J817" s="364"/>
      <c r="K817" s="402"/>
    </row>
    <row r="818" spans="1:11" s="104" customFormat="1" ht="39.6" hidden="1" customHeight="1">
      <c r="A818" s="15"/>
      <c r="B818" s="168" t="s">
        <v>677</v>
      </c>
      <c r="C818" s="7" t="s">
        <v>685</v>
      </c>
      <c r="D818" s="364"/>
      <c r="E818" s="364"/>
      <c r="F818" s="364"/>
      <c r="G818" s="364"/>
      <c r="H818" s="402"/>
      <c r="I818" s="364"/>
      <c r="J818" s="364"/>
      <c r="K818" s="402"/>
    </row>
    <row r="819" spans="1:11" s="104" customFormat="1" ht="13.15" hidden="1" customHeight="1">
      <c r="A819" s="15"/>
      <c r="B819" s="145"/>
      <c r="C819" s="146" t="s">
        <v>679</v>
      </c>
      <c r="D819" s="365"/>
      <c r="E819" s="365"/>
      <c r="F819" s="365"/>
      <c r="G819" s="365"/>
      <c r="H819" s="403"/>
      <c r="I819" s="365"/>
      <c r="J819" s="365"/>
      <c r="K819" s="403"/>
    </row>
    <row r="820" spans="1:11" s="104" customFormat="1" ht="13.15" hidden="1" customHeight="1">
      <c r="A820" s="15"/>
      <c r="B820" s="713" t="s">
        <v>680</v>
      </c>
      <c r="C820" s="714"/>
      <c r="D820" s="532">
        <v>4216</v>
      </c>
      <c r="E820" s="542">
        <v>4260</v>
      </c>
      <c r="F820" s="542">
        <v>4310</v>
      </c>
      <c r="G820" s="542">
        <v>4360</v>
      </c>
      <c r="H820" s="533"/>
      <c r="I820" s="542">
        <v>4310</v>
      </c>
      <c r="J820" s="542">
        <v>4360</v>
      </c>
      <c r="K820" s="533"/>
    </row>
    <row r="821" spans="1:11" s="156" customFormat="1" ht="13.15" hidden="1" customHeight="1">
      <c r="A821" s="153"/>
      <c r="B821" s="154" t="s">
        <v>682</v>
      </c>
      <c r="C821" s="155"/>
      <c r="D821" s="538">
        <v>303552</v>
      </c>
      <c r="E821" s="538">
        <v>306720</v>
      </c>
      <c r="F821" s="538">
        <v>310320</v>
      </c>
      <c r="G821" s="538">
        <v>313920</v>
      </c>
      <c r="H821" s="539"/>
      <c r="I821" s="538">
        <v>310320</v>
      </c>
      <c r="J821" s="538">
        <v>313920</v>
      </c>
      <c r="K821" s="539"/>
    </row>
    <row r="822" spans="1:11" s="104" customFormat="1" ht="13.15" hidden="1" customHeight="1">
      <c r="A822" s="15"/>
      <c r="B822" s="151"/>
      <c r="C822" s="151"/>
      <c r="D822" s="157"/>
      <c r="E822" s="157"/>
      <c r="F822" s="157"/>
      <c r="G822" s="157"/>
      <c r="H822" s="143"/>
      <c r="I822" s="157"/>
      <c r="J822" s="157"/>
      <c r="K822" s="143"/>
    </row>
    <row r="823" spans="1:11" s="104" customFormat="1" ht="13.15" hidden="1" customHeight="1">
      <c r="A823" s="15"/>
      <c r="B823" s="105" t="s">
        <v>358</v>
      </c>
      <c r="C823" s="39" t="s">
        <v>663</v>
      </c>
      <c r="D823" s="103"/>
      <c r="E823" s="103"/>
      <c r="F823" s="103"/>
      <c r="G823" s="103"/>
      <c r="H823" s="103"/>
      <c r="I823" s="103"/>
      <c r="J823" s="103"/>
      <c r="K823" s="103"/>
    </row>
    <row r="824" spans="1:11" s="104" customFormat="1" ht="26.45" hidden="1" customHeight="1">
      <c r="A824" s="15"/>
      <c r="B824" s="105" t="s">
        <v>359</v>
      </c>
      <c r="C824" s="39">
        <v>106003</v>
      </c>
      <c r="D824" s="103"/>
      <c r="E824" s="103"/>
      <c r="F824" s="103"/>
      <c r="G824" s="103"/>
      <c r="H824" s="103"/>
      <c r="I824" s="103"/>
      <c r="J824" s="103"/>
      <c r="K824" s="103"/>
    </row>
    <row r="825" spans="1:11" s="104" customFormat="1" ht="13.15" hidden="1" customHeight="1">
      <c r="A825" s="15"/>
      <c r="B825" s="105" t="s">
        <v>360</v>
      </c>
      <c r="C825" s="261" t="s">
        <v>696</v>
      </c>
      <c r="D825" s="103"/>
      <c r="E825" s="103"/>
      <c r="F825" s="103"/>
      <c r="G825" s="103"/>
      <c r="H825" s="103"/>
      <c r="I825" s="103"/>
      <c r="J825" s="103"/>
      <c r="K825" s="103"/>
    </row>
    <row r="826" spans="1:11" s="104" customFormat="1" ht="13.15" hidden="1" customHeight="1">
      <c r="A826" s="15"/>
      <c r="B826" s="105" t="s">
        <v>665</v>
      </c>
      <c r="C826" s="39">
        <v>1015</v>
      </c>
      <c r="D826" s="768"/>
      <c r="E826" s="768"/>
      <c r="F826" s="768"/>
      <c r="G826" s="768"/>
      <c r="H826" s="769"/>
    </row>
    <row r="827" spans="1:11" s="104" customFormat="1" ht="13.15" hidden="1" customHeight="1">
      <c r="A827" s="15"/>
      <c r="B827" s="105" t="s">
        <v>666</v>
      </c>
      <c r="C827" s="392">
        <v>12001</v>
      </c>
      <c r="D827" s="382" t="s">
        <v>667</v>
      </c>
      <c r="E827" s="382" t="s">
        <v>668</v>
      </c>
      <c r="F827" s="382" t="s">
        <v>374</v>
      </c>
      <c r="G827" s="382" t="s">
        <v>669</v>
      </c>
      <c r="H827" s="401"/>
      <c r="I827" s="382" t="s">
        <v>374</v>
      </c>
      <c r="J827" s="382" t="s">
        <v>669</v>
      </c>
      <c r="K827" s="401"/>
    </row>
    <row r="828" spans="1:11" s="104" customFormat="1" ht="26.45" hidden="1" customHeight="1">
      <c r="A828" s="15"/>
      <c r="B828" s="116" t="s">
        <v>671</v>
      </c>
      <c r="C828" s="168" t="s">
        <v>672</v>
      </c>
      <c r="D828" s="364"/>
      <c r="E828" s="364"/>
      <c r="F828" s="364"/>
      <c r="G828" s="364"/>
      <c r="H828" s="402"/>
      <c r="I828" s="364"/>
      <c r="J828" s="364"/>
      <c r="K828" s="402"/>
    </row>
    <row r="829" spans="1:11" s="104" customFormat="1" ht="105.6" hidden="1" customHeight="1">
      <c r="A829" s="15"/>
      <c r="B829" s="116" t="s">
        <v>673</v>
      </c>
      <c r="C829" s="168" t="s">
        <v>674</v>
      </c>
      <c r="D829" s="364"/>
      <c r="E829" s="364"/>
      <c r="F829" s="364"/>
      <c r="G829" s="364"/>
      <c r="H829" s="402"/>
      <c r="I829" s="364"/>
      <c r="J829" s="364"/>
      <c r="K829" s="402"/>
    </row>
    <row r="830" spans="1:11" s="104" customFormat="1" ht="13.15" hidden="1" customHeight="1">
      <c r="A830" s="15"/>
      <c r="B830" s="116" t="s">
        <v>675</v>
      </c>
      <c r="C830" s="168" t="s">
        <v>676</v>
      </c>
      <c r="D830" s="364"/>
      <c r="E830" s="364"/>
      <c r="F830" s="364"/>
      <c r="G830" s="364"/>
      <c r="H830" s="402"/>
      <c r="I830" s="364"/>
      <c r="J830" s="364"/>
      <c r="K830" s="402"/>
    </row>
    <row r="831" spans="1:11" s="104" customFormat="1" ht="39.6" hidden="1" customHeight="1">
      <c r="A831" s="15"/>
      <c r="B831" s="168" t="s">
        <v>677</v>
      </c>
      <c r="C831" s="7" t="s">
        <v>685</v>
      </c>
      <c r="D831" s="364"/>
      <c r="E831" s="364"/>
      <c r="F831" s="364"/>
      <c r="G831" s="364"/>
      <c r="H831" s="402"/>
      <c r="I831" s="364"/>
      <c r="J831" s="364"/>
      <c r="K831" s="402"/>
    </row>
    <row r="832" spans="1:11" s="104" customFormat="1" ht="13.15" hidden="1" customHeight="1">
      <c r="A832" s="15"/>
      <c r="B832" s="145"/>
      <c r="C832" s="146" t="s">
        <v>679</v>
      </c>
      <c r="D832" s="365"/>
      <c r="E832" s="365"/>
      <c r="F832" s="365"/>
      <c r="G832" s="365"/>
      <c r="H832" s="403"/>
      <c r="I832" s="365"/>
      <c r="J832" s="365"/>
      <c r="K832" s="403"/>
    </row>
    <row r="833" spans="1:11" s="104" customFormat="1" ht="13.15" hidden="1" customHeight="1">
      <c r="A833" s="15"/>
      <c r="B833" s="713" t="s">
        <v>680</v>
      </c>
      <c r="C833" s="714"/>
      <c r="D833" s="532">
        <v>3208</v>
      </c>
      <c r="E833" s="542">
        <v>3260</v>
      </c>
      <c r="F833" s="542">
        <v>3260</v>
      </c>
      <c r="G833" s="542">
        <v>3260</v>
      </c>
      <c r="H833" s="533"/>
      <c r="I833" s="542">
        <v>3260</v>
      </c>
      <c r="J833" s="542">
        <v>3260</v>
      </c>
      <c r="K833" s="533"/>
    </row>
    <row r="834" spans="1:11" s="156" customFormat="1" ht="13.15" hidden="1" customHeight="1">
      <c r="A834" s="153"/>
      <c r="B834" s="154" t="s">
        <v>682</v>
      </c>
      <c r="C834" s="155"/>
      <c r="D834" s="538">
        <v>230976</v>
      </c>
      <c r="E834" s="538">
        <v>234720</v>
      </c>
      <c r="F834" s="538">
        <v>234720</v>
      </c>
      <c r="G834" s="538">
        <v>234720</v>
      </c>
      <c r="H834" s="539"/>
      <c r="I834" s="538">
        <v>234720</v>
      </c>
      <c r="J834" s="538">
        <v>234720</v>
      </c>
      <c r="K834" s="539"/>
    </row>
    <row r="835" spans="1:11" s="104" customFormat="1" ht="13.15" hidden="1" customHeight="1">
      <c r="A835" s="15"/>
      <c r="B835" s="151"/>
      <c r="C835" s="151"/>
      <c r="D835" s="157"/>
      <c r="E835" s="157"/>
      <c r="F835" s="157"/>
      <c r="G835" s="157"/>
      <c r="H835" s="143"/>
      <c r="I835" s="157"/>
      <c r="J835" s="157"/>
      <c r="K835" s="143"/>
    </row>
    <row r="836" spans="1:11" s="104" customFormat="1" ht="13.15" hidden="1" customHeight="1">
      <c r="A836" s="15"/>
      <c r="B836" s="105" t="s">
        <v>358</v>
      </c>
      <c r="C836" s="39" t="s">
        <v>663</v>
      </c>
      <c r="D836" s="103"/>
      <c r="E836" s="103"/>
      <c r="F836" s="103"/>
      <c r="G836" s="160"/>
      <c r="H836" s="103"/>
      <c r="I836" s="103"/>
      <c r="J836" s="160"/>
      <c r="K836" s="103"/>
    </row>
    <row r="837" spans="1:11" s="104" customFormat="1" ht="26.45" hidden="1" customHeight="1">
      <c r="A837" s="15"/>
      <c r="B837" s="105" t="s">
        <v>359</v>
      </c>
      <c r="C837" s="39">
        <v>106004</v>
      </c>
      <c r="D837" s="103"/>
      <c r="E837" s="103"/>
      <c r="F837" s="103"/>
      <c r="G837" s="103"/>
      <c r="H837" s="103"/>
      <c r="I837" s="103"/>
      <c r="J837" s="103"/>
      <c r="K837" s="103"/>
    </row>
    <row r="838" spans="1:11" s="104" customFormat="1" ht="13.15" hidden="1" customHeight="1">
      <c r="A838" s="15"/>
      <c r="B838" s="105" t="s">
        <v>360</v>
      </c>
      <c r="C838" s="261" t="s">
        <v>1018</v>
      </c>
      <c r="D838" s="103"/>
      <c r="E838" s="103"/>
      <c r="F838" s="103"/>
      <c r="G838" s="103"/>
      <c r="H838" s="103"/>
      <c r="I838" s="103"/>
      <c r="J838" s="103"/>
      <c r="K838" s="103"/>
    </row>
    <row r="839" spans="1:11" s="104" customFormat="1" ht="13.15" hidden="1" customHeight="1">
      <c r="A839" s="15"/>
      <c r="B839" s="105" t="s">
        <v>665</v>
      </c>
      <c r="C839" s="392">
        <v>1015</v>
      </c>
      <c r="D839" s="768"/>
      <c r="E839" s="768"/>
      <c r="F839" s="768"/>
      <c r="G839" s="768"/>
      <c r="H839" s="769"/>
    </row>
    <row r="840" spans="1:11" s="104" customFormat="1" ht="13.15" hidden="1" customHeight="1">
      <c r="A840" s="15"/>
      <c r="B840" s="105" t="s">
        <v>666</v>
      </c>
      <c r="C840" s="392">
        <v>12001</v>
      </c>
      <c r="D840" s="382" t="s">
        <v>667</v>
      </c>
      <c r="E840" s="382" t="s">
        <v>668</v>
      </c>
      <c r="F840" s="382" t="s">
        <v>374</v>
      </c>
      <c r="G840" s="382" t="s">
        <v>669</v>
      </c>
      <c r="H840" s="401"/>
      <c r="I840" s="382" t="s">
        <v>374</v>
      </c>
      <c r="J840" s="382" t="s">
        <v>669</v>
      </c>
      <c r="K840" s="401"/>
    </row>
    <row r="841" spans="1:11" s="104" customFormat="1" ht="26.45" hidden="1" customHeight="1">
      <c r="A841" s="15"/>
      <c r="B841" s="116" t="s">
        <v>671</v>
      </c>
      <c r="C841" s="168" t="s">
        <v>672</v>
      </c>
      <c r="D841" s="364"/>
      <c r="E841" s="364"/>
      <c r="F841" s="364"/>
      <c r="G841" s="364"/>
      <c r="H841" s="402"/>
      <c r="I841" s="364"/>
      <c r="J841" s="364"/>
      <c r="K841" s="402"/>
    </row>
    <row r="842" spans="1:11" s="104" customFormat="1" ht="105.6" hidden="1" customHeight="1">
      <c r="A842" s="15"/>
      <c r="B842" s="116" t="s">
        <v>673</v>
      </c>
      <c r="C842" s="168" t="s">
        <v>674</v>
      </c>
      <c r="D842" s="364"/>
      <c r="E842" s="364"/>
      <c r="F842" s="364"/>
      <c r="G842" s="364"/>
      <c r="H842" s="402"/>
      <c r="I842" s="364"/>
      <c r="J842" s="364"/>
      <c r="K842" s="402"/>
    </row>
    <row r="843" spans="1:11" s="104" customFormat="1" ht="13.15" hidden="1" customHeight="1">
      <c r="A843" s="15"/>
      <c r="B843" s="116" t="s">
        <v>675</v>
      </c>
      <c r="C843" s="168" t="s">
        <v>676</v>
      </c>
      <c r="D843" s="364"/>
      <c r="E843" s="364"/>
      <c r="F843" s="364"/>
      <c r="G843" s="364"/>
      <c r="H843" s="402"/>
      <c r="I843" s="364"/>
      <c r="J843" s="364"/>
      <c r="K843" s="402"/>
    </row>
    <row r="844" spans="1:11" s="104" customFormat="1" ht="39.6" hidden="1" customHeight="1">
      <c r="A844" s="15"/>
      <c r="B844" s="168" t="s">
        <v>677</v>
      </c>
      <c r="C844" s="7" t="s">
        <v>685</v>
      </c>
      <c r="D844" s="364"/>
      <c r="E844" s="364"/>
      <c r="F844" s="364"/>
      <c r="G844" s="364"/>
      <c r="H844" s="402"/>
      <c r="I844" s="364"/>
      <c r="J844" s="364"/>
      <c r="K844" s="402"/>
    </row>
    <row r="845" spans="1:11" s="104" customFormat="1" ht="13.15" hidden="1" customHeight="1">
      <c r="A845" s="15"/>
      <c r="B845" s="145"/>
      <c r="C845" s="146" t="s">
        <v>679</v>
      </c>
      <c r="D845" s="365"/>
      <c r="E845" s="365"/>
      <c r="F845" s="365"/>
      <c r="G845" s="365"/>
      <c r="H845" s="403"/>
      <c r="I845" s="365"/>
      <c r="J845" s="365"/>
      <c r="K845" s="403"/>
    </row>
    <row r="846" spans="1:11" s="104" customFormat="1" ht="13.15" hidden="1" customHeight="1">
      <c r="A846" s="15"/>
      <c r="B846" s="713" t="s">
        <v>680</v>
      </c>
      <c r="C846" s="714"/>
      <c r="D846" s="532">
        <v>1231</v>
      </c>
      <c r="E846" s="532">
        <v>1231</v>
      </c>
      <c r="F846" s="532">
        <v>1231</v>
      </c>
      <c r="G846" s="532">
        <v>1231</v>
      </c>
      <c r="H846" s="533"/>
      <c r="I846" s="532">
        <v>1231</v>
      </c>
      <c r="J846" s="532">
        <v>1231</v>
      </c>
      <c r="K846" s="533"/>
    </row>
    <row r="847" spans="1:11" s="156" customFormat="1" ht="13.15" hidden="1" customHeight="1">
      <c r="A847" s="153"/>
      <c r="B847" s="154" t="s">
        <v>682</v>
      </c>
      <c r="C847" s="155"/>
      <c r="D847" s="538">
        <v>88632</v>
      </c>
      <c r="E847" s="538">
        <v>88632</v>
      </c>
      <c r="F847" s="538">
        <v>88632</v>
      </c>
      <c r="G847" s="538">
        <v>88632</v>
      </c>
      <c r="H847" s="539"/>
      <c r="I847" s="538">
        <v>88632</v>
      </c>
      <c r="J847" s="538">
        <v>88632</v>
      </c>
      <c r="K847" s="539"/>
    </row>
    <row r="848" spans="1:11" s="104" customFormat="1" ht="13.15" hidden="1" customHeight="1">
      <c r="A848" s="15"/>
      <c r="B848" s="151"/>
      <c r="C848" s="151"/>
      <c r="D848" s="157"/>
      <c r="E848" s="157"/>
      <c r="F848" s="157"/>
      <c r="G848" s="157"/>
      <c r="H848" s="143"/>
      <c r="I848" s="157"/>
      <c r="J848" s="157"/>
      <c r="K848" s="143"/>
    </row>
    <row r="849" spans="1:11" s="104" customFormat="1" ht="13.15" hidden="1" customHeight="1">
      <c r="A849" s="15"/>
      <c r="B849" s="105" t="s">
        <v>358</v>
      </c>
      <c r="C849" s="168" t="s">
        <v>663</v>
      </c>
      <c r="D849" s="103"/>
      <c r="E849" s="103"/>
      <c r="F849" s="103"/>
      <c r="G849" s="160"/>
      <c r="H849" s="103"/>
      <c r="I849" s="103"/>
      <c r="J849" s="160"/>
      <c r="K849" s="103"/>
    </row>
    <row r="850" spans="1:11" s="104" customFormat="1" ht="26.45" hidden="1" customHeight="1">
      <c r="A850" s="15"/>
      <c r="B850" s="105" t="s">
        <v>359</v>
      </c>
      <c r="C850" s="39">
        <v>106005</v>
      </c>
      <c r="D850" s="103"/>
      <c r="E850" s="103"/>
      <c r="F850" s="103"/>
      <c r="G850" s="103"/>
      <c r="H850" s="103"/>
      <c r="I850" s="103"/>
      <c r="J850" s="103"/>
      <c r="K850" s="103"/>
    </row>
    <row r="851" spans="1:11" s="104" customFormat="1" ht="13.15" hidden="1" customHeight="1">
      <c r="A851" s="15"/>
      <c r="B851" s="105" t="s">
        <v>360</v>
      </c>
      <c r="C851" s="261" t="s">
        <v>697</v>
      </c>
      <c r="D851" s="103"/>
      <c r="E851" s="103"/>
      <c r="F851" s="103"/>
      <c r="G851" s="103"/>
      <c r="H851" s="103"/>
      <c r="I851" s="103"/>
      <c r="J851" s="103"/>
      <c r="K851" s="103"/>
    </row>
    <row r="852" spans="1:11" s="104" customFormat="1" ht="13.15" hidden="1" customHeight="1">
      <c r="A852" s="15"/>
      <c r="B852" s="105" t="s">
        <v>665</v>
      </c>
      <c r="C852" s="39">
        <v>1015</v>
      </c>
      <c r="D852" s="768"/>
      <c r="E852" s="768"/>
      <c r="F852" s="768"/>
      <c r="G852" s="768"/>
      <c r="H852" s="769"/>
    </row>
    <row r="853" spans="1:11" s="104" customFormat="1" ht="13.15" hidden="1" customHeight="1">
      <c r="A853" s="15"/>
      <c r="B853" s="105" t="s">
        <v>666</v>
      </c>
      <c r="C853" s="39">
        <v>12001</v>
      </c>
      <c r="D853" s="382" t="s">
        <v>667</v>
      </c>
      <c r="E853" s="382" t="s">
        <v>668</v>
      </c>
      <c r="F853" s="382" t="s">
        <v>374</v>
      </c>
      <c r="G853" s="382" t="s">
        <v>669</v>
      </c>
      <c r="H853" s="401"/>
      <c r="I853" s="382" t="s">
        <v>374</v>
      </c>
      <c r="J853" s="382" t="s">
        <v>669</v>
      </c>
      <c r="K853" s="401"/>
    </row>
    <row r="854" spans="1:11" s="104" customFormat="1" ht="26.45" hidden="1" customHeight="1">
      <c r="A854" s="15"/>
      <c r="B854" s="116" t="s">
        <v>671</v>
      </c>
      <c r="C854" s="168" t="s">
        <v>672</v>
      </c>
      <c r="D854" s="364"/>
      <c r="E854" s="364"/>
      <c r="F854" s="364"/>
      <c r="G854" s="364"/>
      <c r="H854" s="402"/>
      <c r="I854" s="364"/>
      <c r="J854" s="364"/>
      <c r="K854" s="402"/>
    </row>
    <row r="855" spans="1:11" s="104" customFormat="1" ht="105.6" hidden="1" customHeight="1">
      <c r="A855" s="15"/>
      <c r="B855" s="116" t="s">
        <v>673</v>
      </c>
      <c r="C855" s="168" t="s">
        <v>674</v>
      </c>
      <c r="D855" s="364"/>
      <c r="E855" s="364"/>
      <c r="F855" s="364"/>
      <c r="G855" s="364"/>
      <c r="H855" s="402"/>
      <c r="I855" s="364"/>
      <c r="J855" s="364"/>
      <c r="K855" s="402"/>
    </row>
    <row r="856" spans="1:11" s="104" customFormat="1" ht="13.15" hidden="1" customHeight="1">
      <c r="A856" s="15"/>
      <c r="B856" s="116" t="s">
        <v>675</v>
      </c>
      <c r="C856" s="168" t="s">
        <v>676</v>
      </c>
      <c r="D856" s="364"/>
      <c r="E856" s="364"/>
      <c r="F856" s="364"/>
      <c r="G856" s="364"/>
      <c r="H856" s="402"/>
      <c r="I856" s="364"/>
      <c r="J856" s="364"/>
      <c r="K856" s="402"/>
    </row>
    <row r="857" spans="1:11" s="104" customFormat="1" ht="39.6" hidden="1" customHeight="1">
      <c r="A857" s="15"/>
      <c r="B857" s="168" t="s">
        <v>677</v>
      </c>
      <c r="C857" s="7" t="s">
        <v>685</v>
      </c>
      <c r="D857" s="364"/>
      <c r="E857" s="364"/>
      <c r="F857" s="364"/>
      <c r="G857" s="364"/>
      <c r="H857" s="402"/>
      <c r="I857" s="364"/>
      <c r="J857" s="364"/>
      <c r="K857" s="402"/>
    </row>
    <row r="858" spans="1:11" s="104" customFormat="1" ht="13.15" hidden="1" customHeight="1">
      <c r="A858" s="15"/>
      <c r="B858" s="145"/>
      <c r="C858" s="146" t="s">
        <v>679</v>
      </c>
      <c r="D858" s="365"/>
      <c r="E858" s="365"/>
      <c r="F858" s="365"/>
      <c r="G858" s="365"/>
      <c r="H858" s="403"/>
      <c r="I858" s="365"/>
      <c r="J858" s="365"/>
      <c r="K858" s="403"/>
    </row>
    <row r="859" spans="1:11" s="104" customFormat="1" ht="13.15" hidden="1" customHeight="1">
      <c r="A859" s="15"/>
      <c r="B859" s="713" t="s">
        <v>680</v>
      </c>
      <c r="C859" s="714"/>
      <c r="D859" s="532">
        <v>2329</v>
      </c>
      <c r="E859" s="542">
        <v>2329</v>
      </c>
      <c r="F859" s="542">
        <v>2329</v>
      </c>
      <c r="G859" s="542">
        <v>2329</v>
      </c>
      <c r="H859" s="533"/>
      <c r="I859" s="542">
        <v>2329</v>
      </c>
      <c r="J859" s="542">
        <v>2329</v>
      </c>
      <c r="K859" s="533"/>
    </row>
    <row r="860" spans="1:11" s="156" customFormat="1" ht="13.15" hidden="1" customHeight="1">
      <c r="A860" s="153"/>
      <c r="B860" s="154" t="s">
        <v>682</v>
      </c>
      <c r="C860" s="155"/>
      <c r="D860" s="538">
        <v>167778</v>
      </c>
      <c r="E860" s="538">
        <v>167688</v>
      </c>
      <c r="F860" s="538">
        <v>167688</v>
      </c>
      <c r="G860" s="538">
        <v>167688</v>
      </c>
      <c r="H860" s="539"/>
      <c r="I860" s="538">
        <v>167688</v>
      </c>
      <c r="J860" s="538">
        <v>167688</v>
      </c>
      <c r="K860" s="539"/>
    </row>
    <row r="861" spans="1:11" s="104" customFormat="1" ht="13.15" hidden="1" customHeight="1">
      <c r="A861" s="15"/>
      <c r="B861" s="151"/>
      <c r="C861" s="151"/>
      <c r="D861" s="157"/>
      <c r="E861" s="157"/>
      <c r="F861" s="157"/>
      <c r="G861" s="157"/>
      <c r="H861" s="143"/>
      <c r="I861" s="157"/>
      <c r="J861" s="157"/>
      <c r="K861" s="143"/>
    </row>
    <row r="862" spans="1:11" s="104" customFormat="1" ht="13.15" hidden="1" customHeight="1">
      <c r="A862" s="15"/>
      <c r="B862" s="105" t="s">
        <v>358</v>
      </c>
      <c r="C862" s="168" t="s">
        <v>663</v>
      </c>
      <c r="D862" s="103"/>
      <c r="E862" s="103"/>
      <c r="F862" s="103"/>
      <c r="G862" s="103"/>
      <c r="H862" s="103"/>
      <c r="I862" s="103"/>
      <c r="J862" s="103"/>
      <c r="K862" s="103"/>
    </row>
    <row r="863" spans="1:11" s="104" customFormat="1" ht="26.45" hidden="1" customHeight="1">
      <c r="A863" s="15"/>
      <c r="B863" s="105" t="s">
        <v>359</v>
      </c>
      <c r="C863" s="39">
        <v>106006</v>
      </c>
      <c r="D863" s="103"/>
      <c r="E863" s="103"/>
      <c r="F863" s="103"/>
      <c r="G863" s="103"/>
      <c r="H863" s="103"/>
      <c r="I863" s="103"/>
      <c r="J863" s="103"/>
      <c r="K863" s="103"/>
    </row>
    <row r="864" spans="1:11" s="104" customFormat="1" ht="13.15" hidden="1" customHeight="1">
      <c r="A864" s="15"/>
      <c r="B864" s="105" t="s">
        <v>360</v>
      </c>
      <c r="C864" s="261" t="s">
        <v>96</v>
      </c>
      <c r="D864" s="103"/>
      <c r="E864" s="103"/>
      <c r="F864" s="103"/>
      <c r="G864" s="103"/>
      <c r="H864" s="103"/>
      <c r="I864" s="103"/>
      <c r="J864" s="103"/>
      <c r="K864" s="103"/>
    </row>
    <row r="865" spans="1:11" s="104" customFormat="1" ht="13.15" hidden="1" customHeight="1">
      <c r="A865" s="15"/>
      <c r="B865" s="105" t="s">
        <v>665</v>
      </c>
      <c r="C865" s="392">
        <v>1015</v>
      </c>
      <c r="D865" s="768"/>
      <c r="E865" s="768"/>
      <c r="F865" s="768"/>
      <c r="G865" s="768"/>
      <c r="H865" s="769"/>
    </row>
    <row r="866" spans="1:11" s="104" customFormat="1" ht="13.15" hidden="1" customHeight="1">
      <c r="A866" s="15"/>
      <c r="B866" s="105" t="s">
        <v>666</v>
      </c>
      <c r="C866" s="392">
        <v>12001</v>
      </c>
      <c r="D866" s="382" t="s">
        <v>667</v>
      </c>
      <c r="E866" s="382" t="s">
        <v>668</v>
      </c>
      <c r="F866" s="382" t="s">
        <v>374</v>
      </c>
      <c r="G866" s="382" t="s">
        <v>669</v>
      </c>
      <c r="H866" s="401"/>
      <c r="I866" s="382" t="s">
        <v>374</v>
      </c>
      <c r="J866" s="382" t="s">
        <v>669</v>
      </c>
      <c r="K866" s="401"/>
    </row>
    <row r="867" spans="1:11" s="104" customFormat="1" ht="26.45" hidden="1" customHeight="1">
      <c r="A867" s="15"/>
      <c r="B867" s="116" t="s">
        <v>671</v>
      </c>
      <c r="C867" s="168" t="s">
        <v>672</v>
      </c>
      <c r="D867" s="364"/>
      <c r="E867" s="364"/>
      <c r="F867" s="364"/>
      <c r="G867" s="364"/>
      <c r="H867" s="402"/>
      <c r="I867" s="364"/>
      <c r="J867" s="364"/>
      <c r="K867" s="402"/>
    </row>
    <row r="868" spans="1:11" s="104" customFormat="1" ht="105.6" hidden="1" customHeight="1">
      <c r="A868" s="15"/>
      <c r="B868" s="116" t="s">
        <v>673</v>
      </c>
      <c r="C868" s="168" t="s">
        <v>674</v>
      </c>
      <c r="D868" s="364"/>
      <c r="E868" s="364"/>
      <c r="F868" s="364"/>
      <c r="G868" s="364"/>
      <c r="H868" s="402"/>
      <c r="I868" s="364"/>
      <c r="J868" s="364"/>
      <c r="K868" s="402"/>
    </row>
    <row r="869" spans="1:11" s="104" customFormat="1" ht="13.15" hidden="1" customHeight="1">
      <c r="A869" s="15"/>
      <c r="B869" s="116" t="s">
        <v>675</v>
      </c>
      <c r="C869" s="168" t="s">
        <v>676</v>
      </c>
      <c r="D869" s="364"/>
      <c r="E869" s="364"/>
      <c r="F869" s="364"/>
      <c r="G869" s="364"/>
      <c r="H869" s="402"/>
      <c r="I869" s="364"/>
      <c r="J869" s="364"/>
      <c r="K869" s="402"/>
    </row>
    <row r="870" spans="1:11" s="104" customFormat="1" ht="39.6" hidden="1" customHeight="1">
      <c r="A870" s="15"/>
      <c r="B870" s="168" t="s">
        <v>677</v>
      </c>
      <c r="C870" s="7" t="s">
        <v>685</v>
      </c>
      <c r="D870" s="364"/>
      <c r="E870" s="364"/>
      <c r="F870" s="364"/>
      <c r="G870" s="364"/>
      <c r="H870" s="402"/>
      <c r="I870" s="364"/>
      <c r="J870" s="364"/>
      <c r="K870" s="402"/>
    </row>
    <row r="871" spans="1:11" s="104" customFormat="1" ht="13.15" hidden="1" customHeight="1">
      <c r="A871" s="15"/>
      <c r="B871" s="145"/>
      <c r="C871" s="146" t="s">
        <v>679</v>
      </c>
      <c r="D871" s="365"/>
      <c r="E871" s="365"/>
      <c r="F871" s="365"/>
      <c r="G871" s="365"/>
      <c r="H871" s="403"/>
      <c r="I871" s="365"/>
      <c r="J871" s="365"/>
      <c r="K871" s="403"/>
    </row>
    <row r="872" spans="1:11" s="104" customFormat="1" ht="13.15" hidden="1" customHeight="1">
      <c r="A872" s="15"/>
      <c r="B872" s="713" t="s">
        <v>680</v>
      </c>
      <c r="C872" s="714"/>
      <c r="D872" s="532">
        <v>60264</v>
      </c>
      <c r="E872" s="532">
        <v>60361</v>
      </c>
      <c r="F872" s="532">
        <v>60210</v>
      </c>
      <c r="G872" s="532">
        <v>60064</v>
      </c>
      <c r="H872" s="533"/>
      <c r="I872" s="532">
        <v>60210</v>
      </c>
      <c r="J872" s="532">
        <v>60064</v>
      </c>
      <c r="K872" s="533"/>
    </row>
    <row r="873" spans="1:11" s="156" customFormat="1" ht="13.15" hidden="1" customHeight="1">
      <c r="A873" s="153"/>
      <c r="B873" s="154" t="s">
        <v>682</v>
      </c>
      <c r="C873" s="155"/>
      <c r="D873" s="538">
        <v>4364237.5199999996</v>
      </c>
      <c r="E873" s="538">
        <v>4351208.4000000004</v>
      </c>
      <c r="F873" s="538">
        <v>4335170.4000000004</v>
      </c>
      <c r="G873" s="538">
        <v>4324658.4000000004</v>
      </c>
      <c r="H873" s="539"/>
      <c r="I873" s="538">
        <v>4335170.4000000004</v>
      </c>
      <c r="J873" s="538">
        <v>4324658.4000000004</v>
      </c>
      <c r="K873" s="539"/>
    </row>
    <row r="874" spans="1:11" s="104" customFormat="1" ht="13.15" hidden="1" customHeight="1">
      <c r="A874" s="15"/>
      <c r="B874" s="161"/>
      <c r="C874" s="161"/>
      <c r="D874" s="543"/>
      <c r="E874" s="543"/>
      <c r="F874" s="543"/>
      <c r="G874" s="543"/>
      <c r="H874" s="543"/>
      <c r="I874" s="543"/>
      <c r="J874" s="543"/>
      <c r="K874" s="543"/>
    </row>
    <row r="875" spans="1:11" s="293" customFormat="1" ht="15.75" hidden="1">
      <c r="A875" s="292">
        <v>1</v>
      </c>
      <c r="B875" s="105" t="s">
        <v>358</v>
      </c>
      <c r="C875" s="105" t="s">
        <v>663</v>
      </c>
    </row>
    <row r="876" spans="1:11" s="293" customFormat="1" ht="25.5" hidden="1">
      <c r="B876" s="105" t="s">
        <v>359</v>
      </c>
      <c r="C876" s="294">
        <v>101001</v>
      </c>
      <c r="D876" s="110"/>
      <c r="E876" s="110"/>
      <c r="F876" s="110"/>
      <c r="G876" s="110"/>
      <c r="I876" s="110"/>
      <c r="J876" s="110"/>
    </row>
    <row r="877" spans="1:11" s="293" customFormat="1" ht="15.75" hidden="1">
      <c r="B877" s="105" t="s">
        <v>360</v>
      </c>
      <c r="C877" s="295" t="s">
        <v>664</v>
      </c>
      <c r="D877" s="110"/>
      <c r="E877" s="103"/>
      <c r="F877" s="103"/>
      <c r="G877" s="103"/>
      <c r="I877" s="103"/>
      <c r="J877" s="103"/>
    </row>
    <row r="878" spans="1:11" s="293" customFormat="1" ht="15" hidden="1" customHeight="1">
      <c r="B878" s="105" t="s">
        <v>665</v>
      </c>
      <c r="C878" s="105" t="s">
        <v>1106</v>
      </c>
      <c r="D878" s="694" t="s">
        <v>1168</v>
      </c>
      <c r="E878" s="694"/>
      <c r="F878" s="694"/>
      <c r="G878" s="694"/>
      <c r="H878" s="694"/>
      <c r="I878" s="694"/>
      <c r="J878" s="694"/>
      <c r="K878" s="694"/>
    </row>
    <row r="879" spans="1:11" s="293" customFormat="1" ht="15" hidden="1" customHeight="1">
      <c r="B879" s="105" t="s">
        <v>666</v>
      </c>
      <c r="C879" s="105" t="s">
        <v>55</v>
      </c>
      <c r="D879" s="696" t="s">
        <v>1107</v>
      </c>
      <c r="E879" s="696" t="s">
        <v>1108</v>
      </c>
      <c r="F879" s="696" t="s">
        <v>1109</v>
      </c>
      <c r="G879" s="696" t="s">
        <v>1110</v>
      </c>
      <c r="H879" s="696"/>
      <c r="I879" s="696" t="s">
        <v>1109</v>
      </c>
      <c r="J879" s="696" t="s">
        <v>1110</v>
      </c>
      <c r="K879" s="696"/>
    </row>
    <row r="880" spans="1:11" s="293" customFormat="1" ht="25.5" hidden="1">
      <c r="B880" s="116" t="s">
        <v>671</v>
      </c>
      <c r="C880" s="105" t="s">
        <v>389</v>
      </c>
      <c r="D880" s="687"/>
      <c r="E880" s="687"/>
      <c r="F880" s="687"/>
      <c r="G880" s="687"/>
      <c r="H880" s="687"/>
      <c r="I880" s="687"/>
      <c r="J880" s="687"/>
      <c r="K880" s="687"/>
    </row>
    <row r="881" spans="1:11" s="293" customFormat="1" ht="51" hidden="1">
      <c r="B881" s="116" t="s">
        <v>673</v>
      </c>
      <c r="C881" s="105" t="s">
        <v>1111</v>
      </c>
      <c r="D881" s="687"/>
      <c r="E881" s="687"/>
      <c r="F881" s="687"/>
      <c r="G881" s="687"/>
      <c r="H881" s="687"/>
      <c r="I881" s="687"/>
      <c r="J881" s="687"/>
      <c r="K881" s="687"/>
    </row>
    <row r="882" spans="1:11" s="293" customFormat="1" ht="15.75" hidden="1">
      <c r="B882" s="116" t="s">
        <v>675</v>
      </c>
      <c r="C882" s="105" t="s">
        <v>376</v>
      </c>
      <c r="D882" s="687"/>
      <c r="E882" s="687"/>
      <c r="F882" s="687"/>
      <c r="G882" s="687"/>
      <c r="H882" s="687"/>
      <c r="I882" s="687"/>
      <c r="J882" s="687"/>
      <c r="K882" s="687"/>
    </row>
    <row r="883" spans="1:11" s="293" customFormat="1" ht="25.5" hidden="1">
      <c r="B883" s="168" t="s">
        <v>677</v>
      </c>
      <c r="C883" s="168" t="s">
        <v>1112</v>
      </c>
      <c r="D883" s="687"/>
      <c r="E883" s="687"/>
      <c r="F883" s="687"/>
      <c r="G883" s="687"/>
      <c r="H883" s="687"/>
      <c r="I883" s="687"/>
      <c r="J883" s="687"/>
      <c r="K883" s="687"/>
    </row>
    <row r="884" spans="1:11" s="293" customFormat="1" ht="15.75" hidden="1">
      <c r="B884" s="694" t="s">
        <v>679</v>
      </c>
      <c r="C884" s="694"/>
      <c r="D884" s="688"/>
      <c r="E884" s="688"/>
      <c r="F884" s="688"/>
      <c r="G884" s="688"/>
      <c r="H884" s="688"/>
      <c r="I884" s="688"/>
      <c r="J884" s="688"/>
      <c r="K884" s="688"/>
    </row>
    <row r="885" spans="1:11" s="293" customFormat="1" ht="15" hidden="1" customHeight="1">
      <c r="B885" s="118" t="s">
        <v>703</v>
      </c>
      <c r="C885" s="374" t="s">
        <v>1113</v>
      </c>
      <c r="D885" s="139">
        <v>139</v>
      </c>
      <c r="E885" s="296">
        <v>139</v>
      </c>
      <c r="F885" s="296">
        <v>139</v>
      </c>
      <c r="G885" s="296">
        <v>139</v>
      </c>
      <c r="I885" s="296">
        <v>139</v>
      </c>
      <c r="J885" s="296">
        <v>139</v>
      </c>
    </row>
    <row r="886" spans="1:11" s="293" customFormat="1" ht="25.5" hidden="1">
      <c r="B886" s="118" t="s">
        <v>1114</v>
      </c>
      <c r="C886" s="374" t="s">
        <v>681</v>
      </c>
      <c r="D886" s="297">
        <v>9108</v>
      </c>
      <c r="E886" s="297">
        <v>10008</v>
      </c>
      <c r="F886" s="297">
        <v>10008</v>
      </c>
      <c r="G886" s="297">
        <v>10008</v>
      </c>
      <c r="I886" s="297">
        <v>10008</v>
      </c>
      <c r="J886" s="297">
        <v>10008</v>
      </c>
    </row>
    <row r="887" spans="1:11" s="293" customFormat="1" ht="15.75" hidden="1"/>
    <row r="888" spans="1:11" s="293" customFormat="1" ht="15.75" hidden="1">
      <c r="A888" s="292">
        <v>2</v>
      </c>
      <c r="B888" s="105" t="s">
        <v>358</v>
      </c>
      <c r="C888" s="105" t="s">
        <v>663</v>
      </c>
    </row>
    <row r="889" spans="1:11" s="293" customFormat="1" ht="25.5" hidden="1">
      <c r="B889" s="105" t="s">
        <v>359</v>
      </c>
      <c r="C889" s="294">
        <v>101002</v>
      </c>
      <c r="D889" s="110"/>
      <c r="E889" s="110"/>
      <c r="F889" s="110"/>
      <c r="G889" s="110"/>
      <c r="I889" s="110"/>
      <c r="J889" s="110"/>
    </row>
    <row r="890" spans="1:11" s="293" customFormat="1" ht="15.75" hidden="1">
      <c r="B890" s="105" t="s">
        <v>360</v>
      </c>
      <c r="C890" s="295" t="s">
        <v>59</v>
      </c>
      <c r="D890" s="110"/>
      <c r="E890" s="103"/>
      <c r="F890" s="103"/>
      <c r="G890" s="103"/>
      <c r="I890" s="103"/>
      <c r="J890" s="103"/>
    </row>
    <row r="891" spans="1:11" s="293" customFormat="1" ht="15" hidden="1" customHeight="1">
      <c r="B891" s="105" t="s">
        <v>665</v>
      </c>
      <c r="C891" s="105" t="s">
        <v>1106</v>
      </c>
      <c r="D891" s="694"/>
      <c r="E891" s="694"/>
      <c r="F891" s="694"/>
      <c r="G891" s="694"/>
    </row>
    <row r="892" spans="1:11" s="293" customFormat="1" ht="15" hidden="1" customHeight="1">
      <c r="B892" s="105" t="s">
        <v>666</v>
      </c>
      <c r="C892" s="105" t="s">
        <v>55</v>
      </c>
      <c r="D892" s="694" t="s">
        <v>1107</v>
      </c>
      <c r="E892" s="705" t="s">
        <v>1108</v>
      </c>
      <c r="F892" s="694" t="s">
        <v>1109</v>
      </c>
      <c r="G892" s="694" t="s">
        <v>1110</v>
      </c>
      <c r="I892" s="694" t="s">
        <v>1109</v>
      </c>
      <c r="J892" s="694" t="s">
        <v>1110</v>
      </c>
    </row>
    <row r="893" spans="1:11" s="293" customFormat="1" ht="25.5" hidden="1">
      <c r="B893" s="116" t="s">
        <v>671</v>
      </c>
      <c r="C893" s="105" t="s">
        <v>389</v>
      </c>
      <c r="D893" s="694"/>
      <c r="E893" s="705"/>
      <c r="F893" s="694"/>
      <c r="G893" s="694"/>
      <c r="I893" s="694"/>
      <c r="J893" s="694"/>
    </row>
    <row r="894" spans="1:11" s="293" customFormat="1" ht="51" hidden="1">
      <c r="B894" s="116" t="s">
        <v>673</v>
      </c>
      <c r="C894" s="105" t="s">
        <v>1111</v>
      </c>
      <c r="D894" s="694"/>
      <c r="E894" s="705"/>
      <c r="F894" s="694"/>
      <c r="G894" s="694"/>
      <c r="I894" s="694"/>
      <c r="J894" s="694"/>
    </row>
    <row r="895" spans="1:11" s="293" customFormat="1" ht="15.75" hidden="1">
      <c r="B895" s="116" t="s">
        <v>675</v>
      </c>
      <c r="C895" s="105" t="s">
        <v>376</v>
      </c>
      <c r="D895" s="694"/>
      <c r="E895" s="705"/>
      <c r="F895" s="694"/>
      <c r="G895" s="694"/>
      <c r="I895" s="694"/>
      <c r="J895" s="694"/>
    </row>
    <row r="896" spans="1:11" s="293" customFormat="1" ht="25.5" hidden="1">
      <c r="B896" s="168" t="s">
        <v>677</v>
      </c>
      <c r="C896" s="168" t="s">
        <v>1112</v>
      </c>
      <c r="D896" s="694"/>
      <c r="E896" s="705"/>
      <c r="F896" s="694"/>
      <c r="G896" s="694"/>
      <c r="I896" s="694"/>
      <c r="J896" s="694"/>
    </row>
    <row r="897" spans="1:10" s="293" customFormat="1" ht="15.75" hidden="1">
      <c r="B897" s="701" t="s">
        <v>679</v>
      </c>
      <c r="C897" s="693"/>
      <c r="D897" s="694"/>
      <c r="E897" s="705"/>
      <c r="F897" s="694"/>
      <c r="G897" s="694"/>
      <c r="I897" s="694"/>
      <c r="J897" s="694"/>
    </row>
    <row r="898" spans="1:10" s="293" customFormat="1" ht="15" hidden="1" customHeight="1">
      <c r="B898" s="118" t="s">
        <v>703</v>
      </c>
      <c r="C898" s="374" t="s">
        <v>1113</v>
      </c>
      <c r="D898" s="7">
        <v>590</v>
      </c>
      <c r="E898" s="296">
        <v>590</v>
      </c>
      <c r="F898" s="296">
        <v>590</v>
      </c>
      <c r="G898" s="296">
        <v>590</v>
      </c>
      <c r="I898" s="296">
        <v>590</v>
      </c>
      <c r="J898" s="296">
        <v>590</v>
      </c>
    </row>
    <row r="899" spans="1:10" s="293" customFormat="1" ht="25.5" hidden="1">
      <c r="B899" s="118" t="s">
        <v>1114</v>
      </c>
      <c r="C899" s="374" t="s">
        <v>681</v>
      </c>
      <c r="D899" s="297">
        <v>39960</v>
      </c>
      <c r="E899" s="297">
        <v>42480</v>
      </c>
      <c r="F899" s="297">
        <v>42480</v>
      </c>
      <c r="G899" s="297">
        <v>42480</v>
      </c>
      <c r="I899" s="297">
        <v>42480</v>
      </c>
      <c r="J899" s="297">
        <v>42480</v>
      </c>
    </row>
    <row r="900" spans="1:10" s="293" customFormat="1" ht="15.75" hidden="1"/>
    <row r="901" spans="1:10" s="293" customFormat="1" ht="15.75" hidden="1">
      <c r="A901" s="292">
        <v>3</v>
      </c>
      <c r="B901" s="105" t="s">
        <v>358</v>
      </c>
      <c r="C901" s="105" t="s">
        <v>663</v>
      </c>
    </row>
    <row r="902" spans="1:10" s="293" customFormat="1" ht="25.5" hidden="1">
      <c r="B902" s="105" t="s">
        <v>359</v>
      </c>
      <c r="C902" s="294">
        <v>101003</v>
      </c>
      <c r="D902" s="110"/>
      <c r="E902" s="110"/>
      <c r="F902" s="110"/>
      <c r="G902" s="110"/>
      <c r="I902" s="110"/>
      <c r="J902" s="110"/>
    </row>
    <row r="903" spans="1:10" s="293" customFormat="1" ht="15.75" hidden="1">
      <c r="B903" s="105" t="s">
        <v>360</v>
      </c>
      <c r="C903" s="295" t="s">
        <v>60</v>
      </c>
      <c r="D903" s="110"/>
      <c r="E903" s="103"/>
      <c r="F903" s="103"/>
      <c r="G903" s="103"/>
      <c r="I903" s="103"/>
      <c r="J903" s="103"/>
    </row>
    <row r="904" spans="1:10" s="293" customFormat="1" ht="15" hidden="1" customHeight="1">
      <c r="B904" s="105" t="s">
        <v>665</v>
      </c>
      <c r="C904" s="105" t="s">
        <v>1106</v>
      </c>
      <c r="D904" s="694"/>
      <c r="E904" s="694"/>
      <c r="F904" s="694"/>
      <c r="G904" s="694"/>
    </row>
    <row r="905" spans="1:10" s="293" customFormat="1" ht="15" hidden="1" customHeight="1">
      <c r="B905" s="105" t="s">
        <v>666</v>
      </c>
      <c r="C905" s="105" t="s">
        <v>55</v>
      </c>
      <c r="D905" s="694" t="s">
        <v>1107</v>
      </c>
      <c r="E905" s="705" t="s">
        <v>1108</v>
      </c>
      <c r="F905" s="694" t="s">
        <v>1109</v>
      </c>
      <c r="G905" s="694" t="s">
        <v>1110</v>
      </c>
      <c r="I905" s="694" t="s">
        <v>1109</v>
      </c>
      <c r="J905" s="694" t="s">
        <v>1110</v>
      </c>
    </row>
    <row r="906" spans="1:10" s="293" customFormat="1" ht="25.5" hidden="1">
      <c r="B906" s="116" t="s">
        <v>671</v>
      </c>
      <c r="C906" s="105" t="s">
        <v>389</v>
      </c>
      <c r="D906" s="694"/>
      <c r="E906" s="705"/>
      <c r="F906" s="694"/>
      <c r="G906" s="694"/>
      <c r="I906" s="694"/>
      <c r="J906" s="694"/>
    </row>
    <row r="907" spans="1:10" s="293" customFormat="1" ht="51" hidden="1">
      <c r="B907" s="116" t="s">
        <v>673</v>
      </c>
      <c r="C907" s="105" t="s">
        <v>1111</v>
      </c>
      <c r="D907" s="694"/>
      <c r="E907" s="705"/>
      <c r="F907" s="694"/>
      <c r="G907" s="694"/>
      <c r="I907" s="694"/>
      <c r="J907" s="694"/>
    </row>
    <row r="908" spans="1:10" s="293" customFormat="1" ht="15.75" hidden="1">
      <c r="B908" s="116" t="s">
        <v>675</v>
      </c>
      <c r="C908" s="105" t="s">
        <v>376</v>
      </c>
      <c r="D908" s="694"/>
      <c r="E908" s="705"/>
      <c r="F908" s="694"/>
      <c r="G908" s="694"/>
      <c r="I908" s="694"/>
      <c r="J908" s="694"/>
    </row>
    <row r="909" spans="1:10" s="293" customFormat="1" ht="25.5" hidden="1">
      <c r="B909" s="168" t="s">
        <v>677</v>
      </c>
      <c r="C909" s="168" t="s">
        <v>1112</v>
      </c>
      <c r="D909" s="694"/>
      <c r="E909" s="705"/>
      <c r="F909" s="694"/>
      <c r="G909" s="694"/>
      <c r="I909" s="694"/>
      <c r="J909" s="694"/>
    </row>
    <row r="910" spans="1:10" s="293" customFormat="1" ht="15.75" hidden="1">
      <c r="B910" s="701" t="s">
        <v>679</v>
      </c>
      <c r="C910" s="693"/>
      <c r="D910" s="694"/>
      <c r="E910" s="705"/>
      <c r="F910" s="694"/>
      <c r="G910" s="694"/>
      <c r="I910" s="694"/>
      <c r="J910" s="694"/>
    </row>
    <row r="911" spans="1:10" s="293" customFormat="1" ht="15" hidden="1" customHeight="1">
      <c r="B911" s="118" t="s">
        <v>703</v>
      </c>
      <c r="C911" s="374" t="s">
        <v>1113</v>
      </c>
      <c r="D911" s="298">
        <v>2046</v>
      </c>
      <c r="E911" s="296">
        <v>2046</v>
      </c>
      <c r="F911" s="296">
        <v>2046</v>
      </c>
      <c r="G911" s="296">
        <v>2046</v>
      </c>
      <c r="I911" s="296">
        <v>2046</v>
      </c>
      <c r="J911" s="296">
        <v>2046</v>
      </c>
    </row>
    <row r="912" spans="1:10" s="293" customFormat="1" ht="25.5" hidden="1">
      <c r="B912" s="118" t="s">
        <v>1114</v>
      </c>
      <c r="C912" s="374" t="s">
        <v>681</v>
      </c>
      <c r="D912" s="297">
        <v>132192</v>
      </c>
      <c r="E912" s="297">
        <v>147312</v>
      </c>
      <c r="F912" s="297">
        <v>147312</v>
      </c>
      <c r="G912" s="297">
        <v>147312</v>
      </c>
      <c r="I912" s="297">
        <v>147312</v>
      </c>
      <c r="J912" s="297">
        <v>147312</v>
      </c>
    </row>
    <row r="913" spans="1:10" s="293" customFormat="1" ht="15.75" hidden="1"/>
    <row r="914" spans="1:10" s="293" customFormat="1" ht="15.75" hidden="1">
      <c r="A914" s="292">
        <v>4</v>
      </c>
      <c r="B914" s="105" t="s">
        <v>358</v>
      </c>
      <c r="C914" s="105" t="s">
        <v>663</v>
      </c>
    </row>
    <row r="915" spans="1:10" s="293" customFormat="1" ht="25.5" hidden="1">
      <c r="B915" s="105" t="s">
        <v>359</v>
      </c>
      <c r="C915" s="294">
        <v>102001</v>
      </c>
      <c r="D915" s="110"/>
      <c r="E915" s="110"/>
      <c r="F915" s="110"/>
      <c r="G915" s="110"/>
      <c r="I915" s="110"/>
      <c r="J915" s="110"/>
    </row>
    <row r="916" spans="1:10" s="293" customFormat="1" ht="15.75" hidden="1">
      <c r="B916" s="105" t="s">
        <v>360</v>
      </c>
      <c r="C916" s="295" t="s">
        <v>61</v>
      </c>
      <c r="D916" s="110"/>
      <c r="E916" s="103"/>
      <c r="F916" s="103"/>
      <c r="G916" s="103"/>
      <c r="I916" s="103"/>
      <c r="J916" s="103"/>
    </row>
    <row r="917" spans="1:10" s="293" customFormat="1" ht="15" hidden="1" customHeight="1">
      <c r="B917" s="105" t="s">
        <v>665</v>
      </c>
      <c r="C917" s="105" t="s">
        <v>1106</v>
      </c>
      <c r="D917" s="694"/>
      <c r="E917" s="694"/>
      <c r="F917" s="694"/>
      <c r="G917" s="694"/>
    </row>
    <row r="918" spans="1:10" s="293" customFormat="1" ht="15" hidden="1" customHeight="1">
      <c r="B918" s="105" t="s">
        <v>666</v>
      </c>
      <c r="C918" s="105" t="s">
        <v>55</v>
      </c>
      <c r="D918" s="694" t="s">
        <v>1107</v>
      </c>
      <c r="E918" s="705" t="s">
        <v>1108</v>
      </c>
      <c r="F918" s="694" t="s">
        <v>1109</v>
      </c>
      <c r="G918" s="694" t="s">
        <v>1110</v>
      </c>
      <c r="I918" s="694" t="s">
        <v>1109</v>
      </c>
      <c r="J918" s="694" t="s">
        <v>1110</v>
      </c>
    </row>
    <row r="919" spans="1:10" s="293" customFormat="1" ht="25.5" hidden="1">
      <c r="B919" s="116" t="s">
        <v>671</v>
      </c>
      <c r="C919" s="105" t="s">
        <v>389</v>
      </c>
      <c r="D919" s="694"/>
      <c r="E919" s="705"/>
      <c r="F919" s="694"/>
      <c r="G919" s="694"/>
      <c r="I919" s="694"/>
      <c r="J919" s="694"/>
    </row>
    <row r="920" spans="1:10" s="293" customFormat="1" ht="51" hidden="1">
      <c r="B920" s="116" t="s">
        <v>673</v>
      </c>
      <c r="C920" s="105" t="s">
        <v>1111</v>
      </c>
      <c r="D920" s="694"/>
      <c r="E920" s="705"/>
      <c r="F920" s="694"/>
      <c r="G920" s="694"/>
      <c r="I920" s="694"/>
      <c r="J920" s="694"/>
    </row>
    <row r="921" spans="1:10" s="293" customFormat="1" ht="15.75" hidden="1">
      <c r="B921" s="116" t="s">
        <v>675</v>
      </c>
      <c r="C921" s="105" t="s">
        <v>376</v>
      </c>
      <c r="D921" s="694"/>
      <c r="E921" s="705"/>
      <c r="F921" s="694"/>
      <c r="G921" s="694"/>
      <c r="I921" s="694"/>
      <c r="J921" s="694"/>
    </row>
    <row r="922" spans="1:10" s="293" customFormat="1" ht="25.5" hidden="1">
      <c r="B922" s="168" t="s">
        <v>677</v>
      </c>
      <c r="C922" s="168" t="s">
        <v>1112</v>
      </c>
      <c r="D922" s="694"/>
      <c r="E922" s="705"/>
      <c r="F922" s="694"/>
      <c r="G922" s="694"/>
      <c r="I922" s="694"/>
      <c r="J922" s="694"/>
    </row>
    <row r="923" spans="1:10" s="293" customFormat="1" ht="15.75" hidden="1">
      <c r="B923" s="701" t="s">
        <v>679</v>
      </c>
      <c r="C923" s="693"/>
      <c r="D923" s="694"/>
      <c r="E923" s="705"/>
      <c r="F923" s="694"/>
      <c r="G923" s="694"/>
      <c r="I923" s="694"/>
      <c r="J923" s="694"/>
    </row>
    <row r="924" spans="1:10" s="293" customFormat="1" ht="15" hidden="1" customHeight="1">
      <c r="B924" s="118" t="s">
        <v>703</v>
      </c>
      <c r="C924" s="374" t="s">
        <v>1113</v>
      </c>
      <c r="D924" s="139">
        <v>106</v>
      </c>
      <c r="E924" s="296">
        <v>106</v>
      </c>
      <c r="F924" s="296">
        <v>106</v>
      </c>
      <c r="G924" s="296">
        <v>106</v>
      </c>
      <c r="I924" s="296">
        <v>106</v>
      </c>
      <c r="J924" s="296">
        <v>106</v>
      </c>
    </row>
    <row r="925" spans="1:10" s="293" customFormat="1" ht="25.5" hidden="1">
      <c r="B925" s="118" t="s">
        <v>1114</v>
      </c>
      <c r="C925" s="374" t="s">
        <v>681</v>
      </c>
      <c r="D925" s="297">
        <v>7194</v>
      </c>
      <c r="E925" s="297">
        <v>7632</v>
      </c>
      <c r="F925" s="297">
        <v>7632</v>
      </c>
      <c r="G925" s="297">
        <v>7632</v>
      </c>
      <c r="I925" s="297">
        <v>7632</v>
      </c>
      <c r="J925" s="297">
        <v>7632</v>
      </c>
    </row>
    <row r="926" spans="1:10" s="293" customFormat="1" ht="15.75" hidden="1"/>
    <row r="927" spans="1:10" s="293" customFormat="1" ht="15.75" hidden="1">
      <c r="A927" s="292">
        <v>5</v>
      </c>
      <c r="B927" s="105" t="s">
        <v>358</v>
      </c>
      <c r="C927" s="105" t="s">
        <v>663</v>
      </c>
    </row>
    <row r="928" spans="1:10" s="293" customFormat="1" ht="25.5" hidden="1">
      <c r="B928" s="105" t="s">
        <v>359</v>
      </c>
      <c r="C928" s="294">
        <v>102002</v>
      </c>
      <c r="D928" s="110"/>
      <c r="E928" s="110"/>
      <c r="F928" s="110"/>
      <c r="G928" s="110"/>
      <c r="I928" s="110"/>
      <c r="J928" s="110"/>
    </row>
    <row r="929" spans="1:10" s="293" customFormat="1" ht="15.75" hidden="1">
      <c r="B929" s="105" t="s">
        <v>360</v>
      </c>
      <c r="C929" s="295" t="s">
        <v>62</v>
      </c>
      <c r="D929" s="110"/>
      <c r="E929" s="103"/>
      <c r="F929" s="103"/>
      <c r="G929" s="103"/>
      <c r="I929" s="103"/>
      <c r="J929" s="103"/>
    </row>
    <row r="930" spans="1:10" s="293" customFormat="1" ht="15" hidden="1" customHeight="1">
      <c r="B930" s="105" t="s">
        <v>665</v>
      </c>
      <c r="C930" s="105" t="s">
        <v>1106</v>
      </c>
      <c r="D930" s="694"/>
      <c r="E930" s="694"/>
      <c r="F930" s="694"/>
      <c r="G930" s="694"/>
    </row>
    <row r="931" spans="1:10" s="293" customFormat="1" ht="15" hidden="1" customHeight="1">
      <c r="B931" s="105" t="s">
        <v>666</v>
      </c>
      <c r="C931" s="105" t="s">
        <v>55</v>
      </c>
      <c r="D931" s="694" t="s">
        <v>1107</v>
      </c>
      <c r="E931" s="705" t="s">
        <v>1108</v>
      </c>
      <c r="F931" s="694" t="s">
        <v>1109</v>
      </c>
      <c r="G931" s="694" t="s">
        <v>1110</v>
      </c>
      <c r="I931" s="694" t="s">
        <v>1109</v>
      </c>
      <c r="J931" s="694" t="s">
        <v>1110</v>
      </c>
    </row>
    <row r="932" spans="1:10" s="293" customFormat="1" ht="25.5" hidden="1">
      <c r="B932" s="116" t="s">
        <v>671</v>
      </c>
      <c r="C932" s="105" t="s">
        <v>389</v>
      </c>
      <c r="D932" s="694"/>
      <c r="E932" s="705"/>
      <c r="F932" s="694"/>
      <c r="G932" s="694"/>
      <c r="I932" s="694"/>
      <c r="J932" s="694"/>
    </row>
    <row r="933" spans="1:10" s="293" customFormat="1" ht="51" hidden="1">
      <c r="B933" s="116" t="s">
        <v>673</v>
      </c>
      <c r="C933" s="105" t="s">
        <v>1111</v>
      </c>
      <c r="D933" s="694"/>
      <c r="E933" s="705"/>
      <c r="F933" s="694"/>
      <c r="G933" s="694"/>
      <c r="I933" s="694"/>
      <c r="J933" s="694"/>
    </row>
    <row r="934" spans="1:10" s="293" customFormat="1" ht="15.75" hidden="1">
      <c r="B934" s="116" t="s">
        <v>675</v>
      </c>
      <c r="C934" s="105" t="s">
        <v>376</v>
      </c>
      <c r="D934" s="694"/>
      <c r="E934" s="705"/>
      <c r="F934" s="694"/>
      <c r="G934" s="694"/>
      <c r="I934" s="694"/>
      <c r="J934" s="694"/>
    </row>
    <row r="935" spans="1:10" s="293" customFormat="1" ht="25.5" hidden="1">
      <c r="B935" s="168" t="s">
        <v>677</v>
      </c>
      <c r="C935" s="168" t="s">
        <v>1112</v>
      </c>
      <c r="D935" s="694"/>
      <c r="E935" s="705"/>
      <c r="F935" s="694"/>
      <c r="G935" s="694"/>
      <c r="I935" s="694"/>
      <c r="J935" s="694"/>
    </row>
    <row r="936" spans="1:10" s="293" customFormat="1" ht="15.75" hidden="1">
      <c r="B936" s="701" t="s">
        <v>679</v>
      </c>
      <c r="C936" s="693"/>
      <c r="D936" s="694"/>
      <c r="E936" s="705"/>
      <c r="F936" s="694"/>
      <c r="G936" s="694"/>
      <c r="I936" s="694"/>
      <c r="J936" s="694"/>
    </row>
    <row r="937" spans="1:10" s="293" customFormat="1" ht="15" hidden="1" customHeight="1">
      <c r="B937" s="118" t="s">
        <v>703</v>
      </c>
      <c r="C937" s="374" t="s">
        <v>1113</v>
      </c>
      <c r="D937" s="139">
        <v>2516</v>
      </c>
      <c r="E937" s="296">
        <v>2516</v>
      </c>
      <c r="F937" s="296">
        <v>2516</v>
      </c>
      <c r="G937" s="296">
        <v>2516</v>
      </c>
      <c r="I937" s="296">
        <v>2516</v>
      </c>
      <c r="J937" s="296">
        <v>2516</v>
      </c>
    </row>
    <row r="938" spans="1:10" s="293" customFormat="1" ht="25.5" hidden="1">
      <c r="B938" s="118" t="s">
        <v>1114</v>
      </c>
      <c r="C938" s="374" t="s">
        <v>681</v>
      </c>
      <c r="D938" s="297">
        <v>176328</v>
      </c>
      <c r="E938" s="297">
        <v>181152</v>
      </c>
      <c r="F938" s="297">
        <v>181152</v>
      </c>
      <c r="G938" s="297">
        <v>181152</v>
      </c>
      <c r="I938" s="297">
        <v>181152</v>
      </c>
      <c r="J938" s="297">
        <v>181152</v>
      </c>
    </row>
    <row r="939" spans="1:10" s="293" customFormat="1" ht="15.75" hidden="1"/>
    <row r="940" spans="1:10" s="293" customFormat="1" ht="15.75" hidden="1">
      <c r="A940" s="292">
        <v>6</v>
      </c>
      <c r="B940" s="105" t="s">
        <v>358</v>
      </c>
      <c r="C940" s="105" t="s">
        <v>663</v>
      </c>
    </row>
    <row r="941" spans="1:10" s="293" customFormat="1" ht="25.5" hidden="1">
      <c r="B941" s="105" t="s">
        <v>359</v>
      </c>
      <c r="C941" s="294">
        <v>103001</v>
      </c>
      <c r="D941" s="110"/>
      <c r="E941" s="110"/>
      <c r="F941" s="110"/>
      <c r="G941" s="110"/>
      <c r="I941" s="110"/>
      <c r="J941" s="110"/>
    </row>
    <row r="942" spans="1:10" s="293" customFormat="1" ht="15.75" hidden="1">
      <c r="B942" s="105" t="s">
        <v>360</v>
      </c>
      <c r="C942" s="295" t="s">
        <v>63</v>
      </c>
      <c r="D942" s="110"/>
      <c r="E942" s="103"/>
      <c r="F942" s="103"/>
      <c r="G942" s="103"/>
      <c r="I942" s="103"/>
      <c r="J942" s="103"/>
    </row>
    <row r="943" spans="1:10" s="293" customFormat="1" ht="15" hidden="1" customHeight="1">
      <c r="B943" s="105" t="s">
        <v>665</v>
      </c>
      <c r="C943" s="105" t="s">
        <v>1106</v>
      </c>
      <c r="D943" s="694"/>
      <c r="E943" s="694"/>
      <c r="F943" s="694"/>
      <c r="G943" s="694"/>
    </row>
    <row r="944" spans="1:10" s="293" customFormat="1" ht="15" hidden="1" customHeight="1">
      <c r="B944" s="105" t="s">
        <v>666</v>
      </c>
      <c r="C944" s="105" t="s">
        <v>55</v>
      </c>
      <c r="D944" s="694" t="s">
        <v>1107</v>
      </c>
      <c r="E944" s="705" t="s">
        <v>1108</v>
      </c>
      <c r="F944" s="694" t="s">
        <v>1109</v>
      </c>
      <c r="G944" s="694" t="s">
        <v>1110</v>
      </c>
      <c r="I944" s="694" t="s">
        <v>1109</v>
      </c>
      <c r="J944" s="694" t="s">
        <v>1110</v>
      </c>
    </row>
    <row r="945" spans="1:10" s="293" customFormat="1" ht="25.5" hidden="1">
      <c r="B945" s="116" t="s">
        <v>671</v>
      </c>
      <c r="C945" s="105" t="s">
        <v>389</v>
      </c>
      <c r="D945" s="694"/>
      <c r="E945" s="705"/>
      <c r="F945" s="694"/>
      <c r="G945" s="694"/>
      <c r="I945" s="694"/>
      <c r="J945" s="694"/>
    </row>
    <row r="946" spans="1:10" s="293" customFormat="1" ht="51" hidden="1">
      <c r="B946" s="116" t="s">
        <v>673</v>
      </c>
      <c r="C946" s="105" t="s">
        <v>1111</v>
      </c>
      <c r="D946" s="694"/>
      <c r="E946" s="705"/>
      <c r="F946" s="694"/>
      <c r="G946" s="694"/>
      <c r="I946" s="694"/>
      <c r="J946" s="694"/>
    </row>
    <row r="947" spans="1:10" s="293" customFormat="1" ht="15.75" hidden="1">
      <c r="B947" s="116" t="s">
        <v>675</v>
      </c>
      <c r="C947" s="105" t="s">
        <v>376</v>
      </c>
      <c r="D947" s="694"/>
      <c r="E947" s="705"/>
      <c r="F947" s="694"/>
      <c r="G947" s="694"/>
      <c r="I947" s="694"/>
      <c r="J947" s="694"/>
    </row>
    <row r="948" spans="1:10" s="293" customFormat="1" ht="25.5" hidden="1">
      <c r="B948" s="168" t="s">
        <v>677</v>
      </c>
      <c r="C948" s="168" t="s">
        <v>1112</v>
      </c>
      <c r="D948" s="694"/>
      <c r="E948" s="705"/>
      <c r="F948" s="694"/>
      <c r="G948" s="694"/>
      <c r="I948" s="694"/>
      <c r="J948" s="694"/>
    </row>
    <row r="949" spans="1:10" s="293" customFormat="1" ht="15.75" hidden="1">
      <c r="B949" s="701" t="s">
        <v>679</v>
      </c>
      <c r="C949" s="693"/>
      <c r="D949" s="694"/>
      <c r="E949" s="705"/>
      <c r="F949" s="694"/>
      <c r="G949" s="694"/>
      <c r="I949" s="694"/>
      <c r="J949" s="694"/>
    </row>
    <row r="950" spans="1:10" s="293" customFormat="1" ht="15" hidden="1" customHeight="1">
      <c r="B950" s="118" t="s">
        <v>703</v>
      </c>
      <c r="C950" s="374" t="s">
        <v>1113</v>
      </c>
      <c r="D950" s="139">
        <v>720</v>
      </c>
      <c r="E950" s="296">
        <v>720</v>
      </c>
      <c r="F950" s="296">
        <v>720</v>
      </c>
      <c r="G950" s="296">
        <v>720</v>
      </c>
      <c r="I950" s="296">
        <v>720</v>
      </c>
      <c r="J950" s="296">
        <v>720</v>
      </c>
    </row>
    <row r="951" spans="1:10" s="293" customFormat="1" ht="25.5" hidden="1">
      <c r="B951" s="118" t="s">
        <v>1114</v>
      </c>
      <c r="C951" s="374" t="s">
        <v>681</v>
      </c>
      <c r="D951" s="297">
        <v>49248</v>
      </c>
      <c r="E951" s="297">
        <v>51840</v>
      </c>
      <c r="F951" s="297">
        <v>51840</v>
      </c>
      <c r="G951" s="297">
        <v>51840</v>
      </c>
      <c r="I951" s="297">
        <v>51840</v>
      </c>
      <c r="J951" s="297">
        <v>51840</v>
      </c>
    </row>
    <row r="952" spans="1:10" s="293" customFormat="1" ht="15.75" hidden="1"/>
    <row r="953" spans="1:10" s="293" customFormat="1" ht="15.75" hidden="1">
      <c r="A953" s="292">
        <v>7</v>
      </c>
      <c r="B953" s="105" t="s">
        <v>358</v>
      </c>
      <c r="C953" s="105" t="s">
        <v>663</v>
      </c>
    </row>
    <row r="954" spans="1:10" s="293" customFormat="1" ht="25.5" hidden="1">
      <c r="B954" s="105" t="s">
        <v>359</v>
      </c>
      <c r="C954" s="294">
        <v>103002</v>
      </c>
      <c r="D954" s="110"/>
      <c r="E954" s="110"/>
      <c r="F954" s="110"/>
      <c r="G954" s="110"/>
      <c r="I954" s="110"/>
      <c r="J954" s="110"/>
    </row>
    <row r="955" spans="1:10" s="293" customFormat="1" ht="15.75" hidden="1">
      <c r="B955" s="105" t="s">
        <v>360</v>
      </c>
      <c r="C955" s="295" t="s">
        <v>64</v>
      </c>
      <c r="D955" s="110"/>
      <c r="E955" s="103"/>
      <c r="F955" s="103"/>
      <c r="G955" s="103"/>
      <c r="I955" s="103"/>
      <c r="J955" s="103"/>
    </row>
    <row r="956" spans="1:10" s="293" customFormat="1" ht="15" hidden="1" customHeight="1">
      <c r="B956" s="105" t="s">
        <v>665</v>
      </c>
      <c r="C956" s="105" t="s">
        <v>1106</v>
      </c>
      <c r="D956" s="701"/>
      <c r="E956" s="701"/>
      <c r="F956" s="701"/>
      <c r="G956" s="701"/>
    </row>
    <row r="957" spans="1:10" s="293" customFormat="1" ht="15" hidden="1" customHeight="1">
      <c r="B957" s="105" t="s">
        <v>666</v>
      </c>
      <c r="C957" s="105" t="s">
        <v>55</v>
      </c>
      <c r="D957" s="696" t="s">
        <v>1107</v>
      </c>
      <c r="E957" s="702" t="s">
        <v>1108</v>
      </c>
      <c r="F957" s="696" t="s">
        <v>1109</v>
      </c>
      <c r="G957" s="696" t="s">
        <v>1110</v>
      </c>
      <c r="I957" s="696" t="s">
        <v>1109</v>
      </c>
      <c r="J957" s="696" t="s">
        <v>1110</v>
      </c>
    </row>
    <row r="958" spans="1:10" s="293" customFormat="1" ht="25.5" hidden="1">
      <c r="B958" s="116" t="s">
        <v>671</v>
      </c>
      <c r="C958" s="105" t="s">
        <v>389</v>
      </c>
      <c r="D958" s="687"/>
      <c r="E958" s="703"/>
      <c r="F958" s="687"/>
      <c r="G958" s="687"/>
      <c r="I958" s="687"/>
      <c r="J958" s="687"/>
    </row>
    <row r="959" spans="1:10" s="293" customFormat="1" ht="51" hidden="1">
      <c r="B959" s="116" t="s">
        <v>673</v>
      </c>
      <c r="C959" s="105" t="s">
        <v>1111</v>
      </c>
      <c r="D959" s="687"/>
      <c r="E959" s="703"/>
      <c r="F959" s="687"/>
      <c r="G959" s="687"/>
      <c r="I959" s="687"/>
      <c r="J959" s="687"/>
    </row>
    <row r="960" spans="1:10" s="293" customFormat="1" ht="15.75" hidden="1">
      <c r="B960" s="116" t="s">
        <v>675</v>
      </c>
      <c r="C960" s="105" t="s">
        <v>376</v>
      </c>
      <c r="D960" s="687"/>
      <c r="E960" s="703"/>
      <c r="F960" s="687"/>
      <c r="G960" s="687"/>
      <c r="I960" s="687"/>
      <c r="J960" s="687"/>
    </row>
    <row r="961" spans="1:10" s="293" customFormat="1" ht="25.5" hidden="1">
      <c r="B961" s="168" t="s">
        <v>677</v>
      </c>
      <c r="C961" s="168" t="s">
        <v>1112</v>
      </c>
      <c r="D961" s="687"/>
      <c r="E961" s="703"/>
      <c r="F961" s="687"/>
      <c r="G961" s="687"/>
      <c r="I961" s="687"/>
      <c r="J961" s="687"/>
    </row>
    <row r="962" spans="1:10" s="293" customFormat="1" ht="15.75" hidden="1">
      <c r="B962" s="701" t="s">
        <v>679</v>
      </c>
      <c r="C962" s="693"/>
      <c r="D962" s="688"/>
      <c r="E962" s="704"/>
      <c r="F962" s="688"/>
      <c r="G962" s="688"/>
      <c r="I962" s="688"/>
      <c r="J962" s="688"/>
    </row>
    <row r="963" spans="1:10" s="293" customFormat="1" ht="15" hidden="1" customHeight="1">
      <c r="B963" s="118" t="s">
        <v>703</v>
      </c>
      <c r="C963" s="374" t="s">
        <v>1113</v>
      </c>
      <c r="D963" s="297">
        <v>100</v>
      </c>
      <c r="E963" s="296">
        <v>100</v>
      </c>
      <c r="F963" s="296">
        <v>100</v>
      </c>
      <c r="G963" s="296">
        <v>100</v>
      </c>
      <c r="I963" s="296">
        <v>100</v>
      </c>
      <c r="J963" s="296">
        <v>100</v>
      </c>
    </row>
    <row r="964" spans="1:10" s="293" customFormat="1" ht="25.5" hidden="1">
      <c r="B964" s="118" t="s">
        <v>1114</v>
      </c>
      <c r="C964" s="374" t="s">
        <v>681</v>
      </c>
      <c r="D964" s="297">
        <v>6840</v>
      </c>
      <c r="E964" s="297">
        <v>7200</v>
      </c>
      <c r="F964" s="297">
        <v>7200</v>
      </c>
      <c r="G964" s="297">
        <v>7200</v>
      </c>
      <c r="I964" s="297">
        <v>7200</v>
      </c>
      <c r="J964" s="297">
        <v>7200</v>
      </c>
    </row>
    <row r="965" spans="1:10" s="293" customFormat="1" ht="15.75" hidden="1"/>
    <row r="966" spans="1:10" s="293" customFormat="1" ht="15.75" hidden="1">
      <c r="A966" s="292">
        <v>8</v>
      </c>
      <c r="B966" s="105" t="s">
        <v>358</v>
      </c>
      <c r="C966" s="105" t="s">
        <v>663</v>
      </c>
    </row>
    <row r="967" spans="1:10" s="293" customFormat="1" ht="25.5" hidden="1">
      <c r="B967" s="105" t="s">
        <v>359</v>
      </c>
      <c r="C967" s="294">
        <v>104001</v>
      </c>
      <c r="D967" s="110"/>
      <c r="E967" s="110"/>
      <c r="F967" s="110"/>
      <c r="G967" s="110"/>
      <c r="I967" s="110"/>
      <c r="J967" s="110"/>
    </row>
    <row r="968" spans="1:10" s="293" customFormat="1" ht="25.5" hidden="1">
      <c r="B968" s="105" t="s">
        <v>360</v>
      </c>
      <c r="C968" s="295" t="s">
        <v>937</v>
      </c>
      <c r="D968" s="110"/>
      <c r="E968" s="103"/>
      <c r="F968" s="103"/>
      <c r="G968" s="103"/>
      <c r="I968" s="103"/>
      <c r="J968" s="103"/>
    </row>
    <row r="969" spans="1:10" s="293" customFormat="1" ht="15" hidden="1" customHeight="1">
      <c r="B969" s="105" t="s">
        <v>665</v>
      </c>
      <c r="C969" s="105" t="s">
        <v>1106</v>
      </c>
      <c r="D969" s="701"/>
      <c r="E969" s="701"/>
      <c r="F969" s="701"/>
      <c r="G969" s="701"/>
    </row>
    <row r="970" spans="1:10" s="293" customFormat="1" ht="15" hidden="1" customHeight="1">
      <c r="B970" s="105" t="s">
        <v>666</v>
      </c>
      <c r="C970" s="105" t="s">
        <v>55</v>
      </c>
      <c r="D970" s="696" t="s">
        <v>1107</v>
      </c>
      <c r="E970" s="702" t="s">
        <v>1108</v>
      </c>
      <c r="F970" s="696" t="s">
        <v>1109</v>
      </c>
      <c r="G970" s="696" t="s">
        <v>1110</v>
      </c>
      <c r="I970" s="696" t="s">
        <v>1109</v>
      </c>
      <c r="J970" s="696" t="s">
        <v>1110</v>
      </c>
    </row>
    <row r="971" spans="1:10" s="293" customFormat="1" ht="25.5" hidden="1">
      <c r="B971" s="116" t="s">
        <v>671</v>
      </c>
      <c r="C971" s="105" t="s">
        <v>389</v>
      </c>
      <c r="D971" s="687"/>
      <c r="E971" s="703"/>
      <c r="F971" s="687"/>
      <c r="G971" s="687"/>
      <c r="I971" s="687"/>
      <c r="J971" s="687"/>
    </row>
    <row r="972" spans="1:10" s="293" customFormat="1" ht="51" hidden="1">
      <c r="B972" s="116" t="s">
        <v>673</v>
      </c>
      <c r="C972" s="105" t="s">
        <v>1111</v>
      </c>
      <c r="D972" s="687"/>
      <c r="E972" s="703"/>
      <c r="F972" s="687"/>
      <c r="G972" s="687"/>
      <c r="I972" s="687"/>
      <c r="J972" s="687"/>
    </row>
    <row r="973" spans="1:10" s="293" customFormat="1" ht="15.75" hidden="1">
      <c r="B973" s="116" t="s">
        <v>675</v>
      </c>
      <c r="C973" s="105" t="s">
        <v>376</v>
      </c>
      <c r="D973" s="687"/>
      <c r="E973" s="703"/>
      <c r="F973" s="687"/>
      <c r="G973" s="687"/>
      <c r="I973" s="687"/>
      <c r="J973" s="687"/>
    </row>
    <row r="974" spans="1:10" s="293" customFormat="1" ht="25.5" hidden="1">
      <c r="B974" s="168" t="s">
        <v>677</v>
      </c>
      <c r="C974" s="168" t="s">
        <v>1112</v>
      </c>
      <c r="D974" s="687"/>
      <c r="E974" s="703"/>
      <c r="F974" s="687"/>
      <c r="G974" s="687"/>
      <c r="I974" s="687"/>
      <c r="J974" s="687"/>
    </row>
    <row r="975" spans="1:10" s="293" customFormat="1" ht="15.75" hidden="1">
      <c r="B975" s="701" t="s">
        <v>679</v>
      </c>
      <c r="C975" s="693"/>
      <c r="D975" s="688"/>
      <c r="E975" s="704"/>
      <c r="F975" s="688"/>
      <c r="G975" s="688"/>
      <c r="I975" s="688"/>
      <c r="J975" s="688"/>
    </row>
    <row r="976" spans="1:10" s="293" customFormat="1" ht="15" hidden="1" customHeight="1">
      <c r="B976" s="118" t="s">
        <v>703</v>
      </c>
      <c r="C976" s="374" t="s">
        <v>1113</v>
      </c>
      <c r="D976" s="297">
        <v>10523</v>
      </c>
      <c r="E976" s="296">
        <v>10129</v>
      </c>
      <c r="F976" s="296">
        <v>10175</v>
      </c>
      <c r="G976" s="296">
        <v>10175</v>
      </c>
      <c r="I976" s="296">
        <v>10175</v>
      </c>
      <c r="J976" s="296">
        <v>10175</v>
      </c>
    </row>
    <row r="977" spans="1:10" s="293" customFormat="1" ht="25.5" hidden="1">
      <c r="B977" s="118" t="s">
        <v>1114</v>
      </c>
      <c r="C977" s="374" t="s">
        <v>681</v>
      </c>
      <c r="D977" s="297">
        <v>749328</v>
      </c>
      <c r="E977" s="297">
        <v>729288</v>
      </c>
      <c r="F977" s="297">
        <v>732600</v>
      </c>
      <c r="G977" s="297">
        <v>732600</v>
      </c>
      <c r="I977" s="297">
        <v>732600</v>
      </c>
      <c r="J977" s="297">
        <v>732600</v>
      </c>
    </row>
    <row r="978" spans="1:10" s="293" customFormat="1" ht="15.75" hidden="1"/>
    <row r="979" spans="1:10" s="293" customFormat="1" ht="15.75" hidden="1">
      <c r="A979" s="292">
        <v>9</v>
      </c>
      <c r="B979" s="105" t="s">
        <v>358</v>
      </c>
      <c r="C979" s="105" t="s">
        <v>663</v>
      </c>
    </row>
    <row r="980" spans="1:10" s="293" customFormat="1" ht="25.5" hidden="1">
      <c r="B980" s="105" t="s">
        <v>359</v>
      </c>
      <c r="C980" s="294">
        <v>104002</v>
      </c>
      <c r="D980" s="110"/>
      <c r="E980" s="110"/>
      <c r="F980" s="110"/>
      <c r="G980" s="110"/>
      <c r="I980" s="110"/>
      <c r="J980" s="110"/>
    </row>
    <row r="981" spans="1:10" s="293" customFormat="1" ht="15.75" hidden="1">
      <c r="B981" s="105" t="s">
        <v>360</v>
      </c>
      <c r="C981" s="295" t="s">
        <v>65</v>
      </c>
      <c r="D981" s="110"/>
      <c r="E981" s="103"/>
      <c r="F981" s="103"/>
      <c r="G981" s="103"/>
      <c r="I981" s="103"/>
      <c r="J981" s="103"/>
    </row>
    <row r="982" spans="1:10" s="293" customFormat="1" ht="15" hidden="1" customHeight="1">
      <c r="B982" s="105" t="s">
        <v>665</v>
      </c>
      <c r="C982" s="105" t="s">
        <v>1106</v>
      </c>
      <c r="D982" s="701"/>
      <c r="E982" s="701"/>
      <c r="F982" s="701"/>
      <c r="G982" s="701"/>
    </row>
    <row r="983" spans="1:10" s="293" customFormat="1" ht="15" hidden="1" customHeight="1">
      <c r="B983" s="105" t="s">
        <v>666</v>
      </c>
      <c r="C983" s="105" t="s">
        <v>55</v>
      </c>
      <c r="D983" s="696" t="s">
        <v>1107</v>
      </c>
      <c r="E983" s="702" t="s">
        <v>1108</v>
      </c>
      <c r="F983" s="696" t="s">
        <v>1109</v>
      </c>
      <c r="G983" s="696" t="s">
        <v>1110</v>
      </c>
      <c r="I983" s="696" t="s">
        <v>1109</v>
      </c>
      <c r="J983" s="696" t="s">
        <v>1110</v>
      </c>
    </row>
    <row r="984" spans="1:10" s="293" customFormat="1" ht="25.5" hidden="1">
      <c r="B984" s="116" t="s">
        <v>671</v>
      </c>
      <c r="C984" s="105" t="s">
        <v>389</v>
      </c>
      <c r="D984" s="687"/>
      <c r="E984" s="703"/>
      <c r="F984" s="687"/>
      <c r="G984" s="687"/>
      <c r="I984" s="687"/>
      <c r="J984" s="687"/>
    </row>
    <row r="985" spans="1:10" s="293" customFormat="1" ht="51" hidden="1">
      <c r="B985" s="116" t="s">
        <v>673</v>
      </c>
      <c r="C985" s="105" t="s">
        <v>1111</v>
      </c>
      <c r="D985" s="687"/>
      <c r="E985" s="703"/>
      <c r="F985" s="687"/>
      <c r="G985" s="687"/>
      <c r="I985" s="687"/>
      <c r="J985" s="687"/>
    </row>
    <row r="986" spans="1:10" s="293" customFormat="1" ht="15.75" hidden="1">
      <c r="B986" s="116" t="s">
        <v>675</v>
      </c>
      <c r="C986" s="105" t="s">
        <v>376</v>
      </c>
      <c r="D986" s="687"/>
      <c r="E986" s="703"/>
      <c r="F986" s="687"/>
      <c r="G986" s="687"/>
      <c r="I986" s="687"/>
      <c r="J986" s="687"/>
    </row>
    <row r="987" spans="1:10" s="293" customFormat="1" ht="25.5" hidden="1">
      <c r="B987" s="168" t="s">
        <v>677</v>
      </c>
      <c r="C987" s="168" t="s">
        <v>1112</v>
      </c>
      <c r="D987" s="687"/>
      <c r="E987" s="703"/>
      <c r="F987" s="687"/>
      <c r="G987" s="687"/>
      <c r="I987" s="687"/>
      <c r="J987" s="687"/>
    </row>
    <row r="988" spans="1:10" s="293" customFormat="1" ht="15.75" hidden="1">
      <c r="B988" s="701" t="s">
        <v>679</v>
      </c>
      <c r="C988" s="693"/>
      <c r="D988" s="688"/>
      <c r="E988" s="704"/>
      <c r="F988" s="688"/>
      <c r="G988" s="688"/>
      <c r="I988" s="688"/>
      <c r="J988" s="688"/>
    </row>
    <row r="989" spans="1:10" s="293" customFormat="1" ht="15" hidden="1" customHeight="1">
      <c r="B989" s="118" t="s">
        <v>703</v>
      </c>
      <c r="C989" s="374" t="s">
        <v>1113</v>
      </c>
      <c r="D989" s="297">
        <v>175</v>
      </c>
      <c r="E989" s="296">
        <v>175</v>
      </c>
      <c r="F989" s="296">
        <v>175</v>
      </c>
      <c r="G989" s="296">
        <v>175</v>
      </c>
      <c r="I989" s="296">
        <v>175</v>
      </c>
      <c r="J989" s="296">
        <v>175</v>
      </c>
    </row>
    <row r="990" spans="1:10" s="293" customFormat="1" ht="25.5" hidden="1">
      <c r="B990" s="118" t="s">
        <v>1114</v>
      </c>
      <c r="C990" s="374" t="s">
        <v>681</v>
      </c>
      <c r="D990" s="297">
        <v>12276</v>
      </c>
      <c r="E990" s="297">
        <v>12600</v>
      </c>
      <c r="F990" s="297">
        <v>12600</v>
      </c>
      <c r="G990" s="297">
        <v>12600</v>
      </c>
      <c r="I990" s="297">
        <v>12600</v>
      </c>
      <c r="J990" s="297">
        <v>12600</v>
      </c>
    </row>
    <row r="991" spans="1:10" s="293" customFormat="1" ht="15.75" hidden="1"/>
    <row r="992" spans="1:10" s="293" customFormat="1" ht="15.75" hidden="1">
      <c r="A992" s="292">
        <v>10</v>
      </c>
      <c r="B992" s="105" t="s">
        <v>358</v>
      </c>
      <c r="C992" s="105" t="s">
        <v>663</v>
      </c>
    </row>
    <row r="993" spans="1:10" s="293" customFormat="1" ht="25.5" hidden="1">
      <c r="B993" s="105" t="s">
        <v>359</v>
      </c>
      <c r="C993" s="294">
        <v>104003</v>
      </c>
      <c r="D993" s="110"/>
      <c r="E993" s="110"/>
      <c r="F993" s="110"/>
      <c r="G993" s="110"/>
      <c r="I993" s="110"/>
      <c r="J993" s="110"/>
    </row>
    <row r="994" spans="1:10" s="293" customFormat="1" ht="15.75" hidden="1">
      <c r="B994" s="105" t="s">
        <v>360</v>
      </c>
      <c r="C994" s="295" t="s">
        <v>683</v>
      </c>
      <c r="D994" s="110"/>
      <c r="E994" s="103"/>
      <c r="F994" s="103"/>
      <c r="G994" s="103"/>
      <c r="I994" s="103"/>
      <c r="J994" s="103"/>
    </row>
    <row r="995" spans="1:10" s="293" customFormat="1" ht="15" hidden="1" customHeight="1">
      <c r="B995" s="105" t="s">
        <v>665</v>
      </c>
      <c r="C995" s="105" t="s">
        <v>1106</v>
      </c>
      <c r="D995" s="701"/>
      <c r="E995" s="701"/>
      <c r="F995" s="701"/>
      <c r="G995" s="701"/>
    </row>
    <row r="996" spans="1:10" s="293" customFormat="1" ht="15" hidden="1" customHeight="1">
      <c r="B996" s="105" t="s">
        <v>666</v>
      </c>
      <c r="C996" s="105" t="s">
        <v>55</v>
      </c>
      <c r="D996" s="696" t="s">
        <v>1107</v>
      </c>
      <c r="E996" s="702" t="s">
        <v>1108</v>
      </c>
      <c r="F996" s="696" t="s">
        <v>1109</v>
      </c>
      <c r="G996" s="696" t="s">
        <v>1110</v>
      </c>
      <c r="I996" s="696" t="s">
        <v>1109</v>
      </c>
      <c r="J996" s="696" t="s">
        <v>1110</v>
      </c>
    </row>
    <row r="997" spans="1:10" s="293" customFormat="1" ht="25.5" hidden="1">
      <c r="B997" s="116" t="s">
        <v>671</v>
      </c>
      <c r="C997" s="105" t="s">
        <v>389</v>
      </c>
      <c r="D997" s="687"/>
      <c r="E997" s="703"/>
      <c r="F997" s="687"/>
      <c r="G997" s="687"/>
      <c r="I997" s="687"/>
      <c r="J997" s="687"/>
    </row>
    <row r="998" spans="1:10" s="293" customFormat="1" ht="51" hidden="1">
      <c r="B998" s="116" t="s">
        <v>673</v>
      </c>
      <c r="C998" s="105" t="s">
        <v>1111</v>
      </c>
      <c r="D998" s="687"/>
      <c r="E998" s="703"/>
      <c r="F998" s="687"/>
      <c r="G998" s="687"/>
      <c r="I998" s="687"/>
      <c r="J998" s="687"/>
    </row>
    <row r="999" spans="1:10" s="293" customFormat="1" ht="15.75" hidden="1">
      <c r="B999" s="116" t="s">
        <v>675</v>
      </c>
      <c r="C999" s="105" t="s">
        <v>376</v>
      </c>
      <c r="D999" s="687"/>
      <c r="E999" s="703"/>
      <c r="F999" s="687"/>
      <c r="G999" s="687"/>
      <c r="I999" s="687"/>
      <c r="J999" s="687"/>
    </row>
    <row r="1000" spans="1:10" s="293" customFormat="1" ht="25.5" hidden="1">
      <c r="B1000" s="168" t="s">
        <v>677</v>
      </c>
      <c r="C1000" s="168" t="s">
        <v>1112</v>
      </c>
      <c r="D1000" s="687"/>
      <c r="E1000" s="703"/>
      <c r="F1000" s="687"/>
      <c r="G1000" s="687"/>
      <c r="I1000" s="687"/>
      <c r="J1000" s="687"/>
    </row>
    <row r="1001" spans="1:10" s="293" customFormat="1" ht="15.75" hidden="1">
      <c r="B1001" s="701" t="s">
        <v>679</v>
      </c>
      <c r="C1001" s="693"/>
      <c r="D1001" s="688"/>
      <c r="E1001" s="704"/>
      <c r="F1001" s="688"/>
      <c r="G1001" s="688"/>
      <c r="I1001" s="688"/>
      <c r="J1001" s="688"/>
    </row>
    <row r="1002" spans="1:10" s="293" customFormat="1" ht="15" hidden="1" customHeight="1">
      <c r="B1002" s="118" t="s">
        <v>703</v>
      </c>
      <c r="C1002" s="374" t="s">
        <v>1113</v>
      </c>
      <c r="D1002" s="139">
        <v>1038</v>
      </c>
      <c r="E1002" s="296">
        <v>1035</v>
      </c>
      <c r="F1002" s="296">
        <v>1035</v>
      </c>
      <c r="G1002" s="296">
        <v>1035</v>
      </c>
      <c r="I1002" s="296">
        <v>1035</v>
      </c>
      <c r="J1002" s="296">
        <v>1035</v>
      </c>
    </row>
    <row r="1003" spans="1:10" s="293" customFormat="1" ht="25.5" hidden="1">
      <c r="B1003" s="118" t="s">
        <v>1114</v>
      </c>
      <c r="C1003" s="374" t="s">
        <v>681</v>
      </c>
      <c r="D1003" s="297">
        <v>72324</v>
      </c>
      <c r="E1003" s="297">
        <v>74520</v>
      </c>
      <c r="F1003" s="297">
        <v>74520</v>
      </c>
      <c r="G1003" s="297">
        <v>74520</v>
      </c>
      <c r="I1003" s="297">
        <v>74520</v>
      </c>
      <c r="J1003" s="297">
        <v>74520</v>
      </c>
    </row>
    <row r="1004" spans="1:10" s="293" customFormat="1" ht="15.75" hidden="1"/>
    <row r="1005" spans="1:10" s="293" customFormat="1" ht="15.75" hidden="1">
      <c r="A1005" s="292">
        <v>11</v>
      </c>
      <c r="B1005" s="105" t="s">
        <v>358</v>
      </c>
      <c r="C1005" s="105" t="s">
        <v>663</v>
      </c>
    </row>
    <row r="1006" spans="1:10" s="293" customFormat="1" ht="25.5" hidden="1">
      <c r="B1006" s="105" t="s">
        <v>359</v>
      </c>
      <c r="C1006" s="294">
        <v>104004</v>
      </c>
      <c r="D1006" s="110"/>
      <c r="E1006" s="110"/>
      <c r="F1006" s="110"/>
      <c r="G1006" s="110"/>
      <c r="I1006" s="110"/>
      <c r="J1006" s="110"/>
    </row>
    <row r="1007" spans="1:10" s="293" customFormat="1" ht="15.75" hidden="1">
      <c r="B1007" s="105" t="s">
        <v>360</v>
      </c>
      <c r="C1007" s="295" t="s">
        <v>947</v>
      </c>
      <c r="D1007" s="110"/>
      <c r="E1007" s="103"/>
      <c r="F1007" s="103"/>
      <c r="G1007" s="103"/>
      <c r="I1007" s="103"/>
      <c r="J1007" s="103"/>
    </row>
    <row r="1008" spans="1:10" s="293" customFormat="1" ht="15" hidden="1" customHeight="1">
      <c r="B1008" s="105" t="s">
        <v>665</v>
      </c>
      <c r="C1008" s="105" t="s">
        <v>1106</v>
      </c>
      <c r="D1008" s="701"/>
      <c r="E1008" s="701"/>
      <c r="F1008" s="701"/>
      <c r="G1008" s="701"/>
    </row>
    <row r="1009" spans="1:10" s="293" customFormat="1" ht="15" hidden="1" customHeight="1">
      <c r="B1009" s="105" t="s">
        <v>666</v>
      </c>
      <c r="C1009" s="105" t="s">
        <v>55</v>
      </c>
      <c r="D1009" s="696" t="s">
        <v>1107</v>
      </c>
      <c r="E1009" s="702" t="s">
        <v>1108</v>
      </c>
      <c r="F1009" s="696" t="s">
        <v>1109</v>
      </c>
      <c r="G1009" s="696" t="s">
        <v>1110</v>
      </c>
      <c r="I1009" s="696" t="s">
        <v>1109</v>
      </c>
      <c r="J1009" s="696" t="s">
        <v>1110</v>
      </c>
    </row>
    <row r="1010" spans="1:10" s="293" customFormat="1" ht="25.5" hidden="1">
      <c r="B1010" s="116" t="s">
        <v>671</v>
      </c>
      <c r="C1010" s="105" t="s">
        <v>389</v>
      </c>
      <c r="D1010" s="687"/>
      <c r="E1010" s="703"/>
      <c r="F1010" s="687"/>
      <c r="G1010" s="687"/>
      <c r="I1010" s="687"/>
      <c r="J1010" s="687"/>
    </row>
    <row r="1011" spans="1:10" s="293" customFormat="1" ht="51" hidden="1">
      <c r="B1011" s="116" t="s">
        <v>673</v>
      </c>
      <c r="C1011" s="105" t="s">
        <v>1111</v>
      </c>
      <c r="D1011" s="687"/>
      <c r="E1011" s="703"/>
      <c r="F1011" s="687"/>
      <c r="G1011" s="687"/>
      <c r="I1011" s="687"/>
      <c r="J1011" s="687"/>
    </row>
    <row r="1012" spans="1:10" s="293" customFormat="1" ht="15.75" hidden="1">
      <c r="B1012" s="116" t="s">
        <v>675</v>
      </c>
      <c r="C1012" s="105" t="s">
        <v>376</v>
      </c>
      <c r="D1012" s="687"/>
      <c r="E1012" s="703"/>
      <c r="F1012" s="687"/>
      <c r="G1012" s="687"/>
      <c r="I1012" s="687"/>
      <c r="J1012" s="687"/>
    </row>
    <row r="1013" spans="1:10" s="293" customFormat="1" ht="25.5" hidden="1">
      <c r="B1013" s="168" t="s">
        <v>677</v>
      </c>
      <c r="C1013" s="168" t="s">
        <v>1112</v>
      </c>
      <c r="D1013" s="687"/>
      <c r="E1013" s="703"/>
      <c r="F1013" s="687"/>
      <c r="G1013" s="687"/>
      <c r="I1013" s="687"/>
      <c r="J1013" s="687"/>
    </row>
    <row r="1014" spans="1:10" s="293" customFormat="1" ht="15.75" hidden="1">
      <c r="B1014" s="701" t="s">
        <v>679</v>
      </c>
      <c r="C1014" s="693"/>
      <c r="D1014" s="688"/>
      <c r="E1014" s="704"/>
      <c r="F1014" s="688"/>
      <c r="G1014" s="688"/>
      <c r="I1014" s="688"/>
      <c r="J1014" s="688"/>
    </row>
    <row r="1015" spans="1:10" s="293" customFormat="1" ht="15" hidden="1" customHeight="1">
      <c r="B1015" s="118" t="s">
        <v>703</v>
      </c>
      <c r="C1015" s="374" t="s">
        <v>1113</v>
      </c>
      <c r="D1015" s="139">
        <v>553</v>
      </c>
      <c r="E1015" s="296">
        <v>553</v>
      </c>
      <c r="F1015" s="296">
        <v>553</v>
      </c>
      <c r="G1015" s="296">
        <v>553</v>
      </c>
      <c r="I1015" s="296">
        <v>553</v>
      </c>
      <c r="J1015" s="296">
        <v>553</v>
      </c>
    </row>
    <row r="1016" spans="1:10" s="293" customFormat="1" ht="25.5" hidden="1">
      <c r="B1016" s="118" t="s">
        <v>1114</v>
      </c>
      <c r="C1016" s="374" t="s">
        <v>681</v>
      </c>
      <c r="D1016" s="297">
        <v>36864</v>
      </c>
      <c r="E1016" s="297">
        <v>39816</v>
      </c>
      <c r="F1016" s="297">
        <v>39816</v>
      </c>
      <c r="G1016" s="297">
        <v>39816</v>
      </c>
      <c r="I1016" s="297">
        <v>39816</v>
      </c>
      <c r="J1016" s="297">
        <v>39816</v>
      </c>
    </row>
    <row r="1017" spans="1:10" s="293" customFormat="1" ht="15.75" hidden="1"/>
    <row r="1018" spans="1:10" s="293" customFormat="1" ht="15.75" hidden="1">
      <c r="A1018" s="292">
        <v>12</v>
      </c>
      <c r="B1018" s="105" t="s">
        <v>358</v>
      </c>
      <c r="C1018" s="105" t="s">
        <v>663</v>
      </c>
    </row>
    <row r="1019" spans="1:10" s="293" customFormat="1" ht="25.5" hidden="1">
      <c r="B1019" s="105" t="s">
        <v>359</v>
      </c>
      <c r="C1019" s="294">
        <v>104005</v>
      </c>
      <c r="D1019" s="110"/>
      <c r="E1019" s="110"/>
      <c r="F1019" s="110"/>
      <c r="G1019" s="110"/>
      <c r="I1019" s="110"/>
      <c r="J1019" s="110"/>
    </row>
    <row r="1020" spans="1:10" s="293" customFormat="1" ht="15.75" hidden="1">
      <c r="B1020" s="105" t="s">
        <v>360</v>
      </c>
      <c r="C1020" s="295" t="s">
        <v>684</v>
      </c>
      <c r="D1020" s="110"/>
      <c r="E1020" s="103"/>
      <c r="F1020" s="103"/>
      <c r="G1020" s="103"/>
      <c r="I1020" s="103"/>
      <c r="J1020" s="103"/>
    </row>
    <row r="1021" spans="1:10" s="293" customFormat="1" ht="15" hidden="1" customHeight="1">
      <c r="B1021" s="105" t="s">
        <v>665</v>
      </c>
      <c r="C1021" s="105" t="s">
        <v>1106</v>
      </c>
      <c r="D1021" s="701"/>
      <c r="E1021" s="701"/>
      <c r="F1021" s="701"/>
      <c r="G1021" s="701"/>
    </row>
    <row r="1022" spans="1:10" s="293" customFormat="1" ht="15" hidden="1" customHeight="1">
      <c r="B1022" s="105" t="s">
        <v>666</v>
      </c>
      <c r="C1022" s="105" t="s">
        <v>55</v>
      </c>
      <c r="D1022" s="696" t="s">
        <v>1107</v>
      </c>
      <c r="E1022" s="702" t="s">
        <v>1108</v>
      </c>
      <c r="F1022" s="696" t="s">
        <v>1109</v>
      </c>
      <c r="G1022" s="696" t="s">
        <v>1110</v>
      </c>
      <c r="I1022" s="696" t="s">
        <v>1109</v>
      </c>
      <c r="J1022" s="696" t="s">
        <v>1110</v>
      </c>
    </row>
    <row r="1023" spans="1:10" s="293" customFormat="1" ht="25.5" hidden="1">
      <c r="B1023" s="116" t="s">
        <v>671</v>
      </c>
      <c r="C1023" s="105" t="s">
        <v>389</v>
      </c>
      <c r="D1023" s="687"/>
      <c r="E1023" s="703"/>
      <c r="F1023" s="687"/>
      <c r="G1023" s="687"/>
      <c r="I1023" s="687"/>
      <c r="J1023" s="687"/>
    </row>
    <row r="1024" spans="1:10" s="293" customFormat="1" ht="51" hidden="1">
      <c r="B1024" s="116" t="s">
        <v>673</v>
      </c>
      <c r="C1024" s="105" t="s">
        <v>1111</v>
      </c>
      <c r="D1024" s="687"/>
      <c r="E1024" s="703"/>
      <c r="F1024" s="687"/>
      <c r="G1024" s="687"/>
      <c r="I1024" s="687"/>
      <c r="J1024" s="687"/>
    </row>
    <row r="1025" spans="1:10" s="293" customFormat="1" ht="15.75" hidden="1">
      <c r="B1025" s="116" t="s">
        <v>675</v>
      </c>
      <c r="C1025" s="105" t="s">
        <v>376</v>
      </c>
      <c r="D1025" s="687"/>
      <c r="E1025" s="703"/>
      <c r="F1025" s="687"/>
      <c r="G1025" s="687"/>
      <c r="I1025" s="687"/>
      <c r="J1025" s="687"/>
    </row>
    <row r="1026" spans="1:10" s="293" customFormat="1" ht="25.5" hidden="1">
      <c r="B1026" s="168" t="s">
        <v>677</v>
      </c>
      <c r="C1026" s="168" t="s">
        <v>1112</v>
      </c>
      <c r="D1026" s="687"/>
      <c r="E1026" s="703"/>
      <c r="F1026" s="687"/>
      <c r="G1026" s="687"/>
      <c r="I1026" s="687"/>
      <c r="J1026" s="687"/>
    </row>
    <row r="1027" spans="1:10" s="293" customFormat="1" ht="15.75" hidden="1">
      <c r="B1027" s="701" t="s">
        <v>679</v>
      </c>
      <c r="C1027" s="693"/>
      <c r="D1027" s="688"/>
      <c r="E1027" s="704"/>
      <c r="F1027" s="688"/>
      <c r="G1027" s="688"/>
      <c r="I1027" s="688"/>
      <c r="J1027" s="688"/>
    </row>
    <row r="1028" spans="1:10" s="293" customFormat="1" ht="26.25" hidden="1" customHeight="1">
      <c r="B1028" s="118" t="s">
        <v>703</v>
      </c>
      <c r="C1028" s="374" t="s">
        <v>1113</v>
      </c>
      <c r="D1028" s="139">
        <v>340</v>
      </c>
      <c r="E1028" s="296">
        <v>340</v>
      </c>
      <c r="F1028" s="296">
        <v>340</v>
      </c>
      <c r="G1028" s="296">
        <v>340</v>
      </c>
      <c r="I1028" s="296">
        <v>340</v>
      </c>
      <c r="J1028" s="296">
        <v>340</v>
      </c>
    </row>
    <row r="1029" spans="1:10" s="293" customFormat="1" ht="25.5" hidden="1">
      <c r="B1029" s="118" t="s">
        <v>1114</v>
      </c>
      <c r="C1029" s="374" t="s">
        <v>681</v>
      </c>
      <c r="D1029" s="297">
        <v>22752</v>
      </c>
      <c r="E1029" s="297">
        <v>22752</v>
      </c>
      <c r="F1029" s="297">
        <v>24480</v>
      </c>
      <c r="G1029" s="297">
        <v>24480</v>
      </c>
      <c r="I1029" s="297">
        <v>24480</v>
      </c>
      <c r="J1029" s="297">
        <v>24480</v>
      </c>
    </row>
    <row r="1030" spans="1:10" s="293" customFormat="1" ht="15.75" hidden="1"/>
    <row r="1031" spans="1:10" s="293" customFormat="1" ht="15.75" hidden="1">
      <c r="A1031" s="292">
        <v>13</v>
      </c>
      <c r="B1031" s="105" t="s">
        <v>358</v>
      </c>
      <c r="C1031" s="105" t="s">
        <v>663</v>
      </c>
    </row>
    <row r="1032" spans="1:10" s="293" customFormat="1" ht="25.5" hidden="1">
      <c r="B1032" s="105" t="s">
        <v>359</v>
      </c>
      <c r="C1032" s="294">
        <v>104006</v>
      </c>
      <c r="D1032" s="110"/>
      <c r="E1032" s="110"/>
      <c r="F1032" s="110"/>
      <c r="G1032" s="110"/>
      <c r="I1032" s="110"/>
      <c r="J1032" s="110"/>
    </row>
    <row r="1033" spans="1:10" s="293" customFormat="1" ht="15.75" hidden="1">
      <c r="B1033" s="105" t="s">
        <v>360</v>
      </c>
      <c r="C1033" s="295" t="s">
        <v>955</v>
      </c>
      <c r="D1033" s="110"/>
      <c r="E1033" s="103"/>
      <c r="F1033" s="103"/>
      <c r="G1033" s="103"/>
      <c r="I1033" s="103"/>
      <c r="J1033" s="103"/>
    </row>
    <row r="1034" spans="1:10" s="293" customFormat="1" ht="15" hidden="1" customHeight="1">
      <c r="B1034" s="105" t="s">
        <v>665</v>
      </c>
      <c r="C1034" s="105" t="s">
        <v>1106</v>
      </c>
      <c r="D1034" s="701"/>
      <c r="E1034" s="701"/>
      <c r="F1034" s="701"/>
      <c r="G1034" s="701"/>
    </row>
    <row r="1035" spans="1:10" s="293" customFormat="1" ht="15" hidden="1" customHeight="1">
      <c r="B1035" s="105" t="s">
        <v>666</v>
      </c>
      <c r="C1035" s="105" t="s">
        <v>55</v>
      </c>
      <c r="D1035" s="696" t="s">
        <v>1107</v>
      </c>
      <c r="E1035" s="702" t="s">
        <v>1108</v>
      </c>
      <c r="F1035" s="696" t="s">
        <v>1109</v>
      </c>
      <c r="G1035" s="696" t="s">
        <v>1110</v>
      </c>
      <c r="I1035" s="696" t="s">
        <v>1109</v>
      </c>
      <c r="J1035" s="696" t="s">
        <v>1110</v>
      </c>
    </row>
    <row r="1036" spans="1:10" s="293" customFormat="1" ht="25.5" hidden="1">
      <c r="B1036" s="116" t="s">
        <v>671</v>
      </c>
      <c r="C1036" s="105" t="s">
        <v>389</v>
      </c>
      <c r="D1036" s="687"/>
      <c r="E1036" s="703"/>
      <c r="F1036" s="687"/>
      <c r="G1036" s="687"/>
      <c r="I1036" s="687"/>
      <c r="J1036" s="687"/>
    </row>
    <row r="1037" spans="1:10" s="293" customFormat="1" ht="51" hidden="1">
      <c r="B1037" s="116" t="s">
        <v>673</v>
      </c>
      <c r="C1037" s="105" t="s">
        <v>1111</v>
      </c>
      <c r="D1037" s="687"/>
      <c r="E1037" s="703"/>
      <c r="F1037" s="687"/>
      <c r="G1037" s="687"/>
      <c r="I1037" s="687"/>
      <c r="J1037" s="687"/>
    </row>
    <row r="1038" spans="1:10" s="293" customFormat="1" ht="15.75" hidden="1">
      <c r="B1038" s="116" t="s">
        <v>675</v>
      </c>
      <c r="C1038" s="105" t="s">
        <v>376</v>
      </c>
      <c r="D1038" s="687"/>
      <c r="E1038" s="703"/>
      <c r="F1038" s="687"/>
      <c r="G1038" s="687"/>
      <c r="I1038" s="687"/>
      <c r="J1038" s="687"/>
    </row>
    <row r="1039" spans="1:10" s="293" customFormat="1" ht="25.5" hidden="1">
      <c r="B1039" s="168" t="s">
        <v>677</v>
      </c>
      <c r="C1039" s="168" t="s">
        <v>1112</v>
      </c>
      <c r="D1039" s="687"/>
      <c r="E1039" s="703"/>
      <c r="F1039" s="687"/>
      <c r="G1039" s="687"/>
      <c r="I1039" s="687"/>
      <c r="J1039" s="687"/>
    </row>
    <row r="1040" spans="1:10" s="293" customFormat="1" ht="15.75" hidden="1">
      <c r="B1040" s="701" t="s">
        <v>679</v>
      </c>
      <c r="C1040" s="693"/>
      <c r="D1040" s="688"/>
      <c r="E1040" s="704"/>
      <c r="F1040" s="688"/>
      <c r="G1040" s="688"/>
      <c r="I1040" s="688"/>
      <c r="J1040" s="688"/>
    </row>
    <row r="1041" spans="1:11" s="293" customFormat="1" ht="15" hidden="1" customHeight="1">
      <c r="B1041" s="118" t="s">
        <v>703</v>
      </c>
      <c r="C1041" s="374" t="s">
        <v>1113</v>
      </c>
      <c r="D1041" s="139">
        <v>254</v>
      </c>
      <c r="E1041" s="296">
        <v>254</v>
      </c>
      <c r="F1041" s="296">
        <v>254</v>
      </c>
      <c r="G1041" s="296">
        <v>254</v>
      </c>
      <c r="H1041" s="299"/>
      <c r="I1041" s="296">
        <v>254</v>
      </c>
      <c r="J1041" s="296">
        <v>254</v>
      </c>
      <c r="K1041" s="299"/>
    </row>
    <row r="1042" spans="1:11" s="293" customFormat="1" ht="25.5" hidden="1">
      <c r="B1042" s="118" t="s">
        <v>1114</v>
      </c>
      <c r="C1042" s="374" t="s">
        <v>681</v>
      </c>
      <c r="D1042" s="297">
        <v>17208</v>
      </c>
      <c r="E1042" s="297">
        <v>18288</v>
      </c>
      <c r="F1042" s="297">
        <v>18288</v>
      </c>
      <c r="G1042" s="297">
        <v>18288</v>
      </c>
      <c r="H1042" s="299"/>
      <c r="I1042" s="297">
        <v>18288</v>
      </c>
      <c r="J1042" s="297">
        <v>18288</v>
      </c>
      <c r="K1042" s="299"/>
    </row>
    <row r="1043" spans="1:11" s="293" customFormat="1" ht="15.75" hidden="1"/>
    <row r="1044" spans="1:11" s="293" customFormat="1" ht="15.75" hidden="1">
      <c r="A1044" s="292">
        <v>14</v>
      </c>
      <c r="B1044" s="105" t="s">
        <v>358</v>
      </c>
      <c r="C1044" s="105" t="s">
        <v>663</v>
      </c>
    </row>
    <row r="1045" spans="1:11" s="293" customFormat="1" ht="25.5" hidden="1">
      <c r="B1045" s="105" t="s">
        <v>359</v>
      </c>
      <c r="C1045" s="294">
        <v>104010</v>
      </c>
      <c r="D1045" s="110"/>
      <c r="E1045" s="110"/>
      <c r="F1045" s="110"/>
      <c r="G1045" s="110"/>
      <c r="I1045" s="110"/>
      <c r="J1045" s="110"/>
    </row>
    <row r="1046" spans="1:11" s="293" customFormat="1" ht="43.5" hidden="1" customHeight="1">
      <c r="B1046" s="105" t="s">
        <v>360</v>
      </c>
      <c r="C1046" s="295" t="s">
        <v>1017</v>
      </c>
      <c r="D1046" s="110"/>
      <c r="E1046" s="103"/>
      <c r="F1046" s="103"/>
      <c r="G1046" s="103"/>
      <c r="I1046" s="103"/>
      <c r="J1046" s="103"/>
    </row>
    <row r="1047" spans="1:11" s="293" customFormat="1" ht="15" hidden="1" customHeight="1">
      <c r="B1047" s="105" t="s">
        <v>665</v>
      </c>
      <c r="C1047" s="105" t="s">
        <v>1106</v>
      </c>
      <c r="D1047" s="701"/>
      <c r="E1047" s="701"/>
      <c r="F1047" s="701"/>
      <c r="G1047" s="701"/>
    </row>
    <row r="1048" spans="1:11" s="293" customFormat="1" ht="15" hidden="1" customHeight="1">
      <c r="B1048" s="105" t="s">
        <v>666</v>
      </c>
      <c r="C1048" s="105" t="s">
        <v>55</v>
      </c>
      <c r="D1048" s="696" t="s">
        <v>1107</v>
      </c>
      <c r="E1048" s="702" t="s">
        <v>1108</v>
      </c>
      <c r="F1048" s="696" t="s">
        <v>1109</v>
      </c>
      <c r="G1048" s="696" t="s">
        <v>1110</v>
      </c>
      <c r="I1048" s="696" t="s">
        <v>1109</v>
      </c>
      <c r="J1048" s="696" t="s">
        <v>1110</v>
      </c>
    </row>
    <row r="1049" spans="1:11" s="293" customFormat="1" ht="25.5" hidden="1">
      <c r="B1049" s="116" t="s">
        <v>671</v>
      </c>
      <c r="C1049" s="105" t="s">
        <v>389</v>
      </c>
      <c r="D1049" s="687"/>
      <c r="E1049" s="703"/>
      <c r="F1049" s="687"/>
      <c r="G1049" s="687"/>
      <c r="I1049" s="687"/>
      <c r="J1049" s="687"/>
    </row>
    <row r="1050" spans="1:11" s="293" customFormat="1" ht="51" hidden="1">
      <c r="B1050" s="116" t="s">
        <v>673</v>
      </c>
      <c r="C1050" s="105" t="s">
        <v>1111</v>
      </c>
      <c r="D1050" s="687"/>
      <c r="E1050" s="703"/>
      <c r="F1050" s="687"/>
      <c r="G1050" s="687"/>
      <c r="I1050" s="687"/>
      <c r="J1050" s="687"/>
    </row>
    <row r="1051" spans="1:11" s="293" customFormat="1" ht="15.75" hidden="1">
      <c r="B1051" s="116" t="s">
        <v>675</v>
      </c>
      <c r="C1051" s="105" t="s">
        <v>376</v>
      </c>
      <c r="D1051" s="687"/>
      <c r="E1051" s="703"/>
      <c r="F1051" s="687"/>
      <c r="G1051" s="687"/>
      <c r="I1051" s="687"/>
      <c r="J1051" s="687"/>
    </row>
    <row r="1052" spans="1:11" s="293" customFormat="1" ht="25.5" hidden="1">
      <c r="B1052" s="168" t="s">
        <v>677</v>
      </c>
      <c r="C1052" s="168" t="s">
        <v>1112</v>
      </c>
      <c r="D1052" s="687"/>
      <c r="E1052" s="703"/>
      <c r="F1052" s="687"/>
      <c r="G1052" s="687"/>
      <c r="I1052" s="687"/>
      <c r="J1052" s="687"/>
    </row>
    <row r="1053" spans="1:11" s="293" customFormat="1" ht="15.75" hidden="1">
      <c r="B1053" s="701" t="s">
        <v>679</v>
      </c>
      <c r="C1053" s="693"/>
      <c r="D1053" s="688"/>
      <c r="E1053" s="704"/>
      <c r="F1053" s="688"/>
      <c r="G1053" s="688"/>
      <c r="I1053" s="688"/>
      <c r="J1053" s="688"/>
    </row>
    <row r="1054" spans="1:11" s="293" customFormat="1" ht="15" hidden="1" customHeight="1">
      <c r="B1054" s="118" t="s">
        <v>703</v>
      </c>
      <c r="C1054" s="374" t="s">
        <v>1113</v>
      </c>
      <c r="D1054" s="139">
        <v>13689</v>
      </c>
      <c r="E1054" s="296">
        <v>14246</v>
      </c>
      <c r="F1054" s="296">
        <v>14246</v>
      </c>
      <c r="G1054" s="296">
        <v>14246</v>
      </c>
      <c r="I1054" s="296">
        <v>14246</v>
      </c>
      <c r="J1054" s="296">
        <v>14246</v>
      </c>
    </row>
    <row r="1055" spans="1:11" s="293" customFormat="1" ht="25.5" hidden="1">
      <c r="B1055" s="118" t="s">
        <v>1114</v>
      </c>
      <c r="C1055" s="374" t="s">
        <v>681</v>
      </c>
      <c r="D1055" s="297">
        <v>957780</v>
      </c>
      <c r="E1055" s="297">
        <v>1025712</v>
      </c>
      <c r="F1055" s="297">
        <v>1025712</v>
      </c>
      <c r="G1055" s="297">
        <v>1025712</v>
      </c>
      <c r="I1055" s="297">
        <v>1025712</v>
      </c>
      <c r="J1055" s="297">
        <v>1025712</v>
      </c>
    </row>
    <row r="1056" spans="1:11" s="293" customFormat="1" ht="15.75" hidden="1"/>
    <row r="1057" spans="1:10" s="293" customFormat="1" ht="15.75" hidden="1">
      <c r="A1057" s="292">
        <v>15</v>
      </c>
      <c r="B1057" s="105" t="s">
        <v>358</v>
      </c>
      <c r="C1057" s="105" t="s">
        <v>663</v>
      </c>
    </row>
    <row r="1058" spans="1:10" s="293" customFormat="1" ht="25.5" hidden="1">
      <c r="B1058" s="105" t="s">
        <v>359</v>
      </c>
      <c r="C1058" s="294">
        <v>104016</v>
      </c>
      <c r="D1058" s="110"/>
      <c r="E1058" s="110"/>
      <c r="F1058" s="110"/>
      <c r="G1058" s="110"/>
      <c r="I1058" s="110"/>
      <c r="J1058" s="110"/>
    </row>
    <row r="1059" spans="1:10" s="293" customFormat="1" ht="25.5" hidden="1">
      <c r="B1059" s="105" t="s">
        <v>360</v>
      </c>
      <c r="C1059" s="295" t="s">
        <v>67</v>
      </c>
      <c r="D1059" s="110"/>
      <c r="E1059" s="103"/>
      <c r="F1059" s="103"/>
      <c r="G1059" s="103"/>
      <c r="I1059" s="103"/>
      <c r="J1059" s="103"/>
    </row>
    <row r="1060" spans="1:10" s="293" customFormat="1" ht="15" hidden="1" customHeight="1">
      <c r="B1060" s="105" t="s">
        <v>665</v>
      </c>
      <c r="C1060" s="105" t="s">
        <v>1106</v>
      </c>
      <c r="D1060" s="701"/>
      <c r="E1060" s="701"/>
      <c r="F1060" s="701"/>
      <c r="G1060" s="701"/>
    </row>
    <row r="1061" spans="1:10" s="293" customFormat="1" ht="15" hidden="1" customHeight="1">
      <c r="B1061" s="105" t="s">
        <v>666</v>
      </c>
      <c r="C1061" s="105" t="s">
        <v>55</v>
      </c>
      <c r="D1061" s="696" t="s">
        <v>1107</v>
      </c>
      <c r="E1061" s="702" t="s">
        <v>1108</v>
      </c>
      <c r="F1061" s="696" t="s">
        <v>1109</v>
      </c>
      <c r="G1061" s="696" t="s">
        <v>1110</v>
      </c>
      <c r="I1061" s="696" t="s">
        <v>1109</v>
      </c>
      <c r="J1061" s="696" t="s">
        <v>1110</v>
      </c>
    </row>
    <row r="1062" spans="1:10" s="293" customFormat="1" ht="25.5" hidden="1">
      <c r="B1062" s="116" t="s">
        <v>671</v>
      </c>
      <c r="C1062" s="105" t="s">
        <v>389</v>
      </c>
      <c r="D1062" s="687"/>
      <c r="E1062" s="703"/>
      <c r="F1062" s="687"/>
      <c r="G1062" s="687"/>
      <c r="I1062" s="687"/>
      <c r="J1062" s="687"/>
    </row>
    <row r="1063" spans="1:10" s="293" customFormat="1" ht="51" hidden="1">
      <c r="B1063" s="116" t="s">
        <v>673</v>
      </c>
      <c r="C1063" s="105" t="s">
        <v>1111</v>
      </c>
      <c r="D1063" s="687"/>
      <c r="E1063" s="703"/>
      <c r="F1063" s="687"/>
      <c r="G1063" s="687"/>
      <c r="I1063" s="687"/>
      <c r="J1063" s="687"/>
    </row>
    <row r="1064" spans="1:10" s="293" customFormat="1" ht="15.75" hidden="1">
      <c r="B1064" s="116" t="s">
        <v>675</v>
      </c>
      <c r="C1064" s="105" t="s">
        <v>376</v>
      </c>
      <c r="D1064" s="687"/>
      <c r="E1064" s="703"/>
      <c r="F1064" s="687"/>
      <c r="G1064" s="687"/>
      <c r="I1064" s="687"/>
      <c r="J1064" s="687"/>
    </row>
    <row r="1065" spans="1:10" s="293" customFormat="1" ht="25.5" hidden="1">
      <c r="B1065" s="168" t="s">
        <v>677</v>
      </c>
      <c r="C1065" s="168" t="s">
        <v>1112</v>
      </c>
      <c r="D1065" s="687"/>
      <c r="E1065" s="703"/>
      <c r="F1065" s="687"/>
      <c r="G1065" s="687"/>
      <c r="I1065" s="687"/>
      <c r="J1065" s="687"/>
    </row>
    <row r="1066" spans="1:10" s="293" customFormat="1" ht="15.75" hidden="1">
      <c r="B1066" s="701" t="s">
        <v>679</v>
      </c>
      <c r="C1066" s="693"/>
      <c r="D1066" s="688"/>
      <c r="E1066" s="704"/>
      <c r="F1066" s="688"/>
      <c r="G1066" s="688"/>
      <c r="I1066" s="688"/>
      <c r="J1066" s="688"/>
    </row>
    <row r="1067" spans="1:10" s="293" customFormat="1" ht="15" hidden="1" customHeight="1">
      <c r="B1067" s="118" t="s">
        <v>703</v>
      </c>
      <c r="C1067" s="374" t="s">
        <v>1113</v>
      </c>
      <c r="D1067" s="296">
        <v>2512</v>
      </c>
      <c r="E1067" s="296">
        <v>1997</v>
      </c>
      <c r="F1067" s="296">
        <v>1997</v>
      </c>
      <c r="G1067" s="296">
        <v>1997</v>
      </c>
      <c r="I1067" s="296">
        <v>1997</v>
      </c>
      <c r="J1067" s="296">
        <v>1997</v>
      </c>
    </row>
    <row r="1068" spans="1:10" s="293" customFormat="1" ht="25.5" hidden="1">
      <c r="B1068" s="118" t="s">
        <v>1114</v>
      </c>
      <c r="C1068" s="374" t="s">
        <v>681</v>
      </c>
      <c r="D1068" s="297">
        <v>179334</v>
      </c>
      <c r="E1068" s="297">
        <v>143784</v>
      </c>
      <c r="F1068" s="297">
        <v>143784</v>
      </c>
      <c r="G1068" s="297">
        <v>143784</v>
      </c>
      <c r="I1068" s="297">
        <v>143784</v>
      </c>
      <c r="J1068" s="297">
        <v>143784</v>
      </c>
    </row>
    <row r="1069" spans="1:10" s="293" customFormat="1" ht="15.75" hidden="1"/>
    <row r="1070" spans="1:10" s="293" customFormat="1" ht="15.75" hidden="1">
      <c r="A1070" s="292">
        <v>16</v>
      </c>
      <c r="B1070" s="105" t="s">
        <v>358</v>
      </c>
      <c r="C1070" s="105" t="s">
        <v>663</v>
      </c>
    </row>
    <row r="1071" spans="1:10" s="293" customFormat="1" ht="25.5" hidden="1">
      <c r="B1071" s="105" t="s">
        <v>359</v>
      </c>
      <c r="C1071" s="294">
        <v>104018</v>
      </c>
      <c r="D1071" s="110"/>
      <c r="E1071" s="110"/>
      <c r="F1071" s="110"/>
      <c r="G1071" s="110"/>
      <c r="I1071" s="110"/>
      <c r="J1071" s="110"/>
    </row>
    <row r="1072" spans="1:10" s="293" customFormat="1" ht="25.5" hidden="1">
      <c r="B1072" s="105" t="s">
        <v>360</v>
      </c>
      <c r="C1072" s="295" t="s">
        <v>984</v>
      </c>
      <c r="D1072" s="110"/>
      <c r="E1072" s="103"/>
      <c r="F1072" s="103"/>
      <c r="G1072" s="103"/>
      <c r="I1072" s="103"/>
      <c r="J1072" s="103"/>
    </row>
    <row r="1073" spans="1:10" s="293" customFormat="1" ht="15" hidden="1" customHeight="1">
      <c r="B1073" s="105" t="s">
        <v>665</v>
      </c>
      <c r="C1073" s="105" t="s">
        <v>1106</v>
      </c>
      <c r="D1073" s="701"/>
      <c r="E1073" s="701"/>
      <c r="F1073" s="701"/>
      <c r="G1073" s="701"/>
    </row>
    <row r="1074" spans="1:10" s="293" customFormat="1" ht="15" hidden="1" customHeight="1">
      <c r="B1074" s="105" t="s">
        <v>666</v>
      </c>
      <c r="C1074" s="105" t="s">
        <v>55</v>
      </c>
      <c r="D1074" s="696" t="s">
        <v>1107</v>
      </c>
      <c r="E1074" s="702" t="s">
        <v>1108</v>
      </c>
      <c r="F1074" s="696" t="s">
        <v>1109</v>
      </c>
      <c r="G1074" s="696" t="s">
        <v>1110</v>
      </c>
      <c r="I1074" s="696" t="s">
        <v>1109</v>
      </c>
      <c r="J1074" s="696" t="s">
        <v>1110</v>
      </c>
    </row>
    <row r="1075" spans="1:10" s="293" customFormat="1" ht="25.5" hidden="1">
      <c r="B1075" s="116" t="s">
        <v>671</v>
      </c>
      <c r="C1075" s="105" t="s">
        <v>389</v>
      </c>
      <c r="D1075" s="687"/>
      <c r="E1075" s="703"/>
      <c r="F1075" s="687"/>
      <c r="G1075" s="687"/>
      <c r="I1075" s="687"/>
      <c r="J1075" s="687"/>
    </row>
    <row r="1076" spans="1:10" s="293" customFormat="1" ht="51" hidden="1">
      <c r="B1076" s="116" t="s">
        <v>673</v>
      </c>
      <c r="C1076" s="105" t="s">
        <v>1111</v>
      </c>
      <c r="D1076" s="687"/>
      <c r="E1076" s="703"/>
      <c r="F1076" s="687"/>
      <c r="G1076" s="687"/>
      <c r="I1076" s="687"/>
      <c r="J1076" s="687"/>
    </row>
    <row r="1077" spans="1:10" s="293" customFormat="1" ht="15.75" hidden="1">
      <c r="B1077" s="116" t="s">
        <v>675</v>
      </c>
      <c r="C1077" s="105" t="s">
        <v>376</v>
      </c>
      <c r="D1077" s="687"/>
      <c r="E1077" s="703"/>
      <c r="F1077" s="687"/>
      <c r="G1077" s="687"/>
      <c r="I1077" s="687"/>
      <c r="J1077" s="687"/>
    </row>
    <row r="1078" spans="1:10" s="293" customFormat="1" ht="25.5" hidden="1">
      <c r="B1078" s="168" t="s">
        <v>677</v>
      </c>
      <c r="C1078" s="168" t="s">
        <v>1112</v>
      </c>
      <c r="D1078" s="687"/>
      <c r="E1078" s="703"/>
      <c r="F1078" s="687"/>
      <c r="G1078" s="687"/>
      <c r="I1078" s="687"/>
      <c r="J1078" s="687"/>
    </row>
    <row r="1079" spans="1:10" s="293" customFormat="1" ht="15.75" hidden="1">
      <c r="B1079" s="701" t="s">
        <v>679</v>
      </c>
      <c r="C1079" s="693"/>
      <c r="D1079" s="688"/>
      <c r="E1079" s="704"/>
      <c r="F1079" s="688"/>
      <c r="G1079" s="688"/>
      <c r="I1079" s="688"/>
      <c r="J1079" s="688"/>
    </row>
    <row r="1080" spans="1:10" s="293" customFormat="1" ht="30" hidden="1" customHeight="1">
      <c r="B1080" s="118" t="s">
        <v>703</v>
      </c>
      <c r="C1080" s="374" t="s">
        <v>1113</v>
      </c>
      <c r="D1080" s="139">
        <v>233</v>
      </c>
      <c r="E1080" s="296">
        <v>233</v>
      </c>
      <c r="F1080" s="296">
        <v>233</v>
      </c>
      <c r="G1080" s="296">
        <v>233</v>
      </c>
      <c r="I1080" s="296">
        <v>233</v>
      </c>
      <c r="J1080" s="296">
        <v>233</v>
      </c>
    </row>
    <row r="1081" spans="1:10" s="293" customFormat="1" ht="25.5" hidden="1">
      <c r="B1081" s="118" t="s">
        <v>1114</v>
      </c>
      <c r="C1081" s="374" t="s">
        <v>681</v>
      </c>
      <c r="D1081" s="297">
        <v>14154</v>
      </c>
      <c r="E1081" s="297">
        <v>16776</v>
      </c>
      <c r="F1081" s="297">
        <v>16776</v>
      </c>
      <c r="G1081" s="297">
        <v>16776</v>
      </c>
      <c r="I1081" s="297">
        <v>16776</v>
      </c>
      <c r="J1081" s="297">
        <v>16776</v>
      </c>
    </row>
    <row r="1082" spans="1:10" s="293" customFormat="1" ht="15.75" hidden="1"/>
    <row r="1083" spans="1:10" s="293" customFormat="1" ht="15.75" hidden="1">
      <c r="A1083" s="292">
        <v>17</v>
      </c>
      <c r="B1083" s="105" t="s">
        <v>358</v>
      </c>
      <c r="C1083" s="105" t="s">
        <v>663</v>
      </c>
    </row>
    <row r="1084" spans="1:10" s="293" customFormat="1" ht="25.5" hidden="1">
      <c r="B1084" s="105" t="s">
        <v>359</v>
      </c>
      <c r="C1084" s="294">
        <v>104021</v>
      </c>
      <c r="D1084" s="110"/>
      <c r="E1084" s="110"/>
      <c r="F1084" s="110"/>
      <c r="G1084" s="110"/>
      <c r="I1084" s="110"/>
      <c r="J1084" s="110"/>
    </row>
    <row r="1085" spans="1:10" s="293" customFormat="1" ht="15.75" hidden="1">
      <c r="B1085" s="105" t="s">
        <v>360</v>
      </c>
      <c r="C1085" s="295" t="s">
        <v>686</v>
      </c>
      <c r="D1085" s="110"/>
      <c r="E1085" s="103"/>
      <c r="F1085" s="103"/>
      <c r="G1085" s="103"/>
      <c r="I1085" s="103"/>
      <c r="J1085" s="103"/>
    </row>
    <row r="1086" spans="1:10" s="293" customFormat="1" ht="15" hidden="1" customHeight="1">
      <c r="B1086" s="105" t="s">
        <v>665</v>
      </c>
      <c r="C1086" s="105" t="s">
        <v>1106</v>
      </c>
      <c r="D1086" s="701"/>
      <c r="E1086" s="701"/>
      <c r="F1086" s="701"/>
      <c r="G1086" s="701"/>
    </row>
    <row r="1087" spans="1:10" s="293" customFormat="1" ht="15" hidden="1" customHeight="1">
      <c r="B1087" s="105" t="s">
        <v>666</v>
      </c>
      <c r="C1087" s="105" t="s">
        <v>55</v>
      </c>
      <c r="D1087" s="696" t="s">
        <v>1107</v>
      </c>
      <c r="E1087" s="702" t="s">
        <v>1108</v>
      </c>
      <c r="F1087" s="696" t="s">
        <v>1109</v>
      </c>
      <c r="G1087" s="696" t="s">
        <v>1110</v>
      </c>
      <c r="I1087" s="696" t="s">
        <v>1109</v>
      </c>
      <c r="J1087" s="696" t="s">
        <v>1110</v>
      </c>
    </row>
    <row r="1088" spans="1:10" s="293" customFormat="1" ht="25.5" hidden="1">
      <c r="B1088" s="116" t="s">
        <v>671</v>
      </c>
      <c r="C1088" s="105" t="s">
        <v>389</v>
      </c>
      <c r="D1088" s="687"/>
      <c r="E1088" s="703"/>
      <c r="F1088" s="687"/>
      <c r="G1088" s="687"/>
      <c r="I1088" s="687"/>
      <c r="J1088" s="687"/>
    </row>
    <row r="1089" spans="1:10" s="293" customFormat="1" ht="51" hidden="1">
      <c r="B1089" s="116" t="s">
        <v>673</v>
      </c>
      <c r="C1089" s="105" t="s">
        <v>1111</v>
      </c>
      <c r="D1089" s="687"/>
      <c r="E1089" s="703"/>
      <c r="F1089" s="687"/>
      <c r="G1089" s="687"/>
      <c r="I1089" s="687"/>
      <c r="J1089" s="687"/>
    </row>
    <row r="1090" spans="1:10" s="293" customFormat="1" ht="15.75" hidden="1">
      <c r="B1090" s="116" t="s">
        <v>675</v>
      </c>
      <c r="C1090" s="105" t="s">
        <v>376</v>
      </c>
      <c r="D1090" s="687"/>
      <c r="E1090" s="703"/>
      <c r="F1090" s="687"/>
      <c r="G1090" s="687"/>
      <c r="I1090" s="687"/>
      <c r="J1090" s="687"/>
    </row>
    <row r="1091" spans="1:10" s="293" customFormat="1" ht="25.5" hidden="1">
      <c r="B1091" s="168" t="s">
        <v>677</v>
      </c>
      <c r="C1091" s="168" t="s">
        <v>1112</v>
      </c>
      <c r="D1091" s="687"/>
      <c r="E1091" s="703"/>
      <c r="F1091" s="687"/>
      <c r="G1091" s="687"/>
      <c r="I1091" s="687"/>
      <c r="J1091" s="687"/>
    </row>
    <row r="1092" spans="1:10" s="293" customFormat="1" ht="15.75" hidden="1">
      <c r="B1092" s="701" t="s">
        <v>679</v>
      </c>
      <c r="C1092" s="693"/>
      <c r="D1092" s="688"/>
      <c r="E1092" s="704"/>
      <c r="F1092" s="688"/>
      <c r="G1092" s="688"/>
      <c r="I1092" s="688"/>
      <c r="J1092" s="688"/>
    </row>
    <row r="1093" spans="1:10" s="293" customFormat="1" ht="15.75" hidden="1" customHeight="1">
      <c r="B1093" s="118" t="s">
        <v>703</v>
      </c>
      <c r="C1093" s="374" t="s">
        <v>1113</v>
      </c>
      <c r="D1093" s="139">
        <v>517</v>
      </c>
      <c r="E1093" s="296">
        <v>517</v>
      </c>
      <c r="F1093" s="296">
        <v>517</v>
      </c>
      <c r="G1093" s="296">
        <v>517</v>
      </c>
      <c r="I1093" s="296">
        <v>517</v>
      </c>
      <c r="J1093" s="296">
        <v>517</v>
      </c>
    </row>
    <row r="1094" spans="1:10" s="293" customFormat="1" ht="15.75" hidden="1" customHeight="1">
      <c r="B1094" s="118" t="s">
        <v>1114</v>
      </c>
      <c r="C1094" s="374" t="s">
        <v>681</v>
      </c>
      <c r="D1094" s="297">
        <v>32976</v>
      </c>
      <c r="E1094" s="297">
        <v>37224</v>
      </c>
      <c r="F1094" s="297">
        <v>37224</v>
      </c>
      <c r="G1094" s="297">
        <v>37224</v>
      </c>
      <c r="I1094" s="297">
        <v>37224</v>
      </c>
      <c r="J1094" s="297">
        <v>37224</v>
      </c>
    </row>
    <row r="1095" spans="1:10" s="293" customFormat="1" ht="15.75" hidden="1"/>
    <row r="1096" spans="1:10" s="293" customFormat="1" ht="15.75" hidden="1">
      <c r="A1096" s="292">
        <v>18</v>
      </c>
      <c r="B1096" s="105" t="s">
        <v>358</v>
      </c>
      <c r="C1096" s="105" t="s">
        <v>663</v>
      </c>
    </row>
    <row r="1097" spans="1:10" s="293" customFormat="1" ht="25.5" hidden="1">
      <c r="B1097" s="105" t="s">
        <v>359</v>
      </c>
      <c r="C1097" s="294">
        <v>104023</v>
      </c>
      <c r="D1097" s="110"/>
      <c r="E1097" s="110"/>
      <c r="F1097" s="110"/>
      <c r="G1097" s="110"/>
      <c r="I1097" s="110"/>
      <c r="J1097" s="110"/>
    </row>
    <row r="1098" spans="1:10" s="293" customFormat="1" ht="15.75" hidden="1">
      <c r="B1098" s="105" t="s">
        <v>360</v>
      </c>
      <c r="C1098" s="295" t="s">
        <v>688</v>
      </c>
      <c r="D1098" s="110"/>
      <c r="E1098" s="103"/>
      <c r="F1098" s="103"/>
      <c r="G1098" s="103"/>
      <c r="I1098" s="103"/>
      <c r="J1098" s="103"/>
    </row>
    <row r="1099" spans="1:10" s="293" customFormat="1" ht="15" hidden="1" customHeight="1">
      <c r="B1099" s="105" t="s">
        <v>665</v>
      </c>
      <c r="C1099" s="105" t="s">
        <v>1106</v>
      </c>
      <c r="D1099" s="701"/>
      <c r="E1099" s="701"/>
      <c r="F1099" s="701"/>
      <c r="G1099" s="701"/>
    </row>
    <row r="1100" spans="1:10" s="293" customFormat="1" ht="15" hidden="1" customHeight="1">
      <c r="B1100" s="105" t="s">
        <v>666</v>
      </c>
      <c r="C1100" s="105" t="s">
        <v>55</v>
      </c>
      <c r="D1100" s="696" t="s">
        <v>1107</v>
      </c>
      <c r="E1100" s="702" t="s">
        <v>1108</v>
      </c>
      <c r="F1100" s="696" t="s">
        <v>1109</v>
      </c>
      <c r="G1100" s="696" t="s">
        <v>1110</v>
      </c>
      <c r="I1100" s="696" t="s">
        <v>1109</v>
      </c>
      <c r="J1100" s="696" t="s">
        <v>1110</v>
      </c>
    </row>
    <row r="1101" spans="1:10" s="293" customFormat="1" ht="25.5" hidden="1">
      <c r="B1101" s="116" t="s">
        <v>671</v>
      </c>
      <c r="C1101" s="105" t="s">
        <v>389</v>
      </c>
      <c r="D1101" s="687"/>
      <c r="E1101" s="703"/>
      <c r="F1101" s="687"/>
      <c r="G1101" s="687"/>
      <c r="I1101" s="687"/>
      <c r="J1101" s="687"/>
    </row>
    <row r="1102" spans="1:10" s="293" customFormat="1" ht="51" hidden="1">
      <c r="B1102" s="116" t="s">
        <v>673</v>
      </c>
      <c r="C1102" s="105" t="s">
        <v>1111</v>
      </c>
      <c r="D1102" s="687"/>
      <c r="E1102" s="703"/>
      <c r="F1102" s="687"/>
      <c r="G1102" s="687"/>
      <c r="I1102" s="687"/>
      <c r="J1102" s="687"/>
    </row>
    <row r="1103" spans="1:10" s="293" customFormat="1" ht="15.75" hidden="1">
      <c r="B1103" s="116" t="s">
        <v>675</v>
      </c>
      <c r="C1103" s="105" t="s">
        <v>376</v>
      </c>
      <c r="D1103" s="687"/>
      <c r="E1103" s="703"/>
      <c r="F1103" s="687"/>
      <c r="G1103" s="687"/>
      <c r="I1103" s="687"/>
      <c r="J1103" s="687"/>
    </row>
    <row r="1104" spans="1:10" s="293" customFormat="1" ht="25.5" hidden="1">
      <c r="B1104" s="168" t="s">
        <v>677</v>
      </c>
      <c r="C1104" s="168" t="s">
        <v>1112</v>
      </c>
      <c r="D1104" s="687"/>
      <c r="E1104" s="703"/>
      <c r="F1104" s="687"/>
      <c r="G1104" s="687"/>
      <c r="I1104" s="687"/>
      <c r="J1104" s="687"/>
    </row>
    <row r="1105" spans="1:10" s="293" customFormat="1" ht="15.75" hidden="1">
      <c r="B1105" s="701" t="s">
        <v>679</v>
      </c>
      <c r="C1105" s="693"/>
      <c r="D1105" s="688"/>
      <c r="E1105" s="704"/>
      <c r="F1105" s="688"/>
      <c r="G1105" s="688"/>
      <c r="I1105" s="688"/>
      <c r="J1105" s="688"/>
    </row>
    <row r="1106" spans="1:10" s="293" customFormat="1" ht="15" hidden="1" customHeight="1">
      <c r="B1106" s="118" t="s">
        <v>703</v>
      </c>
      <c r="C1106" s="374" t="s">
        <v>1113</v>
      </c>
      <c r="D1106" s="7">
        <v>4127</v>
      </c>
      <c r="E1106" s="296">
        <v>4127</v>
      </c>
      <c r="F1106" s="296">
        <v>4127</v>
      </c>
      <c r="G1106" s="296">
        <v>4127</v>
      </c>
      <c r="I1106" s="296">
        <v>4127</v>
      </c>
      <c r="J1106" s="296">
        <v>4127</v>
      </c>
    </row>
    <row r="1107" spans="1:10" s="293" customFormat="1" ht="25.5" hidden="1">
      <c r="B1107" s="118" t="s">
        <v>1114</v>
      </c>
      <c r="C1107" s="374" t="s">
        <v>681</v>
      </c>
      <c r="D1107" s="297">
        <v>284694</v>
      </c>
      <c r="E1107" s="297">
        <v>297144</v>
      </c>
      <c r="F1107" s="297">
        <v>297144</v>
      </c>
      <c r="G1107" s="297">
        <v>297144</v>
      </c>
      <c r="I1107" s="297">
        <v>297144</v>
      </c>
      <c r="J1107" s="297">
        <v>297144</v>
      </c>
    </row>
    <row r="1108" spans="1:10" s="293" customFormat="1" ht="15.75" hidden="1"/>
    <row r="1109" spans="1:10" s="293" customFormat="1" ht="15.75" hidden="1">
      <c r="A1109" s="292">
        <v>19</v>
      </c>
      <c r="B1109" s="105" t="s">
        <v>358</v>
      </c>
      <c r="C1109" s="105" t="s">
        <v>663</v>
      </c>
    </row>
    <row r="1110" spans="1:10" s="293" customFormat="1" ht="25.5" hidden="1">
      <c r="B1110" s="105" t="s">
        <v>359</v>
      </c>
      <c r="C1110" s="294">
        <v>105002</v>
      </c>
      <c r="D1110" s="110"/>
      <c r="E1110" s="110"/>
      <c r="F1110" s="110"/>
      <c r="G1110" s="110"/>
      <c r="I1110" s="110"/>
      <c r="J1110" s="110"/>
    </row>
    <row r="1111" spans="1:10" s="293" customFormat="1" ht="25.5" hidden="1">
      <c r="B1111" s="105" t="s">
        <v>360</v>
      </c>
      <c r="C1111" s="295" t="s">
        <v>1115</v>
      </c>
      <c r="D1111" s="110"/>
      <c r="E1111" s="103"/>
      <c r="F1111" s="103"/>
      <c r="G1111" s="103"/>
      <c r="I1111" s="103"/>
      <c r="J1111" s="103"/>
    </row>
    <row r="1112" spans="1:10" s="293" customFormat="1" ht="15" hidden="1" customHeight="1">
      <c r="B1112" s="105" t="s">
        <v>665</v>
      </c>
      <c r="C1112" s="105" t="s">
        <v>1106</v>
      </c>
      <c r="D1112" s="701"/>
      <c r="E1112" s="701"/>
      <c r="F1112" s="701"/>
      <c r="G1112" s="701"/>
    </row>
    <row r="1113" spans="1:10" s="293" customFormat="1" ht="15" hidden="1" customHeight="1">
      <c r="B1113" s="105" t="s">
        <v>666</v>
      </c>
      <c r="C1113" s="105" t="s">
        <v>55</v>
      </c>
      <c r="D1113" s="696" t="s">
        <v>1107</v>
      </c>
      <c r="E1113" s="702" t="s">
        <v>1108</v>
      </c>
      <c r="F1113" s="696" t="s">
        <v>1109</v>
      </c>
      <c r="G1113" s="696" t="s">
        <v>1110</v>
      </c>
      <c r="I1113" s="696" t="s">
        <v>1109</v>
      </c>
      <c r="J1113" s="696" t="s">
        <v>1110</v>
      </c>
    </row>
    <row r="1114" spans="1:10" s="293" customFormat="1" ht="25.5" hidden="1">
      <c r="B1114" s="116" t="s">
        <v>671</v>
      </c>
      <c r="C1114" s="105" t="s">
        <v>389</v>
      </c>
      <c r="D1114" s="687"/>
      <c r="E1114" s="703"/>
      <c r="F1114" s="687"/>
      <c r="G1114" s="687"/>
      <c r="I1114" s="687"/>
      <c r="J1114" s="687"/>
    </row>
    <row r="1115" spans="1:10" s="293" customFormat="1" ht="51" hidden="1">
      <c r="B1115" s="116" t="s">
        <v>673</v>
      </c>
      <c r="C1115" s="105" t="s">
        <v>1111</v>
      </c>
      <c r="D1115" s="687"/>
      <c r="E1115" s="703"/>
      <c r="F1115" s="687"/>
      <c r="G1115" s="687"/>
      <c r="I1115" s="687"/>
      <c r="J1115" s="687"/>
    </row>
    <row r="1116" spans="1:10" s="293" customFormat="1" ht="15.75" hidden="1">
      <c r="B1116" s="116" t="s">
        <v>675</v>
      </c>
      <c r="C1116" s="105" t="s">
        <v>376</v>
      </c>
      <c r="D1116" s="687"/>
      <c r="E1116" s="703"/>
      <c r="F1116" s="687"/>
      <c r="G1116" s="687"/>
      <c r="I1116" s="687"/>
      <c r="J1116" s="687"/>
    </row>
    <row r="1117" spans="1:10" s="293" customFormat="1" ht="25.5" hidden="1">
      <c r="B1117" s="168" t="s">
        <v>677</v>
      </c>
      <c r="C1117" s="168" t="s">
        <v>1112</v>
      </c>
      <c r="D1117" s="687"/>
      <c r="E1117" s="703"/>
      <c r="F1117" s="687"/>
      <c r="G1117" s="687"/>
      <c r="I1117" s="687"/>
      <c r="J1117" s="687"/>
    </row>
    <row r="1118" spans="1:10" s="293" customFormat="1" ht="15.75" hidden="1">
      <c r="B1118" s="701" t="s">
        <v>679</v>
      </c>
      <c r="C1118" s="693"/>
      <c r="D1118" s="688"/>
      <c r="E1118" s="704"/>
      <c r="F1118" s="688"/>
      <c r="G1118" s="688"/>
      <c r="I1118" s="688"/>
      <c r="J1118" s="688"/>
    </row>
    <row r="1119" spans="1:10" s="293" customFormat="1" ht="15.75" hidden="1">
      <c r="B1119" s="118" t="s">
        <v>703</v>
      </c>
      <c r="C1119" s="374" t="s">
        <v>1113</v>
      </c>
      <c r="D1119" s="139">
        <v>623</v>
      </c>
      <c r="E1119" s="296">
        <v>1631</v>
      </c>
      <c r="F1119" s="296">
        <v>1631</v>
      </c>
      <c r="G1119" s="296">
        <v>1631</v>
      </c>
      <c r="I1119" s="296">
        <v>1631</v>
      </c>
      <c r="J1119" s="296">
        <v>1631</v>
      </c>
    </row>
    <row r="1120" spans="1:10" s="293" customFormat="1" ht="25.5" hidden="1">
      <c r="B1120" s="118" t="s">
        <v>1114</v>
      </c>
      <c r="C1120" s="374" t="s">
        <v>681</v>
      </c>
      <c r="D1120" s="297">
        <v>42228</v>
      </c>
      <c r="E1120" s="297">
        <v>117432</v>
      </c>
      <c r="F1120" s="297">
        <v>117432</v>
      </c>
      <c r="G1120" s="297">
        <v>117432</v>
      </c>
      <c r="I1120" s="297">
        <v>117432</v>
      </c>
      <c r="J1120" s="297">
        <v>117432</v>
      </c>
    </row>
    <row r="1121" spans="1:10" s="293" customFormat="1" ht="15.75" hidden="1"/>
    <row r="1122" spans="1:10" s="293" customFormat="1" ht="15.75" hidden="1">
      <c r="A1122" s="292">
        <v>20</v>
      </c>
      <c r="B1122" s="105" t="s">
        <v>358</v>
      </c>
      <c r="C1122" s="105" t="s">
        <v>663</v>
      </c>
    </row>
    <row r="1123" spans="1:10" s="293" customFormat="1" ht="25.5" hidden="1">
      <c r="B1123" s="105" t="s">
        <v>359</v>
      </c>
      <c r="C1123" s="294">
        <v>105003</v>
      </c>
      <c r="D1123" s="110"/>
      <c r="E1123" s="110"/>
      <c r="F1123" s="110"/>
      <c r="G1123" s="110"/>
      <c r="I1123" s="110"/>
      <c r="J1123" s="110"/>
    </row>
    <row r="1124" spans="1:10" s="293" customFormat="1" ht="15.75" hidden="1">
      <c r="B1124" s="105" t="s">
        <v>360</v>
      </c>
      <c r="C1124" s="295" t="s">
        <v>71</v>
      </c>
      <c r="D1124" s="110"/>
      <c r="E1124" s="103"/>
      <c r="F1124" s="103"/>
      <c r="G1124" s="103"/>
      <c r="I1124" s="103"/>
      <c r="J1124" s="103"/>
    </row>
    <row r="1125" spans="1:10" s="293" customFormat="1" ht="15" hidden="1" customHeight="1">
      <c r="B1125" s="105" t="s">
        <v>665</v>
      </c>
      <c r="C1125" s="105" t="s">
        <v>1106</v>
      </c>
      <c r="D1125" s="701"/>
      <c r="E1125" s="701"/>
      <c r="F1125" s="701"/>
      <c r="G1125" s="701"/>
    </row>
    <row r="1126" spans="1:10" s="293" customFormat="1" ht="15" hidden="1" customHeight="1">
      <c r="B1126" s="105" t="s">
        <v>666</v>
      </c>
      <c r="C1126" s="105" t="s">
        <v>55</v>
      </c>
      <c r="D1126" s="696" t="s">
        <v>1107</v>
      </c>
      <c r="E1126" s="702" t="s">
        <v>1108</v>
      </c>
      <c r="F1126" s="696" t="s">
        <v>1109</v>
      </c>
      <c r="G1126" s="696" t="s">
        <v>1110</v>
      </c>
      <c r="I1126" s="696" t="s">
        <v>1109</v>
      </c>
      <c r="J1126" s="696" t="s">
        <v>1110</v>
      </c>
    </row>
    <row r="1127" spans="1:10" s="293" customFormat="1" ht="25.5" hidden="1">
      <c r="B1127" s="116" t="s">
        <v>671</v>
      </c>
      <c r="C1127" s="105" t="s">
        <v>389</v>
      </c>
      <c r="D1127" s="687"/>
      <c r="E1127" s="703"/>
      <c r="F1127" s="687"/>
      <c r="G1127" s="687"/>
      <c r="I1127" s="687"/>
      <c r="J1127" s="687"/>
    </row>
    <row r="1128" spans="1:10" s="293" customFormat="1" ht="51" hidden="1">
      <c r="B1128" s="116" t="s">
        <v>673</v>
      </c>
      <c r="C1128" s="105" t="s">
        <v>1111</v>
      </c>
      <c r="D1128" s="687"/>
      <c r="E1128" s="703"/>
      <c r="F1128" s="687"/>
      <c r="G1128" s="687"/>
      <c r="I1128" s="687"/>
      <c r="J1128" s="687"/>
    </row>
    <row r="1129" spans="1:10" s="293" customFormat="1" ht="15.75" hidden="1">
      <c r="B1129" s="116" t="s">
        <v>675</v>
      </c>
      <c r="C1129" s="105" t="s">
        <v>376</v>
      </c>
      <c r="D1129" s="687"/>
      <c r="E1129" s="703"/>
      <c r="F1129" s="687"/>
      <c r="G1129" s="687"/>
      <c r="I1129" s="687"/>
      <c r="J1129" s="687"/>
    </row>
    <row r="1130" spans="1:10" s="293" customFormat="1" ht="25.5" hidden="1">
      <c r="B1130" s="168" t="s">
        <v>677</v>
      </c>
      <c r="C1130" s="168" t="s">
        <v>1112</v>
      </c>
      <c r="D1130" s="687"/>
      <c r="E1130" s="703"/>
      <c r="F1130" s="687"/>
      <c r="G1130" s="687"/>
      <c r="I1130" s="687"/>
      <c r="J1130" s="687"/>
    </row>
    <row r="1131" spans="1:10" s="293" customFormat="1" ht="15.75" hidden="1">
      <c r="B1131" s="701" t="s">
        <v>679</v>
      </c>
      <c r="C1131" s="693"/>
      <c r="D1131" s="688"/>
      <c r="E1131" s="704"/>
      <c r="F1131" s="688"/>
      <c r="G1131" s="688"/>
      <c r="I1131" s="688"/>
      <c r="J1131" s="688"/>
    </row>
    <row r="1132" spans="1:10" s="293" customFormat="1" ht="15" hidden="1" customHeight="1">
      <c r="B1132" s="118" t="s">
        <v>703</v>
      </c>
      <c r="C1132" s="374" t="s">
        <v>1113</v>
      </c>
      <c r="D1132" s="139">
        <v>335</v>
      </c>
      <c r="E1132" s="296">
        <v>335</v>
      </c>
      <c r="F1132" s="296">
        <v>335</v>
      </c>
      <c r="G1132" s="296">
        <v>335</v>
      </c>
      <c r="I1132" s="296">
        <v>335</v>
      </c>
      <c r="J1132" s="296">
        <v>335</v>
      </c>
    </row>
    <row r="1133" spans="1:10" s="293" customFormat="1" ht="25.5" hidden="1">
      <c r="B1133" s="118" t="s">
        <v>1114</v>
      </c>
      <c r="C1133" s="374" t="s">
        <v>681</v>
      </c>
      <c r="D1133" s="297">
        <v>23076</v>
      </c>
      <c r="E1133" s="297">
        <v>24120</v>
      </c>
      <c r="F1133" s="297">
        <v>24120</v>
      </c>
      <c r="G1133" s="297">
        <v>24120</v>
      </c>
      <c r="I1133" s="297">
        <v>24120</v>
      </c>
      <c r="J1133" s="297">
        <v>24120</v>
      </c>
    </row>
    <row r="1134" spans="1:10" s="293" customFormat="1" ht="15.75" hidden="1">
      <c r="D1134" s="299"/>
      <c r="E1134" s="299"/>
      <c r="F1134" s="299"/>
      <c r="G1134" s="299"/>
      <c r="I1134" s="299"/>
      <c r="J1134" s="299"/>
    </row>
    <row r="1135" spans="1:10" s="293" customFormat="1" ht="15.75" hidden="1">
      <c r="A1135" s="292">
        <v>21</v>
      </c>
      <c r="B1135" s="105" t="s">
        <v>358</v>
      </c>
      <c r="C1135" s="105" t="s">
        <v>663</v>
      </c>
    </row>
    <row r="1136" spans="1:10" s="293" customFormat="1" ht="25.5" hidden="1">
      <c r="B1136" s="105" t="s">
        <v>359</v>
      </c>
      <c r="C1136" s="294">
        <v>105004</v>
      </c>
      <c r="D1136" s="110"/>
      <c r="E1136" s="110"/>
      <c r="F1136" s="110"/>
      <c r="G1136" s="110"/>
      <c r="I1136" s="110"/>
      <c r="J1136" s="110"/>
    </row>
    <row r="1137" spans="1:10" s="293" customFormat="1" ht="25.5" hidden="1">
      <c r="B1137" s="105" t="s">
        <v>360</v>
      </c>
      <c r="C1137" s="295" t="s">
        <v>689</v>
      </c>
      <c r="D1137" s="110"/>
      <c r="E1137" s="103"/>
      <c r="F1137" s="103"/>
      <c r="G1137" s="103"/>
      <c r="I1137" s="103"/>
      <c r="J1137" s="103"/>
    </row>
    <row r="1138" spans="1:10" s="293" customFormat="1" ht="15" hidden="1" customHeight="1">
      <c r="B1138" s="105" t="s">
        <v>665</v>
      </c>
      <c r="C1138" s="105" t="s">
        <v>1106</v>
      </c>
      <c r="D1138" s="701"/>
      <c r="E1138" s="701"/>
      <c r="F1138" s="701"/>
      <c r="G1138" s="701"/>
    </row>
    <row r="1139" spans="1:10" s="293" customFormat="1" ht="15" hidden="1" customHeight="1">
      <c r="B1139" s="105" t="s">
        <v>666</v>
      </c>
      <c r="C1139" s="105" t="s">
        <v>55</v>
      </c>
      <c r="D1139" s="696" t="s">
        <v>1107</v>
      </c>
      <c r="E1139" s="702" t="s">
        <v>1108</v>
      </c>
      <c r="F1139" s="696" t="s">
        <v>1109</v>
      </c>
      <c r="G1139" s="696" t="s">
        <v>1110</v>
      </c>
      <c r="I1139" s="696" t="s">
        <v>1109</v>
      </c>
      <c r="J1139" s="696" t="s">
        <v>1110</v>
      </c>
    </row>
    <row r="1140" spans="1:10" s="293" customFormat="1" ht="25.5" hidden="1">
      <c r="B1140" s="116" t="s">
        <v>671</v>
      </c>
      <c r="C1140" s="105" t="s">
        <v>389</v>
      </c>
      <c r="D1140" s="687"/>
      <c r="E1140" s="703"/>
      <c r="F1140" s="687"/>
      <c r="G1140" s="687"/>
      <c r="I1140" s="687"/>
      <c r="J1140" s="687"/>
    </row>
    <row r="1141" spans="1:10" s="293" customFormat="1" ht="51" hidden="1">
      <c r="B1141" s="116" t="s">
        <v>673</v>
      </c>
      <c r="C1141" s="105" t="s">
        <v>1111</v>
      </c>
      <c r="D1141" s="687"/>
      <c r="E1141" s="703"/>
      <c r="F1141" s="687"/>
      <c r="G1141" s="687"/>
      <c r="I1141" s="687"/>
      <c r="J1141" s="687"/>
    </row>
    <row r="1142" spans="1:10" s="293" customFormat="1" ht="15.75" hidden="1">
      <c r="B1142" s="116" t="s">
        <v>675</v>
      </c>
      <c r="C1142" s="105" t="s">
        <v>376</v>
      </c>
      <c r="D1142" s="687"/>
      <c r="E1142" s="703"/>
      <c r="F1142" s="687"/>
      <c r="G1142" s="687"/>
      <c r="I1142" s="687"/>
      <c r="J1142" s="687"/>
    </row>
    <row r="1143" spans="1:10" s="293" customFormat="1" ht="25.5" hidden="1">
      <c r="B1143" s="168" t="s">
        <v>677</v>
      </c>
      <c r="C1143" s="168" t="s">
        <v>1112</v>
      </c>
      <c r="D1143" s="687"/>
      <c r="E1143" s="703"/>
      <c r="F1143" s="687"/>
      <c r="G1143" s="687"/>
      <c r="I1143" s="687"/>
      <c r="J1143" s="687"/>
    </row>
    <row r="1144" spans="1:10" s="293" customFormat="1" ht="15.75" hidden="1">
      <c r="B1144" s="701" t="s">
        <v>679</v>
      </c>
      <c r="C1144" s="693"/>
      <c r="D1144" s="688"/>
      <c r="E1144" s="704"/>
      <c r="F1144" s="688"/>
      <c r="G1144" s="688"/>
      <c r="I1144" s="688"/>
      <c r="J1144" s="688"/>
    </row>
    <row r="1145" spans="1:10" s="293" customFormat="1" ht="15" hidden="1" customHeight="1">
      <c r="B1145" s="118" t="s">
        <v>703</v>
      </c>
      <c r="C1145" s="374" t="s">
        <v>1113</v>
      </c>
      <c r="D1145" s="139">
        <v>129</v>
      </c>
      <c r="E1145" s="296">
        <v>129</v>
      </c>
      <c r="F1145" s="296">
        <v>129</v>
      </c>
      <c r="G1145" s="296">
        <v>129</v>
      </c>
      <c r="I1145" s="296">
        <v>129</v>
      </c>
      <c r="J1145" s="296">
        <v>129</v>
      </c>
    </row>
    <row r="1146" spans="1:10" s="293" customFormat="1" ht="25.5" hidden="1">
      <c r="B1146" s="118" t="s">
        <v>1114</v>
      </c>
      <c r="C1146" s="374" t="s">
        <v>681</v>
      </c>
      <c r="D1146" s="297">
        <v>8736</v>
      </c>
      <c r="E1146" s="297">
        <v>9288</v>
      </c>
      <c r="F1146" s="297">
        <v>9288</v>
      </c>
      <c r="G1146" s="297">
        <v>9288</v>
      </c>
      <c r="I1146" s="297">
        <v>9288</v>
      </c>
      <c r="J1146" s="297">
        <v>9288</v>
      </c>
    </row>
    <row r="1147" spans="1:10" s="293" customFormat="1" ht="15.75" hidden="1">
      <c r="D1147" s="299"/>
      <c r="E1147" s="299"/>
      <c r="F1147" s="299"/>
      <c r="G1147" s="299"/>
      <c r="I1147" s="299"/>
      <c r="J1147" s="299"/>
    </row>
    <row r="1148" spans="1:10" s="293" customFormat="1" ht="15.75" hidden="1">
      <c r="A1148" s="292">
        <v>22</v>
      </c>
      <c r="B1148" s="105" t="s">
        <v>358</v>
      </c>
      <c r="C1148" s="105" t="s">
        <v>663</v>
      </c>
    </row>
    <row r="1149" spans="1:10" s="293" customFormat="1" ht="25.5" hidden="1">
      <c r="B1149" s="105" t="s">
        <v>359</v>
      </c>
      <c r="C1149" s="294">
        <v>105005</v>
      </c>
      <c r="D1149" s="110"/>
      <c r="E1149" s="110"/>
      <c r="F1149" s="110"/>
      <c r="G1149" s="110"/>
      <c r="I1149" s="110"/>
      <c r="J1149" s="110"/>
    </row>
    <row r="1150" spans="1:10" s="293" customFormat="1" ht="15.75" hidden="1">
      <c r="B1150" s="105" t="s">
        <v>360</v>
      </c>
      <c r="C1150" s="295" t="s">
        <v>73</v>
      </c>
      <c r="D1150" s="110"/>
      <c r="E1150" s="103"/>
      <c r="F1150" s="103"/>
      <c r="G1150" s="103"/>
      <c r="I1150" s="103"/>
      <c r="J1150" s="103"/>
    </row>
    <row r="1151" spans="1:10" s="293" customFormat="1" ht="15" hidden="1" customHeight="1">
      <c r="B1151" s="105" t="s">
        <v>665</v>
      </c>
      <c r="C1151" s="105" t="s">
        <v>1106</v>
      </c>
      <c r="D1151" s="701"/>
      <c r="E1151" s="701"/>
      <c r="F1151" s="701"/>
      <c r="G1151" s="701"/>
    </row>
    <row r="1152" spans="1:10" s="293" customFormat="1" ht="15" hidden="1" customHeight="1">
      <c r="B1152" s="105" t="s">
        <v>666</v>
      </c>
      <c r="C1152" s="105" t="s">
        <v>55</v>
      </c>
      <c r="D1152" s="696" t="s">
        <v>1107</v>
      </c>
      <c r="E1152" s="702" t="s">
        <v>1108</v>
      </c>
      <c r="F1152" s="696" t="s">
        <v>1109</v>
      </c>
      <c r="G1152" s="696" t="s">
        <v>1110</v>
      </c>
      <c r="I1152" s="696" t="s">
        <v>1109</v>
      </c>
      <c r="J1152" s="696" t="s">
        <v>1110</v>
      </c>
    </row>
    <row r="1153" spans="1:10" s="293" customFormat="1" ht="25.5" hidden="1">
      <c r="B1153" s="116" t="s">
        <v>671</v>
      </c>
      <c r="C1153" s="105" t="s">
        <v>389</v>
      </c>
      <c r="D1153" s="687"/>
      <c r="E1153" s="703"/>
      <c r="F1153" s="687"/>
      <c r="G1153" s="687"/>
      <c r="I1153" s="687"/>
      <c r="J1153" s="687"/>
    </row>
    <row r="1154" spans="1:10" s="293" customFormat="1" ht="51" hidden="1">
      <c r="B1154" s="116" t="s">
        <v>673</v>
      </c>
      <c r="C1154" s="105" t="s">
        <v>1111</v>
      </c>
      <c r="D1154" s="687"/>
      <c r="E1154" s="703"/>
      <c r="F1154" s="687"/>
      <c r="G1154" s="687"/>
      <c r="I1154" s="687"/>
      <c r="J1154" s="687"/>
    </row>
    <row r="1155" spans="1:10" s="293" customFormat="1" ht="15.75" hidden="1">
      <c r="B1155" s="116" t="s">
        <v>675</v>
      </c>
      <c r="C1155" s="105" t="s">
        <v>376</v>
      </c>
      <c r="D1155" s="687"/>
      <c r="E1155" s="703"/>
      <c r="F1155" s="687"/>
      <c r="G1155" s="687"/>
      <c r="I1155" s="687"/>
      <c r="J1155" s="687"/>
    </row>
    <row r="1156" spans="1:10" s="293" customFormat="1" ht="25.5" hidden="1">
      <c r="B1156" s="168" t="s">
        <v>677</v>
      </c>
      <c r="C1156" s="168" t="s">
        <v>1112</v>
      </c>
      <c r="D1156" s="687"/>
      <c r="E1156" s="703"/>
      <c r="F1156" s="687"/>
      <c r="G1156" s="687"/>
      <c r="I1156" s="687"/>
      <c r="J1156" s="687"/>
    </row>
    <row r="1157" spans="1:10" s="293" customFormat="1" ht="15.75" hidden="1">
      <c r="B1157" s="701" t="s">
        <v>679</v>
      </c>
      <c r="C1157" s="693"/>
      <c r="D1157" s="688"/>
      <c r="E1157" s="704"/>
      <c r="F1157" s="688"/>
      <c r="G1157" s="688"/>
      <c r="I1157" s="688"/>
      <c r="J1157" s="688"/>
    </row>
    <row r="1158" spans="1:10" s="293" customFormat="1" ht="30" hidden="1" customHeight="1">
      <c r="B1158" s="118" t="s">
        <v>703</v>
      </c>
      <c r="C1158" s="374" t="s">
        <v>1113</v>
      </c>
      <c r="D1158" s="139">
        <v>66</v>
      </c>
      <c r="E1158" s="296">
        <v>66</v>
      </c>
      <c r="F1158" s="296">
        <v>66</v>
      </c>
      <c r="G1158" s="296">
        <v>66</v>
      </c>
      <c r="I1158" s="296">
        <v>66</v>
      </c>
      <c r="J1158" s="296">
        <v>66</v>
      </c>
    </row>
    <row r="1159" spans="1:10" s="293" customFormat="1" ht="25.5" hidden="1">
      <c r="B1159" s="118" t="s">
        <v>1114</v>
      </c>
      <c r="C1159" s="374" t="s">
        <v>681</v>
      </c>
      <c r="D1159" s="297">
        <v>4752</v>
      </c>
      <c r="E1159" s="297">
        <v>4752</v>
      </c>
      <c r="F1159" s="297">
        <v>4752</v>
      </c>
      <c r="G1159" s="297">
        <v>4752</v>
      </c>
      <c r="I1159" s="297">
        <v>4752</v>
      </c>
      <c r="J1159" s="297">
        <v>4752</v>
      </c>
    </row>
    <row r="1160" spans="1:10" s="293" customFormat="1" ht="15.75" hidden="1"/>
    <row r="1161" spans="1:10" s="293" customFormat="1" ht="15.75" hidden="1">
      <c r="A1161" s="292">
        <v>23</v>
      </c>
      <c r="B1161" s="105" t="s">
        <v>358</v>
      </c>
      <c r="C1161" s="105" t="s">
        <v>663</v>
      </c>
    </row>
    <row r="1162" spans="1:10" s="293" customFormat="1" ht="25.5" hidden="1">
      <c r="B1162" s="105" t="s">
        <v>359</v>
      </c>
      <c r="C1162" s="294">
        <v>105008</v>
      </c>
      <c r="D1162" s="110"/>
      <c r="E1162" s="110"/>
      <c r="F1162" s="110"/>
      <c r="G1162" s="110"/>
      <c r="I1162" s="110"/>
      <c r="J1162" s="110"/>
    </row>
    <row r="1163" spans="1:10" s="293" customFormat="1" ht="25.5" hidden="1">
      <c r="B1163" s="105" t="s">
        <v>360</v>
      </c>
      <c r="C1163" s="295" t="s">
        <v>690</v>
      </c>
      <c r="D1163" s="110"/>
      <c r="E1163" s="103"/>
      <c r="F1163" s="103"/>
      <c r="G1163" s="103"/>
      <c r="I1163" s="103"/>
      <c r="J1163" s="103"/>
    </row>
    <row r="1164" spans="1:10" s="293" customFormat="1" ht="15" hidden="1" customHeight="1">
      <c r="B1164" s="105" t="s">
        <v>665</v>
      </c>
      <c r="C1164" s="105" t="s">
        <v>1106</v>
      </c>
      <c r="D1164" s="701"/>
      <c r="E1164" s="701"/>
      <c r="F1164" s="701"/>
      <c r="G1164" s="701"/>
    </row>
    <row r="1165" spans="1:10" s="293" customFormat="1" ht="15" hidden="1" customHeight="1">
      <c r="B1165" s="105" t="s">
        <v>666</v>
      </c>
      <c r="C1165" s="105" t="s">
        <v>55</v>
      </c>
      <c r="D1165" s="696" t="s">
        <v>1107</v>
      </c>
      <c r="E1165" s="702" t="s">
        <v>1108</v>
      </c>
      <c r="F1165" s="696" t="s">
        <v>1109</v>
      </c>
      <c r="G1165" s="696" t="s">
        <v>1110</v>
      </c>
      <c r="I1165" s="696" t="s">
        <v>1109</v>
      </c>
      <c r="J1165" s="696" t="s">
        <v>1110</v>
      </c>
    </row>
    <row r="1166" spans="1:10" s="293" customFormat="1" ht="25.5" hidden="1">
      <c r="B1166" s="116" t="s">
        <v>671</v>
      </c>
      <c r="C1166" s="105" t="s">
        <v>389</v>
      </c>
      <c r="D1166" s="687"/>
      <c r="E1166" s="703"/>
      <c r="F1166" s="687"/>
      <c r="G1166" s="687"/>
      <c r="I1166" s="687"/>
      <c r="J1166" s="687"/>
    </row>
    <row r="1167" spans="1:10" s="293" customFormat="1" ht="51" hidden="1">
      <c r="B1167" s="116" t="s">
        <v>673</v>
      </c>
      <c r="C1167" s="105" t="s">
        <v>1111</v>
      </c>
      <c r="D1167" s="687"/>
      <c r="E1167" s="703"/>
      <c r="F1167" s="687"/>
      <c r="G1167" s="687"/>
      <c r="I1167" s="687"/>
      <c r="J1167" s="687"/>
    </row>
    <row r="1168" spans="1:10" s="293" customFormat="1" ht="15.75" hidden="1">
      <c r="B1168" s="116" t="s">
        <v>675</v>
      </c>
      <c r="C1168" s="105" t="s">
        <v>376</v>
      </c>
      <c r="D1168" s="687"/>
      <c r="E1168" s="703"/>
      <c r="F1168" s="687"/>
      <c r="G1168" s="687"/>
      <c r="I1168" s="687"/>
      <c r="J1168" s="687"/>
    </row>
    <row r="1169" spans="1:10" s="293" customFormat="1" ht="25.5" hidden="1">
      <c r="B1169" s="168" t="s">
        <v>677</v>
      </c>
      <c r="C1169" s="168" t="s">
        <v>1112</v>
      </c>
      <c r="D1169" s="687"/>
      <c r="E1169" s="703"/>
      <c r="F1169" s="687"/>
      <c r="G1169" s="687"/>
      <c r="I1169" s="687"/>
      <c r="J1169" s="687"/>
    </row>
    <row r="1170" spans="1:10" s="293" customFormat="1" ht="15.75" hidden="1">
      <c r="B1170" s="701" t="s">
        <v>679</v>
      </c>
      <c r="C1170" s="693"/>
      <c r="D1170" s="688"/>
      <c r="E1170" s="704"/>
      <c r="F1170" s="688"/>
      <c r="G1170" s="688"/>
      <c r="I1170" s="688"/>
      <c r="J1170" s="688"/>
    </row>
    <row r="1171" spans="1:10" s="293" customFormat="1" ht="15" hidden="1" customHeight="1">
      <c r="B1171" s="118" t="s">
        <v>703</v>
      </c>
      <c r="C1171" s="374" t="s">
        <v>1113</v>
      </c>
      <c r="D1171" s="139">
        <v>79</v>
      </c>
      <c r="E1171" s="296">
        <v>79</v>
      </c>
      <c r="F1171" s="296">
        <v>79</v>
      </c>
      <c r="G1171" s="296">
        <v>79</v>
      </c>
      <c r="I1171" s="296">
        <v>79</v>
      </c>
      <c r="J1171" s="296">
        <v>79</v>
      </c>
    </row>
    <row r="1172" spans="1:10" s="293" customFormat="1" ht="25.5" hidden="1">
      <c r="B1172" s="118" t="s">
        <v>1114</v>
      </c>
      <c r="C1172" s="374" t="s">
        <v>681</v>
      </c>
      <c r="D1172" s="297">
        <v>4824</v>
      </c>
      <c r="E1172" s="297">
        <v>5688</v>
      </c>
      <c r="F1172" s="297">
        <v>5688</v>
      </c>
      <c r="G1172" s="297">
        <v>5688</v>
      </c>
      <c r="I1172" s="297">
        <v>5688</v>
      </c>
      <c r="J1172" s="297">
        <v>5688</v>
      </c>
    </row>
    <row r="1173" spans="1:10" s="293" customFormat="1" ht="15.75" hidden="1"/>
    <row r="1174" spans="1:10" s="293" customFormat="1" ht="15.75" hidden="1">
      <c r="A1174" s="292">
        <v>24</v>
      </c>
      <c r="B1174" s="105" t="s">
        <v>358</v>
      </c>
      <c r="C1174" s="105" t="s">
        <v>663</v>
      </c>
    </row>
    <row r="1175" spans="1:10" s="293" customFormat="1" ht="25.5" hidden="1">
      <c r="B1175" s="105" t="s">
        <v>359</v>
      </c>
      <c r="C1175" s="294">
        <v>105009</v>
      </c>
      <c r="D1175" s="110"/>
      <c r="E1175" s="110"/>
      <c r="F1175" s="110"/>
      <c r="G1175" s="110"/>
      <c r="I1175" s="110"/>
      <c r="J1175" s="110"/>
    </row>
    <row r="1176" spans="1:10" s="293" customFormat="1" ht="15.75" hidden="1">
      <c r="B1176" s="105" t="s">
        <v>360</v>
      </c>
      <c r="C1176" s="295" t="s">
        <v>989</v>
      </c>
      <c r="D1176" s="110"/>
      <c r="E1176" s="103"/>
      <c r="F1176" s="103"/>
      <c r="G1176" s="103"/>
      <c r="I1176" s="103"/>
      <c r="J1176" s="103"/>
    </row>
    <row r="1177" spans="1:10" s="293" customFormat="1" ht="15" hidden="1" customHeight="1">
      <c r="B1177" s="105" t="s">
        <v>665</v>
      </c>
      <c r="C1177" s="105" t="s">
        <v>1106</v>
      </c>
      <c r="D1177" s="701"/>
      <c r="E1177" s="701"/>
      <c r="F1177" s="701"/>
      <c r="G1177" s="701"/>
    </row>
    <row r="1178" spans="1:10" s="293" customFormat="1" ht="15" hidden="1" customHeight="1">
      <c r="B1178" s="105" t="s">
        <v>666</v>
      </c>
      <c r="C1178" s="105" t="s">
        <v>55</v>
      </c>
      <c r="D1178" s="696" t="s">
        <v>1107</v>
      </c>
      <c r="E1178" s="702" t="s">
        <v>1108</v>
      </c>
      <c r="F1178" s="696" t="s">
        <v>1109</v>
      </c>
      <c r="G1178" s="696" t="s">
        <v>1110</v>
      </c>
      <c r="I1178" s="696" t="s">
        <v>1109</v>
      </c>
      <c r="J1178" s="696" t="s">
        <v>1110</v>
      </c>
    </row>
    <row r="1179" spans="1:10" s="293" customFormat="1" ht="25.5" hidden="1">
      <c r="B1179" s="116" t="s">
        <v>671</v>
      </c>
      <c r="C1179" s="105" t="s">
        <v>389</v>
      </c>
      <c r="D1179" s="687"/>
      <c r="E1179" s="703"/>
      <c r="F1179" s="687"/>
      <c r="G1179" s="687"/>
      <c r="I1179" s="687"/>
      <c r="J1179" s="687"/>
    </row>
    <row r="1180" spans="1:10" s="293" customFormat="1" ht="51" hidden="1">
      <c r="B1180" s="116" t="s">
        <v>673</v>
      </c>
      <c r="C1180" s="105" t="s">
        <v>1111</v>
      </c>
      <c r="D1180" s="687"/>
      <c r="E1180" s="703"/>
      <c r="F1180" s="687"/>
      <c r="G1180" s="687"/>
      <c r="I1180" s="687"/>
      <c r="J1180" s="687"/>
    </row>
    <row r="1181" spans="1:10" s="293" customFormat="1" ht="15.75" hidden="1">
      <c r="B1181" s="116" t="s">
        <v>675</v>
      </c>
      <c r="C1181" s="105" t="s">
        <v>376</v>
      </c>
      <c r="D1181" s="687"/>
      <c r="E1181" s="703"/>
      <c r="F1181" s="687"/>
      <c r="G1181" s="687"/>
      <c r="I1181" s="687"/>
      <c r="J1181" s="687"/>
    </row>
    <row r="1182" spans="1:10" s="293" customFormat="1" ht="25.5" hidden="1">
      <c r="B1182" s="168" t="s">
        <v>677</v>
      </c>
      <c r="C1182" s="168" t="s">
        <v>1112</v>
      </c>
      <c r="D1182" s="687"/>
      <c r="E1182" s="703"/>
      <c r="F1182" s="687"/>
      <c r="G1182" s="687"/>
      <c r="I1182" s="687"/>
      <c r="J1182" s="687"/>
    </row>
    <row r="1183" spans="1:10" s="293" customFormat="1" ht="15.75" hidden="1">
      <c r="B1183" s="701" t="s">
        <v>679</v>
      </c>
      <c r="C1183" s="693"/>
      <c r="D1183" s="688"/>
      <c r="E1183" s="704"/>
      <c r="F1183" s="688"/>
      <c r="G1183" s="688"/>
      <c r="I1183" s="688"/>
      <c r="J1183" s="688"/>
    </row>
    <row r="1184" spans="1:10" s="293" customFormat="1" ht="15" hidden="1" customHeight="1">
      <c r="B1184" s="118" t="s">
        <v>703</v>
      </c>
      <c r="C1184" s="374" t="s">
        <v>1113</v>
      </c>
      <c r="D1184" s="139">
        <v>937</v>
      </c>
      <c r="E1184" s="296">
        <v>937</v>
      </c>
      <c r="F1184" s="296">
        <v>937</v>
      </c>
      <c r="G1184" s="296">
        <v>937</v>
      </c>
      <c r="I1184" s="296">
        <v>937</v>
      </c>
      <c r="J1184" s="296">
        <v>937</v>
      </c>
    </row>
    <row r="1185" spans="1:10" s="293" customFormat="1" ht="25.5" hidden="1">
      <c r="B1185" s="118" t="s">
        <v>1114</v>
      </c>
      <c r="C1185" s="374" t="s">
        <v>681</v>
      </c>
      <c r="D1185" s="297">
        <v>63246</v>
      </c>
      <c r="E1185" s="297">
        <v>67464</v>
      </c>
      <c r="F1185" s="297">
        <v>67464</v>
      </c>
      <c r="G1185" s="297">
        <v>67464</v>
      </c>
      <c r="I1185" s="297">
        <v>67464</v>
      </c>
      <c r="J1185" s="297">
        <v>67464</v>
      </c>
    </row>
    <row r="1186" spans="1:10" s="293" customFormat="1" ht="15.75" hidden="1"/>
    <row r="1187" spans="1:10" s="293" customFormat="1" ht="15.75" hidden="1">
      <c r="A1187" s="292">
        <v>25</v>
      </c>
      <c r="B1187" s="105" t="s">
        <v>358</v>
      </c>
      <c r="C1187" s="105" t="s">
        <v>663</v>
      </c>
    </row>
    <row r="1188" spans="1:10" s="293" customFormat="1" ht="25.5" hidden="1">
      <c r="B1188" s="105" t="s">
        <v>359</v>
      </c>
      <c r="C1188" s="294">
        <v>105010</v>
      </c>
      <c r="D1188" s="110"/>
      <c r="E1188" s="110"/>
      <c r="F1188" s="110"/>
      <c r="G1188" s="110"/>
      <c r="I1188" s="110"/>
      <c r="J1188" s="110"/>
    </row>
    <row r="1189" spans="1:10" s="293" customFormat="1" ht="25.5" hidden="1">
      <c r="B1189" s="105" t="s">
        <v>360</v>
      </c>
      <c r="C1189" s="295" t="s">
        <v>990</v>
      </c>
      <c r="D1189" s="110"/>
      <c r="E1189" s="103"/>
      <c r="F1189" s="103"/>
      <c r="G1189" s="103"/>
      <c r="I1189" s="103"/>
      <c r="J1189" s="103"/>
    </row>
    <row r="1190" spans="1:10" s="293" customFormat="1" ht="15" hidden="1" customHeight="1">
      <c r="B1190" s="105" t="s">
        <v>665</v>
      </c>
      <c r="C1190" s="105" t="s">
        <v>1106</v>
      </c>
      <c r="D1190" s="701"/>
      <c r="E1190" s="701"/>
      <c r="F1190" s="701"/>
      <c r="G1190" s="701"/>
    </row>
    <row r="1191" spans="1:10" s="293" customFormat="1" ht="15" hidden="1" customHeight="1">
      <c r="B1191" s="105" t="s">
        <v>666</v>
      </c>
      <c r="C1191" s="105" t="s">
        <v>55</v>
      </c>
      <c r="D1191" s="696" t="s">
        <v>1107</v>
      </c>
      <c r="E1191" s="702" t="s">
        <v>1108</v>
      </c>
      <c r="F1191" s="696" t="s">
        <v>1109</v>
      </c>
      <c r="G1191" s="696" t="s">
        <v>1110</v>
      </c>
      <c r="I1191" s="696" t="s">
        <v>1109</v>
      </c>
      <c r="J1191" s="696" t="s">
        <v>1110</v>
      </c>
    </row>
    <row r="1192" spans="1:10" s="293" customFormat="1" ht="25.5" hidden="1">
      <c r="B1192" s="116" t="s">
        <v>671</v>
      </c>
      <c r="C1192" s="105" t="s">
        <v>389</v>
      </c>
      <c r="D1192" s="687"/>
      <c r="E1192" s="703"/>
      <c r="F1192" s="687"/>
      <c r="G1192" s="687"/>
      <c r="I1192" s="687"/>
      <c r="J1192" s="687"/>
    </row>
    <row r="1193" spans="1:10" s="293" customFormat="1" ht="51" hidden="1">
      <c r="B1193" s="116" t="s">
        <v>673</v>
      </c>
      <c r="C1193" s="105" t="s">
        <v>1111</v>
      </c>
      <c r="D1193" s="687"/>
      <c r="E1193" s="703"/>
      <c r="F1193" s="687"/>
      <c r="G1193" s="687"/>
      <c r="I1193" s="687"/>
      <c r="J1193" s="687"/>
    </row>
    <row r="1194" spans="1:10" s="293" customFormat="1" ht="15.75" hidden="1">
      <c r="B1194" s="116" t="s">
        <v>675</v>
      </c>
      <c r="C1194" s="105" t="s">
        <v>376</v>
      </c>
      <c r="D1194" s="687"/>
      <c r="E1194" s="703"/>
      <c r="F1194" s="687"/>
      <c r="G1194" s="687"/>
      <c r="I1194" s="687"/>
      <c r="J1194" s="687"/>
    </row>
    <row r="1195" spans="1:10" s="293" customFormat="1" ht="25.5" hidden="1">
      <c r="B1195" s="168" t="s">
        <v>677</v>
      </c>
      <c r="C1195" s="168" t="s">
        <v>1112</v>
      </c>
      <c r="D1195" s="687"/>
      <c r="E1195" s="703"/>
      <c r="F1195" s="687"/>
      <c r="G1195" s="687"/>
      <c r="I1195" s="687"/>
      <c r="J1195" s="687"/>
    </row>
    <row r="1196" spans="1:10" s="293" customFormat="1" ht="15.75" hidden="1">
      <c r="B1196" s="701" t="s">
        <v>679</v>
      </c>
      <c r="C1196" s="693"/>
      <c r="D1196" s="688"/>
      <c r="E1196" s="704"/>
      <c r="F1196" s="688"/>
      <c r="G1196" s="688"/>
      <c r="I1196" s="688"/>
      <c r="J1196" s="688"/>
    </row>
    <row r="1197" spans="1:10" s="293" customFormat="1" ht="15" hidden="1" customHeight="1">
      <c r="B1197" s="220" t="s">
        <v>703</v>
      </c>
      <c r="C1197" s="374" t="s">
        <v>1113</v>
      </c>
      <c r="D1197" s="139">
        <v>75</v>
      </c>
      <c r="E1197" s="296">
        <v>75</v>
      </c>
      <c r="F1197" s="296">
        <v>75</v>
      </c>
      <c r="G1197" s="296">
        <v>75</v>
      </c>
      <c r="I1197" s="296">
        <v>75</v>
      </c>
      <c r="J1197" s="296">
        <v>75</v>
      </c>
    </row>
    <row r="1198" spans="1:10" s="293" customFormat="1" ht="25.5" hidden="1">
      <c r="B1198" s="220" t="s">
        <v>1114</v>
      </c>
      <c r="C1198" s="374" t="s">
        <v>681</v>
      </c>
      <c r="D1198" s="297">
        <v>4788</v>
      </c>
      <c r="E1198" s="297">
        <v>5400</v>
      </c>
      <c r="F1198" s="297">
        <v>5400</v>
      </c>
      <c r="G1198" s="297">
        <v>5400</v>
      </c>
      <c r="I1198" s="297">
        <v>5400</v>
      </c>
      <c r="J1198" s="297">
        <v>5400</v>
      </c>
    </row>
    <row r="1199" spans="1:10" s="293" customFormat="1" ht="15.75" hidden="1"/>
    <row r="1200" spans="1:10" s="293" customFormat="1" ht="15.75" hidden="1">
      <c r="A1200" s="292">
        <v>26</v>
      </c>
      <c r="B1200" s="105" t="s">
        <v>358</v>
      </c>
      <c r="C1200" s="105" t="s">
        <v>663</v>
      </c>
    </row>
    <row r="1201" spans="1:10" s="293" customFormat="1" ht="25.5" hidden="1">
      <c r="B1201" s="105" t="s">
        <v>359</v>
      </c>
      <c r="C1201" s="294">
        <v>105012</v>
      </c>
      <c r="D1201" s="110"/>
      <c r="E1201" s="110"/>
      <c r="F1201" s="110"/>
      <c r="G1201" s="110"/>
      <c r="I1201" s="110"/>
      <c r="J1201" s="110"/>
    </row>
    <row r="1202" spans="1:10" s="293" customFormat="1" ht="15.75" hidden="1">
      <c r="B1202" s="105" t="s">
        <v>360</v>
      </c>
      <c r="C1202" s="295" t="s">
        <v>75</v>
      </c>
      <c r="D1202" s="110"/>
      <c r="E1202" s="103"/>
      <c r="F1202" s="103"/>
      <c r="G1202" s="103"/>
      <c r="I1202" s="103"/>
      <c r="J1202" s="103"/>
    </row>
    <row r="1203" spans="1:10" s="293" customFormat="1" ht="15" hidden="1" customHeight="1">
      <c r="B1203" s="105" t="s">
        <v>665</v>
      </c>
      <c r="C1203" s="105" t="s">
        <v>1106</v>
      </c>
      <c r="D1203" s="701"/>
      <c r="E1203" s="701"/>
      <c r="F1203" s="701"/>
      <c r="G1203" s="701"/>
    </row>
    <row r="1204" spans="1:10" s="293" customFormat="1" ht="15" hidden="1" customHeight="1">
      <c r="B1204" s="105" t="s">
        <v>666</v>
      </c>
      <c r="C1204" s="105" t="s">
        <v>55</v>
      </c>
      <c r="D1204" s="696" t="s">
        <v>1107</v>
      </c>
      <c r="E1204" s="702" t="s">
        <v>1108</v>
      </c>
      <c r="F1204" s="696" t="s">
        <v>1109</v>
      </c>
      <c r="G1204" s="696" t="s">
        <v>1110</v>
      </c>
      <c r="I1204" s="696" t="s">
        <v>1109</v>
      </c>
      <c r="J1204" s="696" t="s">
        <v>1110</v>
      </c>
    </row>
    <row r="1205" spans="1:10" s="293" customFormat="1" ht="25.5" hidden="1">
      <c r="B1205" s="116" t="s">
        <v>671</v>
      </c>
      <c r="C1205" s="105" t="s">
        <v>389</v>
      </c>
      <c r="D1205" s="687"/>
      <c r="E1205" s="703"/>
      <c r="F1205" s="687"/>
      <c r="G1205" s="687"/>
      <c r="I1205" s="687"/>
      <c r="J1205" s="687"/>
    </row>
    <row r="1206" spans="1:10" s="293" customFormat="1" ht="51" hidden="1">
      <c r="B1206" s="116" t="s">
        <v>673</v>
      </c>
      <c r="C1206" s="105" t="s">
        <v>1111</v>
      </c>
      <c r="D1206" s="687"/>
      <c r="E1206" s="703"/>
      <c r="F1206" s="687"/>
      <c r="G1206" s="687"/>
      <c r="I1206" s="687"/>
      <c r="J1206" s="687"/>
    </row>
    <row r="1207" spans="1:10" s="293" customFormat="1" ht="15.75" hidden="1">
      <c r="B1207" s="116" t="s">
        <v>675</v>
      </c>
      <c r="C1207" s="105" t="s">
        <v>376</v>
      </c>
      <c r="D1207" s="687"/>
      <c r="E1207" s="703"/>
      <c r="F1207" s="687"/>
      <c r="G1207" s="687"/>
      <c r="I1207" s="687"/>
      <c r="J1207" s="687"/>
    </row>
    <row r="1208" spans="1:10" s="293" customFormat="1" ht="25.5" hidden="1">
      <c r="B1208" s="168" t="s">
        <v>677</v>
      </c>
      <c r="C1208" s="168" t="s">
        <v>1112</v>
      </c>
      <c r="D1208" s="687"/>
      <c r="E1208" s="703"/>
      <c r="F1208" s="687"/>
      <c r="G1208" s="687"/>
      <c r="I1208" s="687"/>
      <c r="J1208" s="687"/>
    </row>
    <row r="1209" spans="1:10" s="293" customFormat="1" ht="15.75" hidden="1">
      <c r="B1209" s="701" t="s">
        <v>679</v>
      </c>
      <c r="C1209" s="693"/>
      <c r="D1209" s="688"/>
      <c r="E1209" s="704"/>
      <c r="F1209" s="688"/>
      <c r="G1209" s="688"/>
      <c r="I1209" s="688"/>
      <c r="J1209" s="688"/>
    </row>
    <row r="1210" spans="1:10" s="293" customFormat="1" ht="15" hidden="1" customHeight="1">
      <c r="B1210" s="220" t="s">
        <v>703</v>
      </c>
      <c r="C1210" s="374" t="s">
        <v>1113</v>
      </c>
      <c r="D1210" s="139">
        <v>57</v>
      </c>
      <c r="E1210" s="296">
        <v>57</v>
      </c>
      <c r="F1210" s="296">
        <v>57</v>
      </c>
      <c r="G1210" s="296">
        <v>57</v>
      </c>
      <c r="I1210" s="296">
        <v>57</v>
      </c>
      <c r="J1210" s="296">
        <v>57</v>
      </c>
    </row>
    <row r="1211" spans="1:10" s="293" customFormat="1" ht="25.5" hidden="1">
      <c r="B1211" s="220" t="s">
        <v>1114</v>
      </c>
      <c r="C1211" s="374" t="s">
        <v>681</v>
      </c>
      <c r="D1211" s="297">
        <v>3870</v>
      </c>
      <c r="E1211" s="297">
        <v>4104</v>
      </c>
      <c r="F1211" s="297">
        <v>4104</v>
      </c>
      <c r="G1211" s="297">
        <v>4104</v>
      </c>
      <c r="I1211" s="297">
        <v>4104</v>
      </c>
      <c r="J1211" s="297">
        <v>4104</v>
      </c>
    </row>
    <row r="1212" spans="1:10" s="293" customFormat="1" ht="15.75" hidden="1"/>
    <row r="1213" spans="1:10" s="293" customFormat="1" ht="15.75" hidden="1">
      <c r="A1213" s="292">
        <v>27</v>
      </c>
      <c r="B1213" s="105" t="s">
        <v>358</v>
      </c>
      <c r="C1213" s="105" t="s">
        <v>663</v>
      </c>
    </row>
    <row r="1214" spans="1:10" s="293" customFormat="1" ht="25.5" hidden="1">
      <c r="B1214" s="105" t="s">
        <v>359</v>
      </c>
      <c r="C1214" s="294">
        <v>105013</v>
      </c>
      <c r="D1214" s="110"/>
      <c r="E1214" s="110"/>
      <c r="F1214" s="110"/>
      <c r="G1214" s="110"/>
      <c r="I1214" s="110"/>
      <c r="J1214" s="110"/>
    </row>
    <row r="1215" spans="1:10" s="293" customFormat="1" ht="15.75" hidden="1">
      <c r="B1215" s="105" t="s">
        <v>360</v>
      </c>
      <c r="C1215" s="295" t="s">
        <v>76</v>
      </c>
      <c r="D1215" s="110"/>
      <c r="E1215" s="103"/>
      <c r="F1215" s="103"/>
      <c r="G1215" s="103"/>
      <c r="I1215" s="103"/>
      <c r="J1215" s="103"/>
    </row>
    <row r="1216" spans="1:10" s="293" customFormat="1" ht="15" hidden="1" customHeight="1">
      <c r="B1216" s="105" t="s">
        <v>665</v>
      </c>
      <c r="C1216" s="105" t="s">
        <v>1106</v>
      </c>
      <c r="D1216" s="701"/>
      <c r="E1216" s="701"/>
      <c r="F1216" s="701"/>
      <c r="G1216" s="701"/>
    </row>
    <row r="1217" spans="1:10" s="293" customFormat="1" ht="15" hidden="1" customHeight="1">
      <c r="B1217" s="105" t="s">
        <v>666</v>
      </c>
      <c r="C1217" s="105" t="s">
        <v>55</v>
      </c>
      <c r="D1217" s="696" t="s">
        <v>1107</v>
      </c>
      <c r="E1217" s="702" t="s">
        <v>1108</v>
      </c>
      <c r="F1217" s="696" t="s">
        <v>1109</v>
      </c>
      <c r="G1217" s="696" t="s">
        <v>1110</v>
      </c>
      <c r="I1217" s="696" t="s">
        <v>1109</v>
      </c>
      <c r="J1217" s="696" t="s">
        <v>1110</v>
      </c>
    </row>
    <row r="1218" spans="1:10" s="293" customFormat="1" ht="25.5" hidden="1">
      <c r="B1218" s="116" t="s">
        <v>671</v>
      </c>
      <c r="C1218" s="105" t="s">
        <v>389</v>
      </c>
      <c r="D1218" s="687"/>
      <c r="E1218" s="703"/>
      <c r="F1218" s="687"/>
      <c r="G1218" s="687"/>
      <c r="I1218" s="687"/>
      <c r="J1218" s="687"/>
    </row>
    <row r="1219" spans="1:10" s="293" customFormat="1" ht="51" hidden="1">
      <c r="B1219" s="116" t="s">
        <v>673</v>
      </c>
      <c r="C1219" s="105" t="s">
        <v>1111</v>
      </c>
      <c r="D1219" s="687"/>
      <c r="E1219" s="703"/>
      <c r="F1219" s="687"/>
      <c r="G1219" s="687"/>
      <c r="I1219" s="687"/>
      <c r="J1219" s="687"/>
    </row>
    <row r="1220" spans="1:10" s="293" customFormat="1" ht="15.75" hidden="1">
      <c r="B1220" s="116" t="s">
        <v>675</v>
      </c>
      <c r="C1220" s="105" t="s">
        <v>376</v>
      </c>
      <c r="D1220" s="687"/>
      <c r="E1220" s="703"/>
      <c r="F1220" s="687"/>
      <c r="G1220" s="687"/>
      <c r="I1220" s="687"/>
      <c r="J1220" s="687"/>
    </row>
    <row r="1221" spans="1:10" s="293" customFormat="1" ht="25.5" hidden="1">
      <c r="B1221" s="168" t="s">
        <v>677</v>
      </c>
      <c r="C1221" s="168" t="s">
        <v>1112</v>
      </c>
      <c r="D1221" s="687"/>
      <c r="E1221" s="703"/>
      <c r="F1221" s="687"/>
      <c r="G1221" s="687"/>
      <c r="I1221" s="687"/>
      <c r="J1221" s="687"/>
    </row>
    <row r="1222" spans="1:10" s="293" customFormat="1" ht="15.75" hidden="1">
      <c r="B1222" s="701" t="s">
        <v>679</v>
      </c>
      <c r="C1222" s="693"/>
      <c r="D1222" s="688"/>
      <c r="E1222" s="704"/>
      <c r="F1222" s="688"/>
      <c r="G1222" s="688"/>
      <c r="I1222" s="688"/>
      <c r="J1222" s="688"/>
    </row>
    <row r="1223" spans="1:10" s="293" customFormat="1" ht="15" hidden="1" customHeight="1">
      <c r="B1223" s="118" t="s">
        <v>703</v>
      </c>
      <c r="C1223" s="374" t="s">
        <v>1113</v>
      </c>
      <c r="D1223" s="139">
        <v>3294</v>
      </c>
      <c r="E1223" s="296">
        <v>3242</v>
      </c>
      <c r="F1223" s="296">
        <v>3242</v>
      </c>
      <c r="G1223" s="296">
        <v>3242</v>
      </c>
      <c r="I1223" s="296">
        <v>3242</v>
      </c>
      <c r="J1223" s="296">
        <v>3242</v>
      </c>
    </row>
    <row r="1224" spans="1:10" s="293" customFormat="1" ht="25.5" hidden="1">
      <c r="B1224" s="118" t="s">
        <v>1114</v>
      </c>
      <c r="C1224" s="374" t="s">
        <v>681</v>
      </c>
      <c r="D1224" s="297">
        <v>225864</v>
      </c>
      <c r="E1224" s="297">
        <v>233424</v>
      </c>
      <c r="F1224" s="297">
        <v>233424</v>
      </c>
      <c r="G1224" s="297">
        <v>233424</v>
      </c>
      <c r="I1224" s="297">
        <v>233424</v>
      </c>
      <c r="J1224" s="297">
        <v>233424</v>
      </c>
    </row>
    <row r="1225" spans="1:10" s="293" customFormat="1" ht="15.75" hidden="1"/>
    <row r="1226" spans="1:10" s="293" customFormat="1" ht="15.75" hidden="1">
      <c r="A1226" s="292">
        <v>28</v>
      </c>
      <c r="B1226" s="105" t="s">
        <v>358</v>
      </c>
      <c r="C1226" s="105" t="s">
        <v>663</v>
      </c>
    </row>
    <row r="1227" spans="1:10" s="293" customFormat="1" ht="25.5" hidden="1">
      <c r="B1227" s="105" t="s">
        <v>359</v>
      </c>
      <c r="C1227" s="294">
        <v>105015</v>
      </c>
      <c r="D1227" s="110"/>
      <c r="E1227" s="110"/>
      <c r="F1227" s="110"/>
      <c r="G1227" s="110"/>
      <c r="I1227" s="110"/>
      <c r="J1227" s="110"/>
    </row>
    <row r="1228" spans="1:10" s="293" customFormat="1" ht="25.5" hidden="1">
      <c r="B1228" s="105" t="s">
        <v>360</v>
      </c>
      <c r="C1228" s="295" t="s">
        <v>992</v>
      </c>
      <c r="D1228" s="110"/>
      <c r="E1228" s="103"/>
      <c r="F1228" s="103"/>
      <c r="G1228" s="103"/>
      <c r="I1228" s="103"/>
      <c r="J1228" s="103"/>
    </row>
    <row r="1229" spans="1:10" s="293" customFormat="1" ht="15" hidden="1" customHeight="1">
      <c r="B1229" s="105" t="s">
        <v>665</v>
      </c>
      <c r="C1229" s="105" t="s">
        <v>1106</v>
      </c>
      <c r="D1229" s="701"/>
      <c r="E1229" s="701"/>
      <c r="F1229" s="701"/>
      <c r="G1229" s="701"/>
    </row>
    <row r="1230" spans="1:10" s="293" customFormat="1" ht="15" hidden="1" customHeight="1">
      <c r="B1230" s="105" t="s">
        <v>666</v>
      </c>
      <c r="C1230" s="105" t="s">
        <v>55</v>
      </c>
      <c r="D1230" s="696" t="s">
        <v>1107</v>
      </c>
      <c r="E1230" s="702" t="s">
        <v>1108</v>
      </c>
      <c r="F1230" s="696" t="s">
        <v>1109</v>
      </c>
      <c r="G1230" s="696" t="s">
        <v>1110</v>
      </c>
      <c r="I1230" s="696" t="s">
        <v>1109</v>
      </c>
      <c r="J1230" s="696" t="s">
        <v>1110</v>
      </c>
    </row>
    <row r="1231" spans="1:10" s="293" customFormat="1" ht="25.5" hidden="1">
      <c r="B1231" s="116" t="s">
        <v>671</v>
      </c>
      <c r="C1231" s="105" t="s">
        <v>389</v>
      </c>
      <c r="D1231" s="687"/>
      <c r="E1231" s="703"/>
      <c r="F1231" s="687"/>
      <c r="G1231" s="687"/>
      <c r="I1231" s="687"/>
      <c r="J1231" s="687"/>
    </row>
    <row r="1232" spans="1:10" s="293" customFormat="1" ht="51" hidden="1">
      <c r="B1232" s="116" t="s">
        <v>673</v>
      </c>
      <c r="C1232" s="105" t="s">
        <v>1111</v>
      </c>
      <c r="D1232" s="687"/>
      <c r="E1232" s="703"/>
      <c r="F1232" s="687"/>
      <c r="G1232" s="687"/>
      <c r="I1232" s="687"/>
      <c r="J1232" s="687"/>
    </row>
    <row r="1233" spans="1:10" s="293" customFormat="1" ht="15.75" hidden="1">
      <c r="B1233" s="116" t="s">
        <v>675</v>
      </c>
      <c r="C1233" s="105" t="s">
        <v>376</v>
      </c>
      <c r="D1233" s="687"/>
      <c r="E1233" s="703"/>
      <c r="F1233" s="687"/>
      <c r="G1233" s="687"/>
      <c r="I1233" s="687"/>
      <c r="J1233" s="687"/>
    </row>
    <row r="1234" spans="1:10" s="293" customFormat="1" ht="25.5" hidden="1">
      <c r="B1234" s="168" t="s">
        <v>677</v>
      </c>
      <c r="C1234" s="168" t="s">
        <v>1112</v>
      </c>
      <c r="D1234" s="687"/>
      <c r="E1234" s="703"/>
      <c r="F1234" s="687"/>
      <c r="G1234" s="687"/>
      <c r="I1234" s="687"/>
      <c r="J1234" s="687"/>
    </row>
    <row r="1235" spans="1:10" s="293" customFormat="1" ht="15.75" hidden="1">
      <c r="B1235" s="701" t="s">
        <v>679</v>
      </c>
      <c r="C1235" s="693"/>
      <c r="D1235" s="688"/>
      <c r="E1235" s="704"/>
      <c r="F1235" s="688"/>
      <c r="G1235" s="688"/>
      <c r="I1235" s="688"/>
      <c r="J1235" s="688"/>
    </row>
    <row r="1236" spans="1:10" s="293" customFormat="1" ht="15" hidden="1" customHeight="1">
      <c r="B1236" s="118" t="s">
        <v>703</v>
      </c>
      <c r="C1236" s="374" t="s">
        <v>1113</v>
      </c>
      <c r="D1236" s="139">
        <v>3197</v>
      </c>
      <c r="E1236" s="296">
        <v>3197</v>
      </c>
      <c r="F1236" s="296">
        <v>3197</v>
      </c>
      <c r="G1236" s="296">
        <v>3197</v>
      </c>
      <c r="I1236" s="296">
        <v>3197</v>
      </c>
      <c r="J1236" s="296">
        <v>3197</v>
      </c>
    </row>
    <row r="1237" spans="1:10" s="293" customFormat="1" ht="25.5" hidden="1">
      <c r="B1237" s="118" t="s">
        <v>1114</v>
      </c>
      <c r="C1237" s="374" t="s">
        <v>681</v>
      </c>
      <c r="D1237" s="297">
        <v>229644</v>
      </c>
      <c r="E1237" s="297">
        <v>230184</v>
      </c>
      <c r="F1237" s="297">
        <v>230184</v>
      </c>
      <c r="G1237" s="297">
        <v>230184</v>
      </c>
      <c r="I1237" s="297">
        <v>230184</v>
      </c>
      <c r="J1237" s="297">
        <v>230184</v>
      </c>
    </row>
    <row r="1238" spans="1:10" s="293" customFormat="1" ht="15.75" hidden="1"/>
    <row r="1239" spans="1:10" s="293" customFormat="1" ht="15.75" hidden="1">
      <c r="A1239" s="292">
        <v>29</v>
      </c>
      <c r="B1239" s="105" t="s">
        <v>358</v>
      </c>
      <c r="C1239" s="105" t="s">
        <v>663</v>
      </c>
    </row>
    <row r="1240" spans="1:10" s="293" customFormat="1" ht="25.5" hidden="1">
      <c r="B1240" s="105" t="s">
        <v>359</v>
      </c>
      <c r="C1240" s="294">
        <v>105016</v>
      </c>
      <c r="D1240" s="110"/>
      <c r="E1240" s="110"/>
      <c r="F1240" s="110"/>
      <c r="G1240" s="110"/>
      <c r="I1240" s="110"/>
      <c r="J1240" s="110"/>
    </row>
    <row r="1241" spans="1:10" s="293" customFormat="1" ht="25.5" hidden="1">
      <c r="B1241" s="105" t="s">
        <v>360</v>
      </c>
      <c r="C1241" s="295" t="s">
        <v>998</v>
      </c>
      <c r="D1241" s="110"/>
      <c r="E1241" s="103"/>
      <c r="F1241" s="103"/>
      <c r="G1241" s="103"/>
      <c r="I1241" s="103"/>
      <c r="J1241" s="103"/>
    </row>
    <row r="1242" spans="1:10" s="293" customFormat="1" ht="15" hidden="1" customHeight="1">
      <c r="B1242" s="105" t="s">
        <v>665</v>
      </c>
      <c r="C1242" s="105" t="s">
        <v>1106</v>
      </c>
      <c r="D1242" s="701"/>
      <c r="E1242" s="701"/>
      <c r="F1242" s="701"/>
      <c r="G1242" s="701"/>
    </row>
    <row r="1243" spans="1:10" s="293" customFormat="1" ht="15" hidden="1" customHeight="1">
      <c r="B1243" s="105" t="s">
        <v>666</v>
      </c>
      <c r="C1243" s="105" t="s">
        <v>55</v>
      </c>
      <c r="D1243" s="696" t="s">
        <v>1107</v>
      </c>
      <c r="E1243" s="702" t="s">
        <v>1108</v>
      </c>
      <c r="F1243" s="696" t="s">
        <v>1109</v>
      </c>
      <c r="G1243" s="696" t="s">
        <v>1110</v>
      </c>
      <c r="I1243" s="696" t="s">
        <v>1109</v>
      </c>
      <c r="J1243" s="696" t="s">
        <v>1110</v>
      </c>
    </row>
    <row r="1244" spans="1:10" s="293" customFormat="1" ht="25.5" hidden="1">
      <c r="B1244" s="116" t="s">
        <v>671</v>
      </c>
      <c r="C1244" s="105" t="s">
        <v>389</v>
      </c>
      <c r="D1244" s="687"/>
      <c r="E1244" s="703"/>
      <c r="F1244" s="687"/>
      <c r="G1244" s="687"/>
      <c r="I1244" s="687"/>
      <c r="J1244" s="687"/>
    </row>
    <row r="1245" spans="1:10" s="293" customFormat="1" ht="51" hidden="1">
      <c r="B1245" s="116" t="s">
        <v>673</v>
      </c>
      <c r="C1245" s="105" t="s">
        <v>1111</v>
      </c>
      <c r="D1245" s="687"/>
      <c r="E1245" s="703"/>
      <c r="F1245" s="687"/>
      <c r="G1245" s="687"/>
      <c r="I1245" s="687"/>
      <c r="J1245" s="687"/>
    </row>
    <row r="1246" spans="1:10" s="293" customFormat="1" ht="15.75" hidden="1">
      <c r="B1246" s="116" t="s">
        <v>675</v>
      </c>
      <c r="C1246" s="105" t="s">
        <v>376</v>
      </c>
      <c r="D1246" s="687"/>
      <c r="E1246" s="703"/>
      <c r="F1246" s="687"/>
      <c r="G1246" s="687"/>
      <c r="I1246" s="687"/>
      <c r="J1246" s="687"/>
    </row>
    <row r="1247" spans="1:10" s="293" customFormat="1" ht="25.5" hidden="1">
      <c r="B1247" s="168" t="s">
        <v>677</v>
      </c>
      <c r="C1247" s="168" t="s">
        <v>1112</v>
      </c>
      <c r="D1247" s="687"/>
      <c r="E1247" s="703"/>
      <c r="F1247" s="687"/>
      <c r="G1247" s="687"/>
      <c r="I1247" s="687"/>
      <c r="J1247" s="687"/>
    </row>
    <row r="1248" spans="1:10" s="293" customFormat="1" ht="15.75" hidden="1">
      <c r="B1248" s="701" t="s">
        <v>679</v>
      </c>
      <c r="C1248" s="693"/>
      <c r="D1248" s="688"/>
      <c r="E1248" s="704"/>
      <c r="F1248" s="688"/>
      <c r="G1248" s="688"/>
      <c r="I1248" s="688"/>
      <c r="J1248" s="688"/>
    </row>
    <row r="1249" spans="1:10" s="293" customFormat="1" ht="15.75" hidden="1" customHeight="1">
      <c r="B1249" s="118" t="s">
        <v>703</v>
      </c>
      <c r="C1249" s="374" t="s">
        <v>1113</v>
      </c>
      <c r="D1249" s="139">
        <v>58</v>
      </c>
      <c r="E1249" s="296">
        <v>61</v>
      </c>
      <c r="F1249" s="296">
        <v>61</v>
      </c>
      <c r="G1249" s="296">
        <v>61</v>
      </c>
      <c r="I1249" s="296">
        <v>61</v>
      </c>
      <c r="J1249" s="296">
        <v>61</v>
      </c>
    </row>
    <row r="1250" spans="1:10" s="293" customFormat="1" ht="25.5" hidden="1">
      <c r="B1250" s="118" t="s">
        <v>1114</v>
      </c>
      <c r="C1250" s="374" t="s">
        <v>681</v>
      </c>
      <c r="D1250" s="297">
        <v>3456</v>
      </c>
      <c r="E1250" s="297">
        <v>4284</v>
      </c>
      <c r="F1250" s="297">
        <v>4392</v>
      </c>
      <c r="G1250" s="297">
        <v>4392</v>
      </c>
      <c r="I1250" s="297">
        <v>4392</v>
      </c>
      <c r="J1250" s="297">
        <v>4392</v>
      </c>
    </row>
    <row r="1251" spans="1:10" s="293" customFormat="1" ht="15.75" hidden="1"/>
    <row r="1252" spans="1:10" s="293" customFormat="1" ht="15.75" hidden="1">
      <c r="A1252" s="292">
        <v>30</v>
      </c>
      <c r="B1252" s="105" t="s">
        <v>358</v>
      </c>
      <c r="C1252" s="105" t="s">
        <v>663</v>
      </c>
    </row>
    <row r="1253" spans="1:10" s="293" customFormat="1" ht="25.5" hidden="1">
      <c r="B1253" s="105" t="s">
        <v>359</v>
      </c>
      <c r="C1253" s="294">
        <v>105017</v>
      </c>
      <c r="D1253" s="110"/>
      <c r="E1253" s="110"/>
      <c r="F1253" s="110"/>
      <c r="G1253" s="110"/>
      <c r="I1253" s="110"/>
      <c r="J1253" s="110"/>
    </row>
    <row r="1254" spans="1:10" s="293" customFormat="1" ht="25.5" hidden="1">
      <c r="B1254" s="105" t="s">
        <v>360</v>
      </c>
      <c r="C1254" s="295" t="s">
        <v>77</v>
      </c>
      <c r="D1254" s="110"/>
      <c r="E1254" s="103"/>
      <c r="F1254" s="103"/>
      <c r="G1254" s="103"/>
      <c r="I1254" s="103"/>
      <c r="J1254" s="103"/>
    </row>
    <row r="1255" spans="1:10" s="293" customFormat="1" ht="15" hidden="1" customHeight="1">
      <c r="B1255" s="105" t="s">
        <v>665</v>
      </c>
      <c r="C1255" s="105" t="s">
        <v>1106</v>
      </c>
      <c r="D1255" s="701"/>
      <c r="E1255" s="701"/>
      <c r="F1255" s="701"/>
      <c r="G1255" s="701"/>
    </row>
    <row r="1256" spans="1:10" s="293" customFormat="1" ht="15" hidden="1" customHeight="1">
      <c r="B1256" s="105" t="s">
        <v>666</v>
      </c>
      <c r="C1256" s="105" t="s">
        <v>55</v>
      </c>
      <c r="D1256" s="696" t="s">
        <v>1107</v>
      </c>
      <c r="E1256" s="702" t="s">
        <v>1108</v>
      </c>
      <c r="F1256" s="696" t="s">
        <v>1109</v>
      </c>
      <c r="G1256" s="696" t="s">
        <v>1110</v>
      </c>
      <c r="I1256" s="696" t="s">
        <v>1109</v>
      </c>
      <c r="J1256" s="696" t="s">
        <v>1110</v>
      </c>
    </row>
    <row r="1257" spans="1:10" s="293" customFormat="1" ht="25.5" hidden="1">
      <c r="B1257" s="116" t="s">
        <v>671</v>
      </c>
      <c r="C1257" s="105" t="s">
        <v>389</v>
      </c>
      <c r="D1257" s="687"/>
      <c r="E1257" s="703"/>
      <c r="F1257" s="687"/>
      <c r="G1257" s="687"/>
      <c r="I1257" s="687"/>
      <c r="J1257" s="687"/>
    </row>
    <row r="1258" spans="1:10" s="293" customFormat="1" ht="51" hidden="1">
      <c r="B1258" s="116" t="s">
        <v>673</v>
      </c>
      <c r="C1258" s="105" t="s">
        <v>1111</v>
      </c>
      <c r="D1258" s="687"/>
      <c r="E1258" s="703"/>
      <c r="F1258" s="687"/>
      <c r="G1258" s="687"/>
      <c r="I1258" s="687"/>
      <c r="J1258" s="687"/>
    </row>
    <row r="1259" spans="1:10" s="293" customFormat="1" ht="15.75" hidden="1">
      <c r="B1259" s="116" t="s">
        <v>675</v>
      </c>
      <c r="C1259" s="105" t="s">
        <v>376</v>
      </c>
      <c r="D1259" s="687"/>
      <c r="E1259" s="703"/>
      <c r="F1259" s="687"/>
      <c r="G1259" s="687"/>
      <c r="I1259" s="687"/>
      <c r="J1259" s="687"/>
    </row>
    <row r="1260" spans="1:10" s="293" customFormat="1" ht="25.5" hidden="1">
      <c r="B1260" s="168" t="s">
        <v>677</v>
      </c>
      <c r="C1260" s="168" t="s">
        <v>1112</v>
      </c>
      <c r="D1260" s="687"/>
      <c r="E1260" s="703"/>
      <c r="F1260" s="687"/>
      <c r="G1260" s="687"/>
      <c r="I1260" s="687"/>
      <c r="J1260" s="687"/>
    </row>
    <row r="1261" spans="1:10" s="293" customFormat="1" ht="15.75" hidden="1">
      <c r="B1261" s="701" t="s">
        <v>679</v>
      </c>
      <c r="C1261" s="693"/>
      <c r="D1261" s="688"/>
      <c r="E1261" s="704"/>
      <c r="F1261" s="688"/>
      <c r="G1261" s="688"/>
      <c r="I1261" s="688"/>
      <c r="J1261" s="688"/>
    </row>
    <row r="1262" spans="1:10" s="293" customFormat="1" ht="25.5" hidden="1" customHeight="1">
      <c r="B1262" s="118" t="s">
        <v>703</v>
      </c>
      <c r="C1262" s="374" t="s">
        <v>1113</v>
      </c>
      <c r="D1262" s="139">
        <v>25</v>
      </c>
      <c r="E1262" s="296">
        <v>25</v>
      </c>
      <c r="F1262" s="296">
        <v>25</v>
      </c>
      <c r="G1262" s="296">
        <v>25</v>
      </c>
      <c r="I1262" s="296">
        <v>25</v>
      </c>
      <c r="J1262" s="296">
        <v>25</v>
      </c>
    </row>
    <row r="1263" spans="1:10" s="293" customFormat="1" ht="25.5" hidden="1">
      <c r="B1263" s="118" t="s">
        <v>1114</v>
      </c>
      <c r="C1263" s="374" t="s">
        <v>681</v>
      </c>
      <c r="D1263" s="297">
        <v>1584</v>
      </c>
      <c r="E1263" s="297">
        <v>1584</v>
      </c>
      <c r="F1263" s="297">
        <v>1800</v>
      </c>
      <c r="G1263" s="297">
        <v>1800</v>
      </c>
      <c r="I1263" s="297">
        <v>1800</v>
      </c>
      <c r="J1263" s="297">
        <v>1800</v>
      </c>
    </row>
    <row r="1264" spans="1:10" s="293" customFormat="1" ht="15.75" hidden="1"/>
    <row r="1265" spans="1:10" s="293" customFormat="1" ht="15.75" hidden="1">
      <c r="A1265" s="292">
        <v>31</v>
      </c>
      <c r="B1265" s="105" t="s">
        <v>358</v>
      </c>
      <c r="C1265" s="105" t="s">
        <v>663</v>
      </c>
    </row>
    <row r="1266" spans="1:10" s="293" customFormat="1" ht="25.5" hidden="1">
      <c r="B1266" s="105" t="s">
        <v>359</v>
      </c>
      <c r="C1266" s="294">
        <v>105020</v>
      </c>
      <c r="D1266" s="110"/>
      <c r="E1266" s="110"/>
      <c r="F1266" s="110"/>
      <c r="G1266" s="110"/>
      <c r="I1266" s="110"/>
      <c r="J1266" s="110"/>
    </row>
    <row r="1267" spans="1:10" s="293" customFormat="1" ht="25.5" hidden="1">
      <c r="B1267" s="105" t="s">
        <v>360</v>
      </c>
      <c r="C1267" s="295" t="s">
        <v>1000</v>
      </c>
      <c r="D1267" s="110"/>
      <c r="E1267" s="103"/>
      <c r="F1267" s="103"/>
      <c r="G1267" s="103"/>
      <c r="I1267" s="103"/>
      <c r="J1267" s="103"/>
    </row>
    <row r="1268" spans="1:10" s="293" customFormat="1" ht="15" hidden="1" customHeight="1">
      <c r="B1268" s="105" t="s">
        <v>665</v>
      </c>
      <c r="C1268" s="105" t="s">
        <v>1106</v>
      </c>
      <c r="D1268" s="701"/>
      <c r="E1268" s="701"/>
      <c r="F1268" s="701"/>
      <c r="G1268" s="701"/>
    </row>
    <row r="1269" spans="1:10" s="293" customFormat="1" ht="15" hidden="1" customHeight="1">
      <c r="B1269" s="105" t="s">
        <v>666</v>
      </c>
      <c r="C1269" s="105" t="s">
        <v>55</v>
      </c>
      <c r="D1269" s="696" t="s">
        <v>1107</v>
      </c>
      <c r="E1269" s="702" t="s">
        <v>1108</v>
      </c>
      <c r="F1269" s="696" t="s">
        <v>1109</v>
      </c>
      <c r="G1269" s="696" t="s">
        <v>1110</v>
      </c>
      <c r="I1269" s="696" t="s">
        <v>1109</v>
      </c>
      <c r="J1269" s="696" t="s">
        <v>1110</v>
      </c>
    </row>
    <row r="1270" spans="1:10" s="293" customFormat="1" ht="25.5" hidden="1">
      <c r="B1270" s="116" t="s">
        <v>671</v>
      </c>
      <c r="C1270" s="105" t="s">
        <v>389</v>
      </c>
      <c r="D1270" s="687"/>
      <c r="E1270" s="703"/>
      <c r="F1270" s="687"/>
      <c r="G1270" s="687"/>
      <c r="I1270" s="687"/>
      <c r="J1270" s="687"/>
    </row>
    <row r="1271" spans="1:10" s="293" customFormat="1" ht="51" hidden="1">
      <c r="B1271" s="116" t="s">
        <v>673</v>
      </c>
      <c r="C1271" s="105" t="s">
        <v>1111</v>
      </c>
      <c r="D1271" s="687"/>
      <c r="E1271" s="703"/>
      <c r="F1271" s="687"/>
      <c r="G1271" s="687"/>
      <c r="I1271" s="687"/>
      <c r="J1271" s="687"/>
    </row>
    <row r="1272" spans="1:10" s="293" customFormat="1" ht="15.75" hidden="1">
      <c r="B1272" s="116" t="s">
        <v>675</v>
      </c>
      <c r="C1272" s="105" t="s">
        <v>376</v>
      </c>
      <c r="D1272" s="687"/>
      <c r="E1272" s="703"/>
      <c r="F1272" s="687"/>
      <c r="G1272" s="687"/>
      <c r="I1272" s="687"/>
      <c r="J1272" s="687"/>
    </row>
    <row r="1273" spans="1:10" s="293" customFormat="1" ht="25.5" hidden="1">
      <c r="B1273" s="168" t="s">
        <v>677</v>
      </c>
      <c r="C1273" s="168" t="s">
        <v>1112</v>
      </c>
      <c r="D1273" s="687"/>
      <c r="E1273" s="703"/>
      <c r="F1273" s="687"/>
      <c r="G1273" s="687"/>
      <c r="I1273" s="687"/>
      <c r="J1273" s="687"/>
    </row>
    <row r="1274" spans="1:10" s="293" customFormat="1" ht="15.75" hidden="1">
      <c r="B1274" s="701" t="s">
        <v>679</v>
      </c>
      <c r="C1274" s="693"/>
      <c r="D1274" s="688"/>
      <c r="E1274" s="704"/>
      <c r="F1274" s="688"/>
      <c r="G1274" s="688"/>
      <c r="I1274" s="688"/>
      <c r="J1274" s="688"/>
    </row>
    <row r="1275" spans="1:10" s="293" customFormat="1" ht="15" hidden="1" customHeight="1">
      <c r="B1275" s="118" t="s">
        <v>703</v>
      </c>
      <c r="C1275" s="374" t="s">
        <v>1113</v>
      </c>
      <c r="D1275" s="139">
        <v>92</v>
      </c>
      <c r="E1275" s="296">
        <v>92</v>
      </c>
      <c r="F1275" s="296">
        <v>92</v>
      </c>
      <c r="G1275" s="296">
        <v>92</v>
      </c>
      <c r="I1275" s="296">
        <v>92</v>
      </c>
      <c r="J1275" s="296">
        <v>92</v>
      </c>
    </row>
    <row r="1276" spans="1:10" s="293" customFormat="1" ht="25.5" hidden="1">
      <c r="B1276" s="118" t="s">
        <v>1114</v>
      </c>
      <c r="C1276" s="374" t="s">
        <v>681</v>
      </c>
      <c r="D1276" s="297">
        <v>5982</v>
      </c>
      <c r="E1276" s="297">
        <v>6624</v>
      </c>
      <c r="F1276" s="297">
        <v>6624</v>
      </c>
      <c r="G1276" s="297">
        <v>6624</v>
      </c>
      <c r="I1276" s="297">
        <v>6624</v>
      </c>
      <c r="J1276" s="297">
        <v>6624</v>
      </c>
    </row>
    <row r="1277" spans="1:10" s="293" customFormat="1" ht="15.75" hidden="1">
      <c r="D1277" s="299"/>
      <c r="E1277" s="299"/>
      <c r="F1277" s="299"/>
      <c r="G1277" s="299"/>
      <c r="I1277" s="299"/>
      <c r="J1277" s="299"/>
    </row>
    <row r="1278" spans="1:10" s="293" customFormat="1" ht="15.75" hidden="1">
      <c r="A1278" s="292">
        <v>32</v>
      </c>
      <c r="B1278" s="105" t="s">
        <v>358</v>
      </c>
      <c r="C1278" s="105" t="s">
        <v>663</v>
      </c>
    </row>
    <row r="1279" spans="1:10" s="293" customFormat="1" ht="25.5" hidden="1">
      <c r="B1279" s="105" t="s">
        <v>359</v>
      </c>
      <c r="C1279" s="294">
        <v>105021</v>
      </c>
      <c r="D1279" s="110"/>
      <c r="E1279" s="110"/>
      <c r="F1279" s="110"/>
      <c r="G1279" s="110"/>
      <c r="I1279" s="110"/>
      <c r="J1279" s="110"/>
    </row>
    <row r="1280" spans="1:10" s="293" customFormat="1" ht="25.5" hidden="1">
      <c r="B1280" s="105" t="s">
        <v>360</v>
      </c>
      <c r="C1280" s="295" t="s">
        <v>1001</v>
      </c>
      <c r="D1280" s="110"/>
      <c r="E1280" s="103"/>
      <c r="F1280" s="103"/>
      <c r="G1280" s="103"/>
      <c r="I1280" s="103"/>
      <c r="J1280" s="103"/>
    </row>
    <row r="1281" spans="1:11" s="293" customFormat="1" ht="15" hidden="1" customHeight="1">
      <c r="B1281" s="105" t="s">
        <v>665</v>
      </c>
      <c r="C1281" s="105" t="s">
        <v>1106</v>
      </c>
      <c r="D1281" s="701"/>
      <c r="E1281" s="701"/>
      <c r="F1281" s="701"/>
      <c r="G1281" s="701"/>
    </row>
    <row r="1282" spans="1:11" s="293" customFormat="1" ht="15" hidden="1" customHeight="1">
      <c r="B1282" s="105" t="s">
        <v>666</v>
      </c>
      <c r="C1282" s="105" t="s">
        <v>55</v>
      </c>
      <c r="D1282" s="696" t="s">
        <v>1107</v>
      </c>
      <c r="E1282" s="702" t="s">
        <v>1108</v>
      </c>
      <c r="F1282" s="696" t="s">
        <v>1109</v>
      </c>
      <c r="G1282" s="696" t="s">
        <v>1110</v>
      </c>
      <c r="I1282" s="696" t="s">
        <v>1109</v>
      </c>
      <c r="J1282" s="696" t="s">
        <v>1110</v>
      </c>
    </row>
    <row r="1283" spans="1:11" s="293" customFormat="1" ht="25.5" hidden="1">
      <c r="B1283" s="116" t="s">
        <v>671</v>
      </c>
      <c r="C1283" s="105" t="s">
        <v>389</v>
      </c>
      <c r="D1283" s="687"/>
      <c r="E1283" s="703"/>
      <c r="F1283" s="687"/>
      <c r="G1283" s="687"/>
      <c r="I1283" s="687"/>
      <c r="J1283" s="687"/>
    </row>
    <row r="1284" spans="1:11" s="293" customFormat="1" ht="51" hidden="1">
      <c r="B1284" s="116" t="s">
        <v>673</v>
      </c>
      <c r="C1284" s="105" t="s">
        <v>1111</v>
      </c>
      <c r="D1284" s="687"/>
      <c r="E1284" s="703"/>
      <c r="F1284" s="687"/>
      <c r="G1284" s="687"/>
      <c r="I1284" s="687"/>
      <c r="J1284" s="687"/>
    </row>
    <row r="1285" spans="1:11" s="293" customFormat="1" ht="15.75" hidden="1">
      <c r="B1285" s="116" t="s">
        <v>675</v>
      </c>
      <c r="C1285" s="105" t="s">
        <v>376</v>
      </c>
      <c r="D1285" s="687"/>
      <c r="E1285" s="703"/>
      <c r="F1285" s="687"/>
      <c r="G1285" s="687"/>
      <c r="I1285" s="687"/>
      <c r="J1285" s="687"/>
    </row>
    <row r="1286" spans="1:11" s="293" customFormat="1" ht="25.5" hidden="1">
      <c r="B1286" s="168" t="s">
        <v>677</v>
      </c>
      <c r="C1286" s="168" t="s">
        <v>1112</v>
      </c>
      <c r="D1286" s="687"/>
      <c r="E1286" s="703"/>
      <c r="F1286" s="687"/>
      <c r="G1286" s="687"/>
      <c r="I1286" s="687"/>
      <c r="J1286" s="687"/>
    </row>
    <row r="1287" spans="1:11" s="293" customFormat="1" ht="15.75" hidden="1">
      <c r="B1287" s="701" t="s">
        <v>679</v>
      </c>
      <c r="C1287" s="693"/>
      <c r="D1287" s="688"/>
      <c r="E1287" s="704"/>
      <c r="F1287" s="688"/>
      <c r="G1287" s="688"/>
      <c r="I1287" s="688"/>
      <c r="J1287" s="688"/>
    </row>
    <row r="1288" spans="1:11" s="293" customFormat="1" ht="15" hidden="1" customHeight="1">
      <c r="B1288" s="118" t="s">
        <v>703</v>
      </c>
      <c r="C1288" s="374" t="s">
        <v>1113</v>
      </c>
      <c r="D1288" s="139">
        <v>46</v>
      </c>
      <c r="E1288" s="296">
        <v>46</v>
      </c>
      <c r="F1288" s="296">
        <v>46</v>
      </c>
      <c r="G1288" s="296">
        <v>46</v>
      </c>
      <c r="H1288" s="299"/>
      <c r="I1288" s="296">
        <v>46</v>
      </c>
      <c r="J1288" s="296">
        <v>46</v>
      </c>
      <c r="K1288" s="299"/>
    </row>
    <row r="1289" spans="1:11" s="293" customFormat="1" ht="25.5" hidden="1">
      <c r="B1289" s="118" t="s">
        <v>1114</v>
      </c>
      <c r="C1289" s="374" t="s">
        <v>681</v>
      </c>
      <c r="D1289" s="297">
        <v>3270</v>
      </c>
      <c r="E1289" s="297">
        <v>3312</v>
      </c>
      <c r="F1289" s="297">
        <v>3312</v>
      </c>
      <c r="G1289" s="297">
        <v>3312</v>
      </c>
      <c r="H1289" s="299"/>
      <c r="I1289" s="297">
        <v>3312</v>
      </c>
      <c r="J1289" s="297">
        <v>3312</v>
      </c>
      <c r="K1289" s="299"/>
    </row>
    <row r="1290" spans="1:11" s="293" customFormat="1" ht="15.75" hidden="1">
      <c r="D1290" s="299"/>
      <c r="E1290" s="299"/>
      <c r="F1290" s="299"/>
      <c r="G1290" s="299"/>
      <c r="H1290" s="299"/>
      <c r="I1290" s="299"/>
      <c r="J1290" s="299"/>
      <c r="K1290" s="299"/>
    </row>
    <row r="1291" spans="1:11" s="293" customFormat="1" ht="15.75" hidden="1">
      <c r="A1291" s="292">
        <v>33</v>
      </c>
      <c r="B1291" s="105" t="s">
        <v>358</v>
      </c>
      <c r="C1291" s="105" t="s">
        <v>663</v>
      </c>
    </row>
    <row r="1292" spans="1:11" s="293" customFormat="1" ht="25.5" hidden="1">
      <c r="B1292" s="105" t="s">
        <v>359</v>
      </c>
      <c r="C1292" s="294">
        <v>105033</v>
      </c>
      <c r="D1292" s="110"/>
      <c r="E1292" s="110"/>
      <c r="F1292" s="110"/>
      <c r="G1292" s="110"/>
      <c r="I1292" s="110"/>
      <c r="J1292" s="110"/>
    </row>
    <row r="1293" spans="1:11" s="293" customFormat="1" ht="15.75" hidden="1">
      <c r="B1293" s="105" t="s">
        <v>360</v>
      </c>
      <c r="C1293" s="295" t="s">
        <v>1116</v>
      </c>
      <c r="D1293" s="110"/>
      <c r="E1293" s="103"/>
      <c r="F1293" s="103"/>
      <c r="G1293" s="103"/>
      <c r="I1293" s="103"/>
      <c r="J1293" s="103"/>
    </row>
    <row r="1294" spans="1:11" s="293" customFormat="1" ht="15" hidden="1" customHeight="1">
      <c r="B1294" s="105" t="s">
        <v>665</v>
      </c>
      <c r="C1294" s="105" t="s">
        <v>1106</v>
      </c>
      <c r="D1294" s="701"/>
      <c r="E1294" s="701"/>
      <c r="F1294" s="701"/>
      <c r="G1294" s="701"/>
    </row>
    <row r="1295" spans="1:11" s="293" customFormat="1" ht="15" hidden="1" customHeight="1">
      <c r="B1295" s="105" t="s">
        <v>666</v>
      </c>
      <c r="C1295" s="105" t="s">
        <v>55</v>
      </c>
      <c r="D1295" s="696" t="s">
        <v>1107</v>
      </c>
      <c r="E1295" s="702" t="s">
        <v>1108</v>
      </c>
      <c r="F1295" s="696" t="s">
        <v>1109</v>
      </c>
      <c r="G1295" s="696" t="s">
        <v>1110</v>
      </c>
      <c r="I1295" s="696" t="s">
        <v>1109</v>
      </c>
      <c r="J1295" s="696" t="s">
        <v>1110</v>
      </c>
    </row>
    <row r="1296" spans="1:11" s="293" customFormat="1" ht="25.5" hidden="1">
      <c r="B1296" s="116" t="s">
        <v>671</v>
      </c>
      <c r="C1296" s="105" t="s">
        <v>389</v>
      </c>
      <c r="D1296" s="687"/>
      <c r="E1296" s="703"/>
      <c r="F1296" s="687"/>
      <c r="G1296" s="687"/>
      <c r="I1296" s="687"/>
      <c r="J1296" s="687"/>
    </row>
    <row r="1297" spans="1:10" s="293" customFormat="1" ht="51" hidden="1">
      <c r="B1297" s="116" t="s">
        <v>673</v>
      </c>
      <c r="C1297" s="105" t="s">
        <v>1111</v>
      </c>
      <c r="D1297" s="687"/>
      <c r="E1297" s="703"/>
      <c r="F1297" s="687"/>
      <c r="G1297" s="687"/>
      <c r="I1297" s="687"/>
      <c r="J1297" s="687"/>
    </row>
    <row r="1298" spans="1:10" s="293" customFormat="1" ht="15.75" hidden="1">
      <c r="B1298" s="116" t="s">
        <v>675</v>
      </c>
      <c r="C1298" s="105" t="s">
        <v>376</v>
      </c>
      <c r="D1298" s="687"/>
      <c r="E1298" s="703"/>
      <c r="F1298" s="687"/>
      <c r="G1298" s="687"/>
      <c r="I1298" s="687"/>
      <c r="J1298" s="687"/>
    </row>
    <row r="1299" spans="1:10" s="293" customFormat="1" ht="25.5" hidden="1">
      <c r="B1299" s="168" t="s">
        <v>677</v>
      </c>
      <c r="C1299" s="168" t="s">
        <v>1112</v>
      </c>
      <c r="D1299" s="687"/>
      <c r="E1299" s="703"/>
      <c r="F1299" s="687"/>
      <c r="G1299" s="687"/>
      <c r="I1299" s="687"/>
      <c r="J1299" s="687"/>
    </row>
    <row r="1300" spans="1:10" s="293" customFormat="1" ht="15.75" hidden="1">
      <c r="B1300" s="701" t="s">
        <v>679</v>
      </c>
      <c r="C1300" s="693"/>
      <c r="D1300" s="688"/>
      <c r="E1300" s="704"/>
      <c r="F1300" s="688"/>
      <c r="G1300" s="688"/>
      <c r="I1300" s="688"/>
      <c r="J1300" s="688"/>
    </row>
    <row r="1301" spans="1:10" s="293" customFormat="1" ht="15" hidden="1" customHeight="1">
      <c r="B1301" s="118" t="s">
        <v>703</v>
      </c>
      <c r="C1301" s="374" t="s">
        <v>1113</v>
      </c>
      <c r="D1301" s="139">
        <v>18</v>
      </c>
      <c r="E1301" s="296">
        <v>18</v>
      </c>
      <c r="F1301" s="296">
        <v>18</v>
      </c>
      <c r="G1301" s="296">
        <v>18</v>
      </c>
      <c r="I1301" s="296">
        <v>18</v>
      </c>
      <c r="J1301" s="296">
        <v>18</v>
      </c>
    </row>
    <row r="1302" spans="1:10" s="293" customFormat="1" ht="25.5" hidden="1">
      <c r="B1302" s="118" t="s">
        <v>1114</v>
      </c>
      <c r="C1302" s="374" t="s">
        <v>681</v>
      </c>
      <c r="D1302" s="297">
        <v>1158</v>
      </c>
      <c r="E1302" s="297">
        <v>1296</v>
      </c>
      <c r="F1302" s="297">
        <v>1296</v>
      </c>
      <c r="G1302" s="297">
        <v>1296</v>
      </c>
      <c r="I1302" s="297">
        <v>1296</v>
      </c>
      <c r="J1302" s="297">
        <v>1296</v>
      </c>
    </row>
    <row r="1303" spans="1:10" s="293" customFormat="1" ht="15.75" hidden="1"/>
    <row r="1304" spans="1:10" s="293" customFormat="1" ht="15.75" hidden="1">
      <c r="A1304" s="292">
        <v>34</v>
      </c>
      <c r="B1304" s="105" t="s">
        <v>358</v>
      </c>
      <c r="C1304" s="105" t="s">
        <v>663</v>
      </c>
    </row>
    <row r="1305" spans="1:10" s="293" customFormat="1" ht="25.5" hidden="1">
      <c r="B1305" s="105" t="s">
        <v>359</v>
      </c>
      <c r="C1305" s="294">
        <v>105034</v>
      </c>
      <c r="D1305" s="110"/>
      <c r="E1305" s="110"/>
      <c r="F1305" s="110"/>
      <c r="G1305" s="110"/>
      <c r="I1305" s="110"/>
      <c r="J1305" s="110"/>
    </row>
    <row r="1306" spans="1:10" s="293" customFormat="1" ht="15.75" hidden="1">
      <c r="B1306" s="105" t="s">
        <v>360</v>
      </c>
      <c r="C1306" s="295" t="s">
        <v>79</v>
      </c>
      <c r="D1306" s="110"/>
      <c r="E1306" s="103"/>
      <c r="F1306" s="103"/>
      <c r="G1306" s="103"/>
      <c r="I1306" s="103"/>
      <c r="J1306" s="103"/>
    </row>
    <row r="1307" spans="1:10" s="293" customFormat="1" ht="15" hidden="1" customHeight="1">
      <c r="B1307" s="105" t="s">
        <v>665</v>
      </c>
      <c r="C1307" s="105" t="s">
        <v>1106</v>
      </c>
      <c r="D1307" s="701"/>
      <c r="E1307" s="701"/>
      <c r="F1307" s="701"/>
      <c r="G1307" s="701"/>
    </row>
    <row r="1308" spans="1:10" s="293" customFormat="1" ht="15" hidden="1" customHeight="1">
      <c r="B1308" s="105" t="s">
        <v>666</v>
      </c>
      <c r="C1308" s="105" t="s">
        <v>55</v>
      </c>
      <c r="D1308" s="696" t="s">
        <v>1107</v>
      </c>
      <c r="E1308" s="702" t="s">
        <v>1108</v>
      </c>
      <c r="F1308" s="696" t="s">
        <v>1109</v>
      </c>
      <c r="G1308" s="696" t="s">
        <v>1110</v>
      </c>
      <c r="I1308" s="696" t="s">
        <v>1109</v>
      </c>
      <c r="J1308" s="696" t="s">
        <v>1110</v>
      </c>
    </row>
    <row r="1309" spans="1:10" s="293" customFormat="1" ht="25.5" hidden="1">
      <c r="B1309" s="116" t="s">
        <v>671</v>
      </c>
      <c r="C1309" s="105" t="s">
        <v>389</v>
      </c>
      <c r="D1309" s="687"/>
      <c r="E1309" s="703"/>
      <c r="F1309" s="687"/>
      <c r="G1309" s="687"/>
      <c r="I1309" s="687"/>
      <c r="J1309" s="687"/>
    </row>
    <row r="1310" spans="1:10" s="293" customFormat="1" ht="51" hidden="1">
      <c r="B1310" s="116" t="s">
        <v>673</v>
      </c>
      <c r="C1310" s="105" t="s">
        <v>1111</v>
      </c>
      <c r="D1310" s="687"/>
      <c r="E1310" s="703"/>
      <c r="F1310" s="687"/>
      <c r="G1310" s="687"/>
      <c r="I1310" s="687"/>
      <c r="J1310" s="687"/>
    </row>
    <row r="1311" spans="1:10" s="293" customFormat="1" ht="15.75" hidden="1">
      <c r="B1311" s="116" t="s">
        <v>675</v>
      </c>
      <c r="C1311" s="105" t="s">
        <v>376</v>
      </c>
      <c r="D1311" s="687"/>
      <c r="E1311" s="703"/>
      <c r="F1311" s="687"/>
      <c r="G1311" s="687"/>
      <c r="I1311" s="687"/>
      <c r="J1311" s="687"/>
    </row>
    <row r="1312" spans="1:10" s="293" customFormat="1" ht="25.5" hidden="1">
      <c r="B1312" s="168" t="s">
        <v>677</v>
      </c>
      <c r="C1312" s="168" t="s">
        <v>1112</v>
      </c>
      <c r="D1312" s="687"/>
      <c r="E1312" s="703"/>
      <c r="F1312" s="687"/>
      <c r="G1312" s="687"/>
      <c r="I1312" s="687"/>
      <c r="J1312" s="687"/>
    </row>
    <row r="1313" spans="1:10" s="293" customFormat="1" ht="15.75" hidden="1">
      <c r="B1313" s="701" t="s">
        <v>679</v>
      </c>
      <c r="C1313" s="693"/>
      <c r="D1313" s="688"/>
      <c r="E1313" s="704"/>
      <c r="F1313" s="688"/>
      <c r="G1313" s="688"/>
      <c r="I1313" s="688"/>
      <c r="J1313" s="688"/>
    </row>
    <row r="1314" spans="1:10" s="293" customFormat="1" ht="15" hidden="1" customHeight="1">
      <c r="B1314" s="118" t="s">
        <v>703</v>
      </c>
      <c r="C1314" s="374" t="s">
        <v>1113</v>
      </c>
      <c r="D1314" s="139">
        <v>148</v>
      </c>
      <c r="E1314" s="296">
        <v>148</v>
      </c>
      <c r="F1314" s="296">
        <v>148</v>
      </c>
      <c r="G1314" s="296">
        <v>148</v>
      </c>
      <c r="I1314" s="296">
        <v>148</v>
      </c>
      <c r="J1314" s="296">
        <v>148</v>
      </c>
    </row>
    <row r="1315" spans="1:10" s="293" customFormat="1" ht="25.5" hidden="1">
      <c r="B1315" s="118" t="s">
        <v>1114</v>
      </c>
      <c r="C1315" s="374" t="s">
        <v>681</v>
      </c>
      <c r="D1315" s="297">
        <v>10224</v>
      </c>
      <c r="E1315" s="297">
        <v>10656</v>
      </c>
      <c r="F1315" s="297">
        <v>10656</v>
      </c>
      <c r="G1315" s="297">
        <v>10656</v>
      </c>
      <c r="I1315" s="297">
        <v>10656</v>
      </c>
      <c r="J1315" s="297">
        <v>10656</v>
      </c>
    </row>
    <row r="1316" spans="1:10" s="293" customFormat="1" ht="15.75" hidden="1"/>
    <row r="1317" spans="1:10" s="293" customFormat="1" ht="15.75" hidden="1">
      <c r="A1317" s="292">
        <v>35</v>
      </c>
      <c r="B1317" s="105" t="s">
        <v>358</v>
      </c>
      <c r="C1317" s="105" t="s">
        <v>663</v>
      </c>
    </row>
    <row r="1318" spans="1:10" s="293" customFormat="1" ht="25.5" hidden="1">
      <c r="B1318" s="105" t="s">
        <v>359</v>
      </c>
      <c r="C1318" s="294">
        <v>105035</v>
      </c>
      <c r="D1318" s="110"/>
      <c r="E1318" s="110"/>
      <c r="F1318" s="110"/>
      <c r="G1318" s="110"/>
      <c r="I1318" s="110"/>
      <c r="J1318" s="110"/>
    </row>
    <row r="1319" spans="1:10" s="293" customFormat="1" ht="15.75" hidden="1">
      <c r="B1319" s="105" t="s">
        <v>360</v>
      </c>
      <c r="C1319" s="295" t="s">
        <v>80</v>
      </c>
      <c r="D1319" s="110"/>
      <c r="E1319" s="103"/>
      <c r="F1319" s="103"/>
      <c r="G1319" s="103"/>
      <c r="I1319" s="103"/>
      <c r="J1319" s="103"/>
    </row>
    <row r="1320" spans="1:10" s="293" customFormat="1" ht="15" hidden="1" customHeight="1">
      <c r="B1320" s="105" t="s">
        <v>665</v>
      </c>
      <c r="C1320" s="105" t="s">
        <v>1106</v>
      </c>
      <c r="D1320" s="701"/>
      <c r="E1320" s="701"/>
      <c r="F1320" s="701"/>
      <c r="G1320" s="701"/>
    </row>
    <row r="1321" spans="1:10" s="293" customFormat="1" ht="15" hidden="1" customHeight="1">
      <c r="B1321" s="105" t="s">
        <v>666</v>
      </c>
      <c r="C1321" s="105" t="s">
        <v>55</v>
      </c>
      <c r="D1321" s="696" t="s">
        <v>1107</v>
      </c>
      <c r="E1321" s="702" t="s">
        <v>1108</v>
      </c>
      <c r="F1321" s="696" t="s">
        <v>1109</v>
      </c>
      <c r="G1321" s="696" t="s">
        <v>1110</v>
      </c>
      <c r="I1321" s="696" t="s">
        <v>1109</v>
      </c>
      <c r="J1321" s="696" t="s">
        <v>1110</v>
      </c>
    </row>
    <row r="1322" spans="1:10" s="293" customFormat="1" ht="25.5" hidden="1">
      <c r="B1322" s="116" t="s">
        <v>671</v>
      </c>
      <c r="C1322" s="105" t="s">
        <v>389</v>
      </c>
      <c r="D1322" s="687"/>
      <c r="E1322" s="703"/>
      <c r="F1322" s="687"/>
      <c r="G1322" s="687"/>
      <c r="I1322" s="687"/>
      <c r="J1322" s="687"/>
    </row>
    <row r="1323" spans="1:10" s="293" customFormat="1" ht="51" hidden="1">
      <c r="B1323" s="116" t="s">
        <v>673</v>
      </c>
      <c r="C1323" s="105" t="s">
        <v>1111</v>
      </c>
      <c r="D1323" s="687"/>
      <c r="E1323" s="703"/>
      <c r="F1323" s="687"/>
      <c r="G1323" s="687"/>
      <c r="I1323" s="687"/>
      <c r="J1323" s="687"/>
    </row>
    <row r="1324" spans="1:10" s="293" customFormat="1" ht="15.75" hidden="1">
      <c r="B1324" s="116" t="s">
        <v>675</v>
      </c>
      <c r="C1324" s="105" t="s">
        <v>376</v>
      </c>
      <c r="D1324" s="687"/>
      <c r="E1324" s="703"/>
      <c r="F1324" s="687"/>
      <c r="G1324" s="687"/>
      <c r="I1324" s="687"/>
      <c r="J1324" s="687"/>
    </row>
    <row r="1325" spans="1:10" s="293" customFormat="1" ht="25.5" hidden="1">
      <c r="B1325" s="168" t="s">
        <v>677</v>
      </c>
      <c r="C1325" s="168" t="s">
        <v>1112</v>
      </c>
      <c r="D1325" s="687"/>
      <c r="E1325" s="703"/>
      <c r="F1325" s="687"/>
      <c r="G1325" s="687"/>
      <c r="I1325" s="687"/>
      <c r="J1325" s="687"/>
    </row>
    <row r="1326" spans="1:10" s="293" customFormat="1" ht="15.75" hidden="1">
      <c r="B1326" s="701" t="s">
        <v>679</v>
      </c>
      <c r="C1326" s="693"/>
      <c r="D1326" s="688"/>
      <c r="E1326" s="704"/>
      <c r="F1326" s="688"/>
      <c r="G1326" s="688"/>
      <c r="I1326" s="688"/>
      <c r="J1326" s="688"/>
    </row>
    <row r="1327" spans="1:10" s="293" customFormat="1" ht="15" hidden="1" customHeight="1">
      <c r="B1327" s="118" t="s">
        <v>703</v>
      </c>
      <c r="C1327" s="374" t="s">
        <v>1113</v>
      </c>
      <c r="D1327" s="139">
        <v>95</v>
      </c>
      <c r="E1327" s="296">
        <v>95</v>
      </c>
      <c r="F1327" s="296">
        <v>95</v>
      </c>
      <c r="G1327" s="296">
        <v>95</v>
      </c>
      <c r="I1327" s="296">
        <v>95</v>
      </c>
      <c r="J1327" s="296">
        <v>95</v>
      </c>
    </row>
    <row r="1328" spans="1:10" s="293" customFormat="1" ht="25.5" hidden="1">
      <c r="B1328" s="118" t="s">
        <v>1114</v>
      </c>
      <c r="C1328" s="374" t="s">
        <v>681</v>
      </c>
      <c r="D1328" s="297">
        <v>6282</v>
      </c>
      <c r="E1328" s="297">
        <v>6840</v>
      </c>
      <c r="F1328" s="297">
        <v>6840</v>
      </c>
      <c r="G1328" s="297">
        <v>6840</v>
      </c>
      <c r="I1328" s="297">
        <v>6840</v>
      </c>
      <c r="J1328" s="297">
        <v>6840</v>
      </c>
    </row>
    <row r="1329" spans="1:10" s="293" customFormat="1" ht="15.75" hidden="1"/>
    <row r="1330" spans="1:10" s="293" customFormat="1" ht="15.75" hidden="1">
      <c r="A1330" s="292">
        <v>36</v>
      </c>
      <c r="B1330" s="105" t="s">
        <v>358</v>
      </c>
      <c r="C1330" s="105" t="s">
        <v>663</v>
      </c>
    </row>
    <row r="1331" spans="1:10" s="293" customFormat="1" ht="25.5" hidden="1">
      <c r="B1331" s="105" t="s">
        <v>359</v>
      </c>
      <c r="C1331" s="294">
        <v>105036</v>
      </c>
      <c r="D1331" s="110"/>
      <c r="E1331" s="110"/>
      <c r="F1331" s="110"/>
      <c r="G1331" s="110"/>
      <c r="I1331" s="110"/>
      <c r="J1331" s="110"/>
    </row>
    <row r="1332" spans="1:10" s="293" customFormat="1" ht="15.75" hidden="1">
      <c r="B1332" s="105" t="s">
        <v>360</v>
      </c>
      <c r="C1332" s="295" t="s">
        <v>81</v>
      </c>
      <c r="D1332" s="110"/>
      <c r="E1332" s="103"/>
      <c r="F1332" s="103"/>
      <c r="G1332" s="103"/>
      <c r="I1332" s="103"/>
      <c r="J1332" s="103"/>
    </row>
    <row r="1333" spans="1:10" s="293" customFormat="1" ht="15" hidden="1" customHeight="1">
      <c r="B1333" s="105" t="s">
        <v>665</v>
      </c>
      <c r="C1333" s="105" t="s">
        <v>1106</v>
      </c>
      <c r="D1333" s="701"/>
      <c r="E1333" s="701"/>
      <c r="F1333" s="701"/>
      <c r="G1333" s="701"/>
    </row>
    <row r="1334" spans="1:10" s="293" customFormat="1" ht="15" hidden="1" customHeight="1">
      <c r="B1334" s="105" t="s">
        <v>666</v>
      </c>
      <c r="C1334" s="105" t="s">
        <v>55</v>
      </c>
      <c r="D1334" s="696" t="s">
        <v>1107</v>
      </c>
      <c r="E1334" s="702" t="s">
        <v>1108</v>
      </c>
      <c r="F1334" s="696" t="s">
        <v>1109</v>
      </c>
      <c r="G1334" s="696" t="s">
        <v>1110</v>
      </c>
      <c r="I1334" s="696" t="s">
        <v>1109</v>
      </c>
      <c r="J1334" s="696" t="s">
        <v>1110</v>
      </c>
    </row>
    <row r="1335" spans="1:10" s="293" customFormat="1" ht="25.5" hidden="1">
      <c r="B1335" s="116" t="s">
        <v>671</v>
      </c>
      <c r="C1335" s="105" t="s">
        <v>389</v>
      </c>
      <c r="D1335" s="687"/>
      <c r="E1335" s="703"/>
      <c r="F1335" s="687"/>
      <c r="G1335" s="687"/>
      <c r="I1335" s="687"/>
      <c r="J1335" s="687"/>
    </row>
    <row r="1336" spans="1:10" s="293" customFormat="1" ht="51" hidden="1">
      <c r="B1336" s="116" t="s">
        <v>673</v>
      </c>
      <c r="C1336" s="105" t="s">
        <v>1111</v>
      </c>
      <c r="D1336" s="687"/>
      <c r="E1336" s="703"/>
      <c r="F1336" s="687"/>
      <c r="G1336" s="687"/>
      <c r="I1336" s="687"/>
      <c r="J1336" s="687"/>
    </row>
    <row r="1337" spans="1:10" s="293" customFormat="1" ht="15.75" hidden="1">
      <c r="B1337" s="116" t="s">
        <v>675</v>
      </c>
      <c r="C1337" s="105" t="s">
        <v>376</v>
      </c>
      <c r="D1337" s="687"/>
      <c r="E1337" s="703"/>
      <c r="F1337" s="687"/>
      <c r="G1337" s="687"/>
      <c r="I1337" s="687"/>
      <c r="J1337" s="687"/>
    </row>
    <row r="1338" spans="1:10" s="293" customFormat="1" ht="25.5" hidden="1">
      <c r="B1338" s="168" t="s">
        <v>677</v>
      </c>
      <c r="C1338" s="168" t="s">
        <v>1112</v>
      </c>
      <c r="D1338" s="687"/>
      <c r="E1338" s="703"/>
      <c r="F1338" s="687"/>
      <c r="G1338" s="687"/>
      <c r="I1338" s="687"/>
      <c r="J1338" s="687"/>
    </row>
    <row r="1339" spans="1:10" s="293" customFormat="1" ht="15.75" hidden="1">
      <c r="B1339" s="701" t="s">
        <v>679</v>
      </c>
      <c r="C1339" s="693"/>
      <c r="D1339" s="688"/>
      <c r="E1339" s="704"/>
      <c r="F1339" s="688"/>
      <c r="G1339" s="688"/>
      <c r="I1339" s="688"/>
      <c r="J1339" s="688"/>
    </row>
    <row r="1340" spans="1:10" s="293" customFormat="1" ht="15" hidden="1" customHeight="1">
      <c r="B1340" s="118" t="s">
        <v>703</v>
      </c>
      <c r="C1340" s="374" t="s">
        <v>1113</v>
      </c>
      <c r="D1340" s="139">
        <v>39</v>
      </c>
      <c r="E1340" s="296">
        <v>39</v>
      </c>
      <c r="F1340" s="296">
        <v>39</v>
      </c>
      <c r="G1340" s="296">
        <v>39</v>
      </c>
      <c r="I1340" s="296">
        <v>39</v>
      </c>
      <c r="J1340" s="296">
        <v>39</v>
      </c>
    </row>
    <row r="1341" spans="1:10" s="293" customFormat="1" ht="25.5" hidden="1">
      <c r="B1341" s="118" t="s">
        <v>1114</v>
      </c>
      <c r="C1341" s="374" t="s">
        <v>681</v>
      </c>
      <c r="D1341" s="297">
        <v>2196</v>
      </c>
      <c r="E1341" s="297">
        <v>2808</v>
      </c>
      <c r="F1341" s="297">
        <v>2808</v>
      </c>
      <c r="G1341" s="297">
        <v>2808</v>
      </c>
      <c r="I1341" s="297">
        <v>2808</v>
      </c>
      <c r="J1341" s="297">
        <v>2808</v>
      </c>
    </row>
    <row r="1342" spans="1:10" s="293" customFormat="1" ht="15.75" hidden="1"/>
    <row r="1343" spans="1:10" s="293" customFormat="1" ht="15.75" hidden="1">
      <c r="A1343" s="292">
        <v>37</v>
      </c>
      <c r="B1343" s="105" t="s">
        <v>358</v>
      </c>
      <c r="C1343" s="105" t="s">
        <v>663</v>
      </c>
    </row>
    <row r="1344" spans="1:10" s="293" customFormat="1" ht="25.5" hidden="1">
      <c r="B1344" s="105" t="s">
        <v>359</v>
      </c>
      <c r="C1344" s="294">
        <v>105044</v>
      </c>
      <c r="D1344" s="110"/>
      <c r="E1344" s="110"/>
      <c r="F1344" s="110"/>
      <c r="G1344" s="110"/>
      <c r="I1344" s="110"/>
      <c r="J1344" s="110"/>
    </row>
    <row r="1345" spans="1:10" s="293" customFormat="1" ht="15.75" hidden="1">
      <c r="B1345" s="105" t="s">
        <v>360</v>
      </c>
      <c r="C1345" s="295" t="s">
        <v>82</v>
      </c>
      <c r="D1345" s="110"/>
      <c r="E1345" s="103"/>
      <c r="F1345" s="103"/>
      <c r="G1345" s="103"/>
      <c r="I1345" s="103"/>
      <c r="J1345" s="103"/>
    </row>
    <row r="1346" spans="1:10" s="293" customFormat="1" ht="15" hidden="1" customHeight="1">
      <c r="B1346" s="105" t="s">
        <v>665</v>
      </c>
      <c r="C1346" s="105" t="s">
        <v>1106</v>
      </c>
      <c r="D1346" s="701"/>
      <c r="E1346" s="701"/>
      <c r="F1346" s="701"/>
      <c r="G1346" s="701"/>
    </row>
    <row r="1347" spans="1:10" s="293" customFormat="1" ht="15" hidden="1" customHeight="1">
      <c r="B1347" s="105" t="s">
        <v>666</v>
      </c>
      <c r="C1347" s="105" t="s">
        <v>55</v>
      </c>
      <c r="D1347" s="696" t="s">
        <v>1107</v>
      </c>
      <c r="E1347" s="702" t="s">
        <v>1108</v>
      </c>
      <c r="F1347" s="696" t="s">
        <v>1109</v>
      </c>
      <c r="G1347" s="696" t="s">
        <v>1110</v>
      </c>
      <c r="I1347" s="696" t="s">
        <v>1109</v>
      </c>
      <c r="J1347" s="696" t="s">
        <v>1110</v>
      </c>
    </row>
    <row r="1348" spans="1:10" s="293" customFormat="1" ht="25.5" hidden="1">
      <c r="B1348" s="116" t="s">
        <v>671</v>
      </c>
      <c r="C1348" s="105" t="s">
        <v>389</v>
      </c>
      <c r="D1348" s="687"/>
      <c r="E1348" s="703"/>
      <c r="F1348" s="687"/>
      <c r="G1348" s="687"/>
      <c r="I1348" s="687"/>
      <c r="J1348" s="687"/>
    </row>
    <row r="1349" spans="1:10" s="293" customFormat="1" ht="51" hidden="1">
      <c r="B1349" s="116" t="s">
        <v>673</v>
      </c>
      <c r="C1349" s="105" t="s">
        <v>1111</v>
      </c>
      <c r="D1349" s="687"/>
      <c r="E1349" s="703"/>
      <c r="F1349" s="687"/>
      <c r="G1349" s="687"/>
      <c r="I1349" s="687"/>
      <c r="J1349" s="687"/>
    </row>
    <row r="1350" spans="1:10" s="293" customFormat="1" ht="15.75" hidden="1">
      <c r="B1350" s="116" t="s">
        <v>675</v>
      </c>
      <c r="C1350" s="105" t="s">
        <v>376</v>
      </c>
      <c r="D1350" s="687"/>
      <c r="E1350" s="703"/>
      <c r="F1350" s="687"/>
      <c r="G1350" s="687"/>
      <c r="I1350" s="687"/>
      <c r="J1350" s="687"/>
    </row>
    <row r="1351" spans="1:10" s="293" customFormat="1" ht="25.5" hidden="1">
      <c r="B1351" s="168" t="s">
        <v>677</v>
      </c>
      <c r="C1351" s="168" t="s">
        <v>1112</v>
      </c>
      <c r="D1351" s="687"/>
      <c r="E1351" s="703"/>
      <c r="F1351" s="687"/>
      <c r="G1351" s="687"/>
      <c r="I1351" s="687"/>
      <c r="J1351" s="687"/>
    </row>
    <row r="1352" spans="1:10" s="293" customFormat="1" ht="15.75" hidden="1">
      <c r="B1352" s="701" t="s">
        <v>679</v>
      </c>
      <c r="C1352" s="693"/>
      <c r="D1352" s="688"/>
      <c r="E1352" s="704"/>
      <c r="F1352" s="688"/>
      <c r="G1352" s="688"/>
      <c r="I1352" s="688"/>
      <c r="J1352" s="688"/>
    </row>
    <row r="1353" spans="1:10" s="293" customFormat="1" ht="15.75" hidden="1" customHeight="1">
      <c r="B1353" s="118" t="s">
        <v>703</v>
      </c>
      <c r="C1353" s="374" t="s">
        <v>1113</v>
      </c>
      <c r="D1353" s="139">
        <v>1000</v>
      </c>
      <c r="E1353" s="296">
        <v>1000</v>
      </c>
      <c r="F1353" s="296">
        <v>1000</v>
      </c>
      <c r="G1353" s="296">
        <v>1000</v>
      </c>
      <c r="I1353" s="296">
        <v>1000</v>
      </c>
      <c r="J1353" s="296">
        <v>1000</v>
      </c>
    </row>
    <row r="1354" spans="1:10" s="293" customFormat="1" ht="25.5" hidden="1">
      <c r="B1354" s="118" t="s">
        <v>1114</v>
      </c>
      <c r="C1354" s="374" t="s">
        <v>681</v>
      </c>
      <c r="D1354" s="297">
        <v>68940</v>
      </c>
      <c r="E1354" s="297">
        <v>69180</v>
      </c>
      <c r="F1354" s="297">
        <v>72000</v>
      </c>
      <c r="G1354" s="297">
        <v>72000</v>
      </c>
      <c r="I1354" s="297">
        <v>72000</v>
      </c>
      <c r="J1354" s="297">
        <v>72000</v>
      </c>
    </row>
    <row r="1355" spans="1:10" s="293" customFormat="1" ht="15.75" hidden="1"/>
    <row r="1356" spans="1:10" s="293" customFormat="1" ht="15.75" hidden="1">
      <c r="A1356" s="292">
        <v>38</v>
      </c>
      <c r="B1356" s="105" t="s">
        <v>358</v>
      </c>
      <c r="C1356" s="105" t="s">
        <v>663</v>
      </c>
    </row>
    <row r="1357" spans="1:10" s="293" customFormat="1" ht="25.5" hidden="1">
      <c r="B1357" s="105" t="s">
        <v>359</v>
      </c>
      <c r="C1357" s="294">
        <v>105045</v>
      </c>
      <c r="D1357" s="110"/>
      <c r="E1357" s="110"/>
      <c r="F1357" s="110"/>
      <c r="G1357" s="110"/>
      <c r="I1357" s="110"/>
      <c r="J1357" s="110"/>
    </row>
    <row r="1358" spans="1:10" s="293" customFormat="1" ht="15.75" hidden="1">
      <c r="B1358" s="105" t="s">
        <v>360</v>
      </c>
      <c r="C1358" s="295" t="s">
        <v>83</v>
      </c>
      <c r="D1358" s="110"/>
      <c r="E1358" s="103"/>
      <c r="F1358" s="103"/>
      <c r="G1358" s="103"/>
      <c r="I1358" s="103"/>
      <c r="J1358" s="103"/>
    </row>
    <row r="1359" spans="1:10" s="293" customFormat="1" ht="15" hidden="1" customHeight="1">
      <c r="B1359" s="105" t="s">
        <v>665</v>
      </c>
      <c r="C1359" s="105" t="s">
        <v>1106</v>
      </c>
      <c r="D1359" s="701"/>
      <c r="E1359" s="701"/>
      <c r="F1359" s="701"/>
      <c r="G1359" s="701"/>
    </row>
    <row r="1360" spans="1:10" s="293" customFormat="1" ht="15" hidden="1" customHeight="1">
      <c r="B1360" s="105" t="s">
        <v>666</v>
      </c>
      <c r="C1360" s="105" t="s">
        <v>55</v>
      </c>
      <c r="D1360" s="696" t="s">
        <v>1107</v>
      </c>
      <c r="E1360" s="702" t="s">
        <v>1108</v>
      </c>
      <c r="F1360" s="696" t="s">
        <v>1109</v>
      </c>
      <c r="G1360" s="696" t="s">
        <v>1110</v>
      </c>
      <c r="I1360" s="696" t="s">
        <v>1109</v>
      </c>
      <c r="J1360" s="696" t="s">
        <v>1110</v>
      </c>
    </row>
    <row r="1361" spans="1:10" s="293" customFormat="1" ht="25.5" hidden="1">
      <c r="B1361" s="116" t="s">
        <v>671</v>
      </c>
      <c r="C1361" s="105" t="s">
        <v>389</v>
      </c>
      <c r="D1361" s="687"/>
      <c r="E1361" s="703"/>
      <c r="F1361" s="687"/>
      <c r="G1361" s="687"/>
      <c r="I1361" s="687"/>
      <c r="J1361" s="687"/>
    </row>
    <row r="1362" spans="1:10" s="293" customFormat="1" ht="51" hidden="1">
      <c r="B1362" s="116" t="s">
        <v>673</v>
      </c>
      <c r="C1362" s="105" t="s">
        <v>1111</v>
      </c>
      <c r="D1362" s="687"/>
      <c r="E1362" s="703"/>
      <c r="F1362" s="687"/>
      <c r="G1362" s="687"/>
      <c r="I1362" s="687"/>
      <c r="J1362" s="687"/>
    </row>
    <row r="1363" spans="1:10" s="293" customFormat="1" ht="15.75" hidden="1">
      <c r="B1363" s="116" t="s">
        <v>675</v>
      </c>
      <c r="C1363" s="105" t="s">
        <v>376</v>
      </c>
      <c r="D1363" s="687"/>
      <c r="E1363" s="703"/>
      <c r="F1363" s="687"/>
      <c r="G1363" s="687"/>
      <c r="I1363" s="687"/>
      <c r="J1363" s="687"/>
    </row>
    <row r="1364" spans="1:10" s="293" customFormat="1" ht="25.5" hidden="1">
      <c r="B1364" s="168" t="s">
        <v>677</v>
      </c>
      <c r="C1364" s="168" t="s">
        <v>1112</v>
      </c>
      <c r="D1364" s="687"/>
      <c r="E1364" s="703"/>
      <c r="F1364" s="687"/>
      <c r="G1364" s="687"/>
      <c r="I1364" s="687"/>
      <c r="J1364" s="687"/>
    </row>
    <row r="1365" spans="1:10" s="293" customFormat="1" ht="15.75" hidden="1">
      <c r="B1365" s="701" t="s">
        <v>679</v>
      </c>
      <c r="C1365" s="693"/>
      <c r="D1365" s="688"/>
      <c r="E1365" s="704"/>
      <c r="F1365" s="688"/>
      <c r="G1365" s="688"/>
      <c r="I1365" s="688"/>
      <c r="J1365" s="688"/>
    </row>
    <row r="1366" spans="1:10" s="293" customFormat="1" ht="15.75" hidden="1" customHeight="1">
      <c r="B1366" s="118" t="s">
        <v>703</v>
      </c>
      <c r="C1366" s="374" t="s">
        <v>1113</v>
      </c>
      <c r="D1366" s="139">
        <v>131</v>
      </c>
      <c r="E1366" s="296">
        <v>137</v>
      </c>
      <c r="F1366" s="296">
        <v>137</v>
      </c>
      <c r="G1366" s="296">
        <v>137</v>
      </c>
      <c r="I1366" s="296">
        <v>137</v>
      </c>
      <c r="J1366" s="296">
        <v>137</v>
      </c>
    </row>
    <row r="1367" spans="1:10" s="293" customFormat="1" ht="25.5" hidden="1">
      <c r="B1367" s="118" t="s">
        <v>1114</v>
      </c>
      <c r="C1367" s="374" t="s">
        <v>681</v>
      </c>
      <c r="D1367" s="297">
        <v>9150</v>
      </c>
      <c r="E1367" s="297">
        <v>9828</v>
      </c>
      <c r="F1367" s="297">
        <v>9864</v>
      </c>
      <c r="G1367" s="297">
        <v>9864</v>
      </c>
      <c r="I1367" s="297">
        <v>9864</v>
      </c>
      <c r="J1367" s="297">
        <v>9864</v>
      </c>
    </row>
    <row r="1368" spans="1:10" s="293" customFormat="1" ht="15.75" hidden="1"/>
    <row r="1369" spans="1:10" s="293" customFormat="1" ht="15.75" hidden="1">
      <c r="A1369" s="292">
        <v>39</v>
      </c>
      <c r="B1369" s="105" t="s">
        <v>358</v>
      </c>
      <c r="C1369" s="105" t="s">
        <v>663</v>
      </c>
    </row>
    <row r="1370" spans="1:10" s="293" customFormat="1" ht="25.5" hidden="1">
      <c r="B1370" s="105" t="s">
        <v>359</v>
      </c>
      <c r="C1370" s="294">
        <v>105047</v>
      </c>
      <c r="D1370" s="110"/>
      <c r="E1370" s="110"/>
      <c r="F1370" s="110"/>
      <c r="G1370" s="110"/>
      <c r="I1370" s="110"/>
      <c r="J1370" s="110"/>
    </row>
    <row r="1371" spans="1:10" s="293" customFormat="1" ht="25.5" hidden="1">
      <c r="B1371" s="105" t="s">
        <v>360</v>
      </c>
      <c r="C1371" s="295" t="s">
        <v>84</v>
      </c>
      <c r="D1371" s="110"/>
      <c r="E1371" s="103"/>
      <c r="F1371" s="103"/>
      <c r="G1371" s="103"/>
      <c r="I1371" s="103"/>
      <c r="J1371" s="103"/>
    </row>
    <row r="1372" spans="1:10" s="293" customFormat="1" ht="15" hidden="1" customHeight="1">
      <c r="B1372" s="105" t="s">
        <v>665</v>
      </c>
      <c r="C1372" s="105" t="s">
        <v>1106</v>
      </c>
      <c r="D1372" s="701"/>
      <c r="E1372" s="701"/>
      <c r="F1372" s="701"/>
      <c r="G1372" s="701"/>
    </row>
    <row r="1373" spans="1:10" s="293" customFormat="1" ht="15" hidden="1" customHeight="1">
      <c r="B1373" s="105" t="s">
        <v>666</v>
      </c>
      <c r="C1373" s="105" t="s">
        <v>55</v>
      </c>
      <c r="D1373" s="696" t="s">
        <v>1107</v>
      </c>
      <c r="E1373" s="702" t="s">
        <v>1108</v>
      </c>
      <c r="F1373" s="696" t="s">
        <v>1109</v>
      </c>
      <c r="G1373" s="696" t="s">
        <v>1110</v>
      </c>
      <c r="I1373" s="696" t="s">
        <v>1109</v>
      </c>
      <c r="J1373" s="696" t="s">
        <v>1110</v>
      </c>
    </row>
    <row r="1374" spans="1:10" s="293" customFormat="1" ht="25.5" hidden="1">
      <c r="B1374" s="116" t="s">
        <v>671</v>
      </c>
      <c r="C1374" s="105" t="s">
        <v>389</v>
      </c>
      <c r="D1374" s="687"/>
      <c r="E1374" s="703"/>
      <c r="F1374" s="687"/>
      <c r="G1374" s="687"/>
      <c r="I1374" s="687"/>
      <c r="J1374" s="687"/>
    </row>
    <row r="1375" spans="1:10" s="293" customFormat="1" ht="51" hidden="1">
      <c r="B1375" s="116" t="s">
        <v>673</v>
      </c>
      <c r="C1375" s="105" t="s">
        <v>1111</v>
      </c>
      <c r="D1375" s="687"/>
      <c r="E1375" s="703"/>
      <c r="F1375" s="687"/>
      <c r="G1375" s="687"/>
      <c r="I1375" s="687"/>
      <c r="J1375" s="687"/>
    </row>
    <row r="1376" spans="1:10" s="293" customFormat="1" ht="15.75" hidden="1">
      <c r="B1376" s="116" t="s">
        <v>675</v>
      </c>
      <c r="C1376" s="105" t="s">
        <v>376</v>
      </c>
      <c r="D1376" s="687"/>
      <c r="E1376" s="703"/>
      <c r="F1376" s="687"/>
      <c r="G1376" s="687"/>
      <c r="I1376" s="687"/>
      <c r="J1376" s="687"/>
    </row>
    <row r="1377" spans="1:10" s="293" customFormat="1" ht="25.5" hidden="1">
      <c r="B1377" s="168" t="s">
        <v>677</v>
      </c>
      <c r="C1377" s="168" t="s">
        <v>1112</v>
      </c>
      <c r="D1377" s="687"/>
      <c r="E1377" s="703"/>
      <c r="F1377" s="687"/>
      <c r="G1377" s="687"/>
      <c r="I1377" s="687"/>
      <c r="J1377" s="687"/>
    </row>
    <row r="1378" spans="1:10" s="293" customFormat="1" ht="15.75" hidden="1">
      <c r="B1378" s="701" t="s">
        <v>679</v>
      </c>
      <c r="C1378" s="693"/>
      <c r="D1378" s="688"/>
      <c r="E1378" s="704"/>
      <c r="F1378" s="688"/>
      <c r="G1378" s="688"/>
      <c r="I1378" s="688"/>
      <c r="J1378" s="688"/>
    </row>
    <row r="1379" spans="1:10" s="293" customFormat="1" ht="15" hidden="1" customHeight="1">
      <c r="B1379" s="118" t="s">
        <v>703</v>
      </c>
      <c r="C1379" s="374" t="s">
        <v>1113</v>
      </c>
      <c r="D1379" s="139">
        <v>2178</v>
      </c>
      <c r="E1379" s="296">
        <v>2178</v>
      </c>
      <c r="F1379" s="296">
        <v>2178</v>
      </c>
      <c r="G1379" s="296">
        <v>2178</v>
      </c>
      <c r="I1379" s="296">
        <v>2178</v>
      </c>
      <c r="J1379" s="296">
        <v>2178</v>
      </c>
    </row>
    <row r="1380" spans="1:10" s="293" customFormat="1" ht="25.5" hidden="1">
      <c r="B1380" s="118" t="s">
        <v>1114</v>
      </c>
      <c r="C1380" s="374" t="s">
        <v>681</v>
      </c>
      <c r="D1380" s="297">
        <v>156384</v>
      </c>
      <c r="E1380" s="297">
        <v>156816</v>
      </c>
      <c r="F1380" s="297">
        <v>156816</v>
      </c>
      <c r="G1380" s="297">
        <v>156816</v>
      </c>
      <c r="I1380" s="297">
        <v>156816</v>
      </c>
      <c r="J1380" s="297">
        <v>156816</v>
      </c>
    </row>
    <row r="1381" spans="1:10" s="293" customFormat="1" ht="15.75" hidden="1"/>
    <row r="1382" spans="1:10" s="293" customFormat="1" ht="12.75" hidden="1" customHeight="1">
      <c r="A1382" s="292">
        <v>40</v>
      </c>
      <c r="B1382" s="105" t="s">
        <v>358</v>
      </c>
      <c r="C1382" s="105" t="s">
        <v>663</v>
      </c>
    </row>
    <row r="1383" spans="1:10" s="293" customFormat="1" ht="25.5" hidden="1">
      <c r="B1383" s="105" t="s">
        <v>359</v>
      </c>
      <c r="C1383" s="294">
        <v>105048</v>
      </c>
      <c r="D1383" s="110"/>
      <c r="E1383" s="110"/>
      <c r="F1383" s="110"/>
      <c r="G1383" s="110"/>
      <c r="I1383" s="110"/>
      <c r="J1383" s="110"/>
    </row>
    <row r="1384" spans="1:10" s="293" customFormat="1" ht="25.5" hidden="1">
      <c r="B1384" s="105" t="s">
        <v>360</v>
      </c>
      <c r="C1384" s="295" t="s">
        <v>85</v>
      </c>
      <c r="D1384" s="110"/>
      <c r="E1384" s="103"/>
      <c r="F1384" s="103"/>
      <c r="G1384" s="103"/>
      <c r="I1384" s="103"/>
      <c r="J1384" s="103"/>
    </row>
    <row r="1385" spans="1:10" s="293" customFormat="1" ht="15" hidden="1" customHeight="1">
      <c r="B1385" s="105" t="s">
        <v>665</v>
      </c>
      <c r="C1385" s="105" t="s">
        <v>1106</v>
      </c>
      <c r="D1385" s="701"/>
      <c r="E1385" s="701"/>
      <c r="F1385" s="701"/>
      <c r="G1385" s="701"/>
    </row>
    <row r="1386" spans="1:10" s="293" customFormat="1" ht="15" hidden="1" customHeight="1">
      <c r="B1386" s="105" t="s">
        <v>666</v>
      </c>
      <c r="C1386" s="105" t="s">
        <v>55</v>
      </c>
      <c r="D1386" s="696" t="s">
        <v>1107</v>
      </c>
      <c r="E1386" s="702" t="s">
        <v>1108</v>
      </c>
      <c r="F1386" s="696" t="s">
        <v>1109</v>
      </c>
      <c r="G1386" s="696" t="s">
        <v>1110</v>
      </c>
      <c r="I1386" s="696" t="s">
        <v>1109</v>
      </c>
      <c r="J1386" s="696" t="s">
        <v>1110</v>
      </c>
    </row>
    <row r="1387" spans="1:10" s="293" customFormat="1" ht="25.5" hidden="1">
      <c r="B1387" s="116" t="s">
        <v>671</v>
      </c>
      <c r="C1387" s="105" t="s">
        <v>389</v>
      </c>
      <c r="D1387" s="687"/>
      <c r="E1387" s="703"/>
      <c r="F1387" s="687"/>
      <c r="G1387" s="687"/>
      <c r="I1387" s="687"/>
      <c r="J1387" s="687"/>
    </row>
    <row r="1388" spans="1:10" s="293" customFormat="1" ht="51" hidden="1">
      <c r="B1388" s="116" t="s">
        <v>673</v>
      </c>
      <c r="C1388" s="105" t="s">
        <v>1111</v>
      </c>
      <c r="D1388" s="687"/>
      <c r="E1388" s="703"/>
      <c r="F1388" s="687"/>
      <c r="G1388" s="687"/>
      <c r="I1388" s="687"/>
      <c r="J1388" s="687"/>
    </row>
    <row r="1389" spans="1:10" s="293" customFormat="1" ht="15.75" hidden="1">
      <c r="B1389" s="116" t="s">
        <v>675</v>
      </c>
      <c r="C1389" s="105" t="s">
        <v>376</v>
      </c>
      <c r="D1389" s="687"/>
      <c r="E1389" s="703"/>
      <c r="F1389" s="687"/>
      <c r="G1389" s="687"/>
      <c r="I1389" s="687"/>
      <c r="J1389" s="687"/>
    </row>
    <row r="1390" spans="1:10" s="293" customFormat="1" ht="25.5" hidden="1">
      <c r="B1390" s="168" t="s">
        <v>677</v>
      </c>
      <c r="C1390" s="168" t="s">
        <v>1112</v>
      </c>
      <c r="D1390" s="687"/>
      <c r="E1390" s="703"/>
      <c r="F1390" s="687"/>
      <c r="G1390" s="687"/>
      <c r="I1390" s="687"/>
      <c r="J1390" s="687"/>
    </row>
    <row r="1391" spans="1:10" s="293" customFormat="1" ht="15.75" hidden="1">
      <c r="B1391" s="701" t="s">
        <v>679</v>
      </c>
      <c r="C1391" s="693"/>
      <c r="D1391" s="688"/>
      <c r="E1391" s="704"/>
      <c r="F1391" s="688"/>
      <c r="G1391" s="688"/>
      <c r="I1391" s="688"/>
      <c r="J1391" s="688"/>
    </row>
    <row r="1392" spans="1:10" s="293" customFormat="1" ht="15" hidden="1" customHeight="1">
      <c r="B1392" s="118" t="s">
        <v>703</v>
      </c>
      <c r="C1392" s="374" t="s">
        <v>1113</v>
      </c>
      <c r="D1392" s="139">
        <v>616</v>
      </c>
      <c r="E1392" s="296">
        <v>616</v>
      </c>
      <c r="F1392" s="296">
        <v>616</v>
      </c>
      <c r="G1392" s="296">
        <v>616</v>
      </c>
      <c r="I1392" s="296">
        <v>616</v>
      </c>
      <c r="J1392" s="296">
        <v>616</v>
      </c>
    </row>
    <row r="1393" spans="1:10" s="293" customFormat="1" ht="25.5" hidden="1">
      <c r="B1393" s="118" t="s">
        <v>1114</v>
      </c>
      <c r="C1393" s="374" t="s">
        <v>681</v>
      </c>
      <c r="D1393" s="297">
        <v>42588</v>
      </c>
      <c r="E1393" s="297">
        <v>44352</v>
      </c>
      <c r="F1393" s="297">
        <v>44352</v>
      </c>
      <c r="G1393" s="297">
        <v>44352</v>
      </c>
      <c r="I1393" s="297">
        <v>44352</v>
      </c>
      <c r="J1393" s="297">
        <v>44352</v>
      </c>
    </row>
    <row r="1394" spans="1:10" s="293" customFormat="1" ht="15.75" hidden="1"/>
    <row r="1395" spans="1:10" s="293" customFormat="1" ht="15.75" hidden="1">
      <c r="A1395" s="292">
        <v>41</v>
      </c>
      <c r="B1395" s="105" t="s">
        <v>358</v>
      </c>
      <c r="C1395" s="105" t="s">
        <v>663</v>
      </c>
    </row>
    <row r="1396" spans="1:10" s="293" customFormat="1" ht="25.5" hidden="1">
      <c r="B1396" s="105" t="s">
        <v>359</v>
      </c>
      <c r="C1396" s="294">
        <v>105049</v>
      </c>
      <c r="D1396" s="110"/>
      <c r="E1396" s="110"/>
      <c r="F1396" s="110"/>
      <c r="G1396" s="110"/>
      <c r="I1396" s="110"/>
      <c r="J1396" s="110"/>
    </row>
    <row r="1397" spans="1:10" s="293" customFormat="1" ht="15.75" hidden="1">
      <c r="B1397" s="105" t="s">
        <v>360</v>
      </c>
      <c r="C1397" s="295" t="s">
        <v>86</v>
      </c>
      <c r="D1397" s="110"/>
      <c r="E1397" s="103"/>
      <c r="F1397" s="103"/>
      <c r="G1397" s="103"/>
      <c r="I1397" s="103"/>
      <c r="J1397" s="103"/>
    </row>
    <row r="1398" spans="1:10" s="293" customFormat="1" ht="15" hidden="1" customHeight="1">
      <c r="B1398" s="105" t="s">
        <v>665</v>
      </c>
      <c r="C1398" s="105" t="s">
        <v>1106</v>
      </c>
      <c r="D1398" s="701"/>
      <c r="E1398" s="701"/>
      <c r="F1398" s="701"/>
      <c r="G1398" s="701"/>
    </row>
    <row r="1399" spans="1:10" s="293" customFormat="1" ht="15" hidden="1" customHeight="1">
      <c r="B1399" s="105" t="s">
        <v>666</v>
      </c>
      <c r="C1399" s="105" t="s">
        <v>55</v>
      </c>
      <c r="D1399" s="696" t="s">
        <v>1107</v>
      </c>
      <c r="E1399" s="702" t="s">
        <v>1108</v>
      </c>
      <c r="F1399" s="696" t="s">
        <v>1109</v>
      </c>
      <c r="G1399" s="696" t="s">
        <v>1110</v>
      </c>
      <c r="I1399" s="696" t="s">
        <v>1109</v>
      </c>
      <c r="J1399" s="696" t="s">
        <v>1110</v>
      </c>
    </row>
    <row r="1400" spans="1:10" s="293" customFormat="1" ht="25.5" hidden="1">
      <c r="B1400" s="116" t="s">
        <v>671</v>
      </c>
      <c r="C1400" s="105" t="s">
        <v>389</v>
      </c>
      <c r="D1400" s="687"/>
      <c r="E1400" s="703"/>
      <c r="F1400" s="687"/>
      <c r="G1400" s="687"/>
      <c r="I1400" s="687"/>
      <c r="J1400" s="687"/>
    </row>
    <row r="1401" spans="1:10" s="293" customFormat="1" ht="51" hidden="1">
      <c r="B1401" s="116" t="s">
        <v>673</v>
      </c>
      <c r="C1401" s="105" t="s">
        <v>1111</v>
      </c>
      <c r="D1401" s="687"/>
      <c r="E1401" s="703"/>
      <c r="F1401" s="687"/>
      <c r="G1401" s="687"/>
      <c r="I1401" s="687"/>
      <c r="J1401" s="687"/>
    </row>
    <row r="1402" spans="1:10" s="293" customFormat="1" ht="15.75" hidden="1">
      <c r="B1402" s="116" t="s">
        <v>675</v>
      </c>
      <c r="C1402" s="105" t="s">
        <v>376</v>
      </c>
      <c r="D1402" s="687"/>
      <c r="E1402" s="703"/>
      <c r="F1402" s="687"/>
      <c r="G1402" s="687"/>
      <c r="I1402" s="687"/>
      <c r="J1402" s="687"/>
    </row>
    <row r="1403" spans="1:10" s="293" customFormat="1" ht="25.5" hidden="1">
      <c r="B1403" s="168" t="s">
        <v>677</v>
      </c>
      <c r="C1403" s="168" t="s">
        <v>1112</v>
      </c>
      <c r="D1403" s="687"/>
      <c r="E1403" s="703"/>
      <c r="F1403" s="687"/>
      <c r="G1403" s="687"/>
      <c r="I1403" s="687"/>
      <c r="J1403" s="687"/>
    </row>
    <row r="1404" spans="1:10" s="293" customFormat="1" ht="15.75" hidden="1">
      <c r="B1404" s="701" t="s">
        <v>679</v>
      </c>
      <c r="C1404" s="693"/>
      <c r="D1404" s="688"/>
      <c r="E1404" s="704"/>
      <c r="F1404" s="688"/>
      <c r="G1404" s="688"/>
      <c r="I1404" s="688"/>
      <c r="J1404" s="688"/>
    </row>
    <row r="1405" spans="1:10" s="293" customFormat="1" ht="15.75" hidden="1">
      <c r="B1405" s="118" t="s">
        <v>703</v>
      </c>
      <c r="C1405" s="374" t="s">
        <v>1113</v>
      </c>
      <c r="D1405" s="7">
        <v>35</v>
      </c>
      <c r="E1405" s="296">
        <v>69</v>
      </c>
      <c r="F1405" s="296">
        <v>69</v>
      </c>
      <c r="G1405" s="296">
        <v>69</v>
      </c>
      <c r="I1405" s="296">
        <v>69</v>
      </c>
      <c r="J1405" s="296">
        <v>69</v>
      </c>
    </row>
    <row r="1406" spans="1:10" s="293" customFormat="1" ht="25.5" hidden="1">
      <c r="B1406" s="118" t="s">
        <v>1114</v>
      </c>
      <c r="C1406" s="374" t="s">
        <v>681</v>
      </c>
      <c r="D1406" s="297">
        <v>1986</v>
      </c>
      <c r="E1406" s="297">
        <v>4968</v>
      </c>
      <c r="F1406" s="297">
        <v>4968</v>
      </c>
      <c r="G1406" s="297">
        <v>4968</v>
      </c>
      <c r="I1406" s="297">
        <v>4968</v>
      </c>
      <c r="J1406" s="297">
        <v>4968</v>
      </c>
    </row>
    <row r="1407" spans="1:10" s="293" customFormat="1" ht="15.75" hidden="1"/>
    <row r="1408" spans="1:10" s="293" customFormat="1" ht="15.75" hidden="1">
      <c r="A1408" s="292">
        <v>42</v>
      </c>
      <c r="B1408" s="105" t="s">
        <v>358</v>
      </c>
      <c r="C1408" s="105" t="s">
        <v>663</v>
      </c>
    </row>
    <row r="1409" spans="1:10" s="293" customFormat="1" ht="25.5" hidden="1">
      <c r="B1409" s="105" t="s">
        <v>359</v>
      </c>
      <c r="C1409" s="294">
        <v>105050</v>
      </c>
      <c r="D1409" s="110"/>
      <c r="E1409" s="110"/>
      <c r="F1409" s="110"/>
      <c r="G1409" s="110"/>
      <c r="I1409" s="110"/>
      <c r="J1409" s="110"/>
    </row>
    <row r="1410" spans="1:10" s="293" customFormat="1" ht="25.5" hidden="1">
      <c r="B1410" s="105" t="s">
        <v>360</v>
      </c>
      <c r="C1410" s="295" t="s">
        <v>1005</v>
      </c>
      <c r="D1410" s="110"/>
      <c r="E1410" s="103"/>
      <c r="F1410" s="103"/>
      <c r="G1410" s="103"/>
      <c r="I1410" s="103"/>
      <c r="J1410" s="103"/>
    </row>
    <row r="1411" spans="1:10" s="293" customFormat="1" ht="15" hidden="1" customHeight="1">
      <c r="B1411" s="105" t="s">
        <v>665</v>
      </c>
      <c r="C1411" s="105" t="s">
        <v>1106</v>
      </c>
      <c r="D1411" s="701"/>
      <c r="E1411" s="701"/>
      <c r="F1411" s="701"/>
      <c r="G1411" s="701"/>
    </row>
    <row r="1412" spans="1:10" s="293" customFormat="1" ht="15" hidden="1" customHeight="1">
      <c r="B1412" s="105" t="s">
        <v>666</v>
      </c>
      <c r="C1412" s="105" t="s">
        <v>55</v>
      </c>
      <c r="D1412" s="696" t="s">
        <v>1107</v>
      </c>
      <c r="E1412" s="702" t="s">
        <v>1108</v>
      </c>
      <c r="F1412" s="696" t="s">
        <v>1109</v>
      </c>
      <c r="G1412" s="696" t="s">
        <v>1110</v>
      </c>
      <c r="I1412" s="696" t="s">
        <v>1109</v>
      </c>
      <c r="J1412" s="696" t="s">
        <v>1110</v>
      </c>
    </row>
    <row r="1413" spans="1:10" s="293" customFormat="1" ht="25.5" hidden="1">
      <c r="B1413" s="116" t="s">
        <v>671</v>
      </c>
      <c r="C1413" s="105" t="s">
        <v>389</v>
      </c>
      <c r="D1413" s="687"/>
      <c r="E1413" s="703"/>
      <c r="F1413" s="687"/>
      <c r="G1413" s="687"/>
      <c r="I1413" s="687"/>
      <c r="J1413" s="687"/>
    </row>
    <row r="1414" spans="1:10" s="293" customFormat="1" ht="51" hidden="1">
      <c r="B1414" s="116" t="s">
        <v>673</v>
      </c>
      <c r="C1414" s="105" t="s">
        <v>1111</v>
      </c>
      <c r="D1414" s="687"/>
      <c r="E1414" s="703"/>
      <c r="F1414" s="687"/>
      <c r="G1414" s="687"/>
      <c r="I1414" s="687"/>
      <c r="J1414" s="687"/>
    </row>
    <row r="1415" spans="1:10" s="293" customFormat="1" ht="15.75" hidden="1">
      <c r="B1415" s="116" t="s">
        <v>675</v>
      </c>
      <c r="C1415" s="105" t="s">
        <v>376</v>
      </c>
      <c r="D1415" s="687"/>
      <c r="E1415" s="703"/>
      <c r="F1415" s="687"/>
      <c r="G1415" s="687"/>
      <c r="I1415" s="687"/>
      <c r="J1415" s="687"/>
    </row>
    <row r="1416" spans="1:10" s="293" customFormat="1" ht="25.5" hidden="1">
      <c r="B1416" s="168" t="s">
        <v>677</v>
      </c>
      <c r="C1416" s="168" t="s">
        <v>1112</v>
      </c>
      <c r="D1416" s="687"/>
      <c r="E1416" s="703"/>
      <c r="F1416" s="687"/>
      <c r="G1416" s="687"/>
      <c r="I1416" s="687"/>
      <c r="J1416" s="687"/>
    </row>
    <row r="1417" spans="1:10" s="293" customFormat="1" ht="15.75" hidden="1">
      <c r="B1417" s="701" t="s">
        <v>679</v>
      </c>
      <c r="C1417" s="693"/>
      <c r="D1417" s="688"/>
      <c r="E1417" s="704"/>
      <c r="F1417" s="688"/>
      <c r="G1417" s="688"/>
      <c r="I1417" s="688"/>
      <c r="J1417" s="688"/>
    </row>
    <row r="1418" spans="1:10" s="293" customFormat="1" ht="15" hidden="1" customHeight="1">
      <c r="B1418" s="118" t="s">
        <v>703</v>
      </c>
      <c r="C1418" s="374" t="s">
        <v>1113</v>
      </c>
      <c r="D1418" s="139">
        <v>49</v>
      </c>
      <c r="E1418" s="296">
        <v>49</v>
      </c>
      <c r="F1418" s="296">
        <v>49</v>
      </c>
      <c r="G1418" s="296">
        <v>49</v>
      </c>
      <c r="I1418" s="296">
        <v>49</v>
      </c>
      <c r="J1418" s="296">
        <v>49</v>
      </c>
    </row>
    <row r="1419" spans="1:10" s="293" customFormat="1" ht="25.5" hidden="1">
      <c r="B1419" s="118" t="s">
        <v>1114</v>
      </c>
      <c r="C1419" s="374" t="s">
        <v>681</v>
      </c>
      <c r="D1419" s="297">
        <v>2634</v>
      </c>
      <c r="E1419" s="297">
        <v>3528</v>
      </c>
      <c r="F1419" s="297">
        <v>3528</v>
      </c>
      <c r="G1419" s="297">
        <v>3528</v>
      </c>
      <c r="I1419" s="297">
        <v>3528</v>
      </c>
      <c r="J1419" s="297">
        <v>3528</v>
      </c>
    </row>
    <row r="1420" spans="1:10" s="293" customFormat="1" ht="15.75" hidden="1"/>
    <row r="1421" spans="1:10" s="293" customFormat="1" ht="15.75" hidden="1">
      <c r="A1421" s="292">
        <v>43</v>
      </c>
      <c r="B1421" s="105" t="s">
        <v>358</v>
      </c>
      <c r="C1421" s="105" t="s">
        <v>663</v>
      </c>
    </row>
    <row r="1422" spans="1:10" s="293" customFormat="1" ht="25.5" hidden="1">
      <c r="B1422" s="105" t="s">
        <v>359</v>
      </c>
      <c r="C1422" s="294">
        <v>105051</v>
      </c>
      <c r="D1422" s="110"/>
      <c r="E1422" s="110"/>
      <c r="F1422" s="110"/>
      <c r="G1422" s="110"/>
      <c r="I1422" s="110"/>
      <c r="J1422" s="110"/>
    </row>
    <row r="1423" spans="1:10" s="293" customFormat="1" ht="15.75" hidden="1">
      <c r="B1423" s="105" t="s">
        <v>360</v>
      </c>
      <c r="C1423" s="295" t="s">
        <v>87</v>
      </c>
      <c r="D1423" s="110"/>
      <c r="E1423" s="103"/>
      <c r="F1423" s="103"/>
      <c r="G1423" s="103"/>
      <c r="I1423" s="103"/>
      <c r="J1423" s="103"/>
    </row>
    <row r="1424" spans="1:10" s="293" customFormat="1" ht="15" hidden="1" customHeight="1">
      <c r="B1424" s="105" t="s">
        <v>665</v>
      </c>
      <c r="C1424" s="105">
        <v>1015</v>
      </c>
      <c r="D1424" s="701"/>
      <c r="E1424" s="701"/>
      <c r="F1424" s="701"/>
      <c r="G1424" s="701"/>
    </row>
    <row r="1425" spans="1:10" s="293" customFormat="1" ht="15" hidden="1" customHeight="1">
      <c r="B1425" s="105" t="s">
        <v>666</v>
      </c>
      <c r="C1425" s="105" t="s">
        <v>55</v>
      </c>
      <c r="D1425" s="696" t="s">
        <v>1107</v>
      </c>
      <c r="E1425" s="702" t="s">
        <v>1108</v>
      </c>
      <c r="F1425" s="696" t="s">
        <v>1109</v>
      </c>
      <c r="G1425" s="696" t="s">
        <v>1110</v>
      </c>
      <c r="I1425" s="696" t="s">
        <v>1109</v>
      </c>
      <c r="J1425" s="696" t="s">
        <v>1110</v>
      </c>
    </row>
    <row r="1426" spans="1:10" s="293" customFormat="1" ht="25.5" hidden="1">
      <c r="B1426" s="116" t="s">
        <v>671</v>
      </c>
      <c r="C1426" s="105" t="s">
        <v>389</v>
      </c>
      <c r="D1426" s="687"/>
      <c r="E1426" s="703"/>
      <c r="F1426" s="687"/>
      <c r="G1426" s="687"/>
      <c r="I1426" s="687"/>
      <c r="J1426" s="687"/>
    </row>
    <row r="1427" spans="1:10" s="293" customFormat="1" ht="51" hidden="1">
      <c r="B1427" s="116" t="s">
        <v>673</v>
      </c>
      <c r="C1427" s="105" t="s">
        <v>1111</v>
      </c>
      <c r="D1427" s="687"/>
      <c r="E1427" s="703"/>
      <c r="F1427" s="687"/>
      <c r="G1427" s="687"/>
      <c r="I1427" s="687"/>
      <c r="J1427" s="687"/>
    </row>
    <row r="1428" spans="1:10" s="293" customFormat="1" ht="15.75" hidden="1">
      <c r="B1428" s="116" t="s">
        <v>675</v>
      </c>
      <c r="C1428" s="105" t="s">
        <v>376</v>
      </c>
      <c r="D1428" s="687"/>
      <c r="E1428" s="703"/>
      <c r="F1428" s="687"/>
      <c r="G1428" s="687"/>
      <c r="I1428" s="687"/>
      <c r="J1428" s="687"/>
    </row>
    <row r="1429" spans="1:10" s="293" customFormat="1" ht="25.5" hidden="1">
      <c r="B1429" s="168" t="s">
        <v>677</v>
      </c>
      <c r="C1429" s="168" t="s">
        <v>1112</v>
      </c>
      <c r="D1429" s="687"/>
      <c r="E1429" s="703"/>
      <c r="F1429" s="687"/>
      <c r="G1429" s="687"/>
      <c r="I1429" s="687"/>
      <c r="J1429" s="687"/>
    </row>
    <row r="1430" spans="1:10" s="293" customFormat="1" ht="15.75" hidden="1">
      <c r="B1430" s="701" t="s">
        <v>679</v>
      </c>
      <c r="C1430" s="693"/>
      <c r="D1430" s="688"/>
      <c r="E1430" s="704"/>
      <c r="F1430" s="688"/>
      <c r="G1430" s="688"/>
      <c r="I1430" s="688"/>
      <c r="J1430" s="688"/>
    </row>
    <row r="1431" spans="1:10" s="293" customFormat="1" ht="15" hidden="1" customHeight="1">
      <c r="B1431" s="118" t="s">
        <v>703</v>
      </c>
      <c r="C1431" s="374" t="s">
        <v>1113</v>
      </c>
      <c r="D1431" s="300">
        <v>126</v>
      </c>
      <c r="E1431" s="300">
        <v>126</v>
      </c>
      <c r="F1431" s="300">
        <v>126</v>
      </c>
      <c r="G1431" s="300">
        <v>126</v>
      </c>
      <c r="I1431" s="300">
        <v>126</v>
      </c>
      <c r="J1431" s="300">
        <v>126</v>
      </c>
    </row>
    <row r="1432" spans="1:10" s="293" customFormat="1" ht="25.5" hidden="1">
      <c r="B1432" s="118" t="s">
        <v>1114</v>
      </c>
      <c r="C1432" s="374" t="s">
        <v>681</v>
      </c>
      <c r="D1432" s="297">
        <v>7788</v>
      </c>
      <c r="E1432" s="297">
        <v>9072</v>
      </c>
      <c r="F1432" s="297">
        <v>9072</v>
      </c>
      <c r="G1432" s="297">
        <v>9072</v>
      </c>
      <c r="I1432" s="297">
        <v>9072</v>
      </c>
      <c r="J1432" s="297">
        <v>9072</v>
      </c>
    </row>
    <row r="1433" spans="1:10" s="293" customFormat="1" ht="15.75" hidden="1"/>
    <row r="1434" spans="1:10" s="293" customFormat="1" ht="15.75" hidden="1">
      <c r="A1434" s="292">
        <v>44</v>
      </c>
      <c r="B1434" s="105" t="s">
        <v>358</v>
      </c>
      <c r="C1434" s="105" t="s">
        <v>663</v>
      </c>
    </row>
    <row r="1435" spans="1:10" s="293" customFormat="1" ht="25.5" hidden="1">
      <c r="B1435" s="105" t="s">
        <v>359</v>
      </c>
      <c r="C1435" s="294">
        <v>106002</v>
      </c>
      <c r="D1435" s="110"/>
      <c r="E1435" s="110"/>
      <c r="F1435" s="110"/>
      <c r="G1435" s="110"/>
      <c r="I1435" s="110"/>
      <c r="J1435" s="110"/>
    </row>
    <row r="1436" spans="1:10" s="293" customFormat="1" ht="15.75" hidden="1">
      <c r="B1436" s="105" t="s">
        <v>360</v>
      </c>
      <c r="C1436" s="295" t="s">
        <v>88</v>
      </c>
      <c r="D1436" s="110"/>
      <c r="E1436" s="103"/>
      <c r="F1436" s="103"/>
      <c r="G1436" s="103"/>
      <c r="I1436" s="103"/>
      <c r="J1436" s="103"/>
    </row>
    <row r="1437" spans="1:10" s="293" customFormat="1" ht="15" hidden="1" customHeight="1">
      <c r="B1437" s="105" t="s">
        <v>665</v>
      </c>
      <c r="C1437" s="105">
        <v>1015</v>
      </c>
      <c r="D1437" s="701"/>
      <c r="E1437" s="701"/>
      <c r="F1437" s="701"/>
      <c r="G1437" s="701"/>
    </row>
    <row r="1438" spans="1:10" s="293" customFormat="1" ht="15" hidden="1" customHeight="1">
      <c r="B1438" s="105" t="s">
        <v>666</v>
      </c>
      <c r="C1438" s="105">
        <v>12001</v>
      </c>
      <c r="D1438" s="696" t="s">
        <v>1107</v>
      </c>
      <c r="E1438" s="702" t="s">
        <v>1108</v>
      </c>
      <c r="F1438" s="696" t="s">
        <v>1109</v>
      </c>
      <c r="G1438" s="696" t="s">
        <v>1110</v>
      </c>
      <c r="I1438" s="696" t="s">
        <v>1109</v>
      </c>
      <c r="J1438" s="696" t="s">
        <v>1110</v>
      </c>
    </row>
    <row r="1439" spans="1:10" s="293" customFormat="1" ht="25.5" hidden="1">
      <c r="B1439" s="116" t="s">
        <v>671</v>
      </c>
      <c r="C1439" s="105" t="s">
        <v>389</v>
      </c>
      <c r="D1439" s="687"/>
      <c r="E1439" s="703"/>
      <c r="F1439" s="687"/>
      <c r="G1439" s="687"/>
      <c r="I1439" s="687"/>
      <c r="J1439" s="687"/>
    </row>
    <row r="1440" spans="1:10" s="293" customFormat="1" ht="51" hidden="1">
      <c r="B1440" s="116" t="s">
        <v>673</v>
      </c>
      <c r="C1440" s="105" t="s">
        <v>1111</v>
      </c>
      <c r="D1440" s="687"/>
      <c r="E1440" s="703"/>
      <c r="F1440" s="687"/>
      <c r="G1440" s="687"/>
      <c r="I1440" s="687"/>
      <c r="J1440" s="687"/>
    </row>
    <row r="1441" spans="1:10" s="293" customFormat="1" ht="15.75" hidden="1">
      <c r="B1441" s="116" t="s">
        <v>675</v>
      </c>
      <c r="C1441" s="105" t="s">
        <v>376</v>
      </c>
      <c r="D1441" s="687"/>
      <c r="E1441" s="703"/>
      <c r="F1441" s="687"/>
      <c r="G1441" s="687"/>
      <c r="I1441" s="687"/>
      <c r="J1441" s="687"/>
    </row>
    <row r="1442" spans="1:10" s="293" customFormat="1" ht="25.5" hidden="1">
      <c r="B1442" s="168" t="s">
        <v>677</v>
      </c>
      <c r="C1442" s="168" t="s">
        <v>1112</v>
      </c>
      <c r="D1442" s="687"/>
      <c r="E1442" s="703"/>
      <c r="F1442" s="687"/>
      <c r="G1442" s="687"/>
      <c r="I1442" s="687"/>
      <c r="J1442" s="687"/>
    </row>
    <row r="1443" spans="1:10" s="293" customFormat="1" ht="15.75" hidden="1">
      <c r="B1443" s="701" t="s">
        <v>679</v>
      </c>
      <c r="C1443" s="693"/>
      <c r="D1443" s="688"/>
      <c r="E1443" s="704"/>
      <c r="F1443" s="688"/>
      <c r="G1443" s="688"/>
      <c r="I1443" s="688"/>
      <c r="J1443" s="688"/>
    </row>
    <row r="1444" spans="1:10" s="293" customFormat="1" ht="15.75" hidden="1">
      <c r="B1444" s="118" t="s">
        <v>703</v>
      </c>
      <c r="C1444" s="374" t="s">
        <v>1113</v>
      </c>
      <c r="D1444" s="300">
        <v>3032</v>
      </c>
      <c r="E1444" s="300">
        <v>2953</v>
      </c>
      <c r="F1444" s="300">
        <v>2953</v>
      </c>
      <c r="G1444" s="300">
        <v>2953</v>
      </c>
      <c r="I1444" s="300">
        <v>2953</v>
      </c>
      <c r="J1444" s="300">
        <v>2953</v>
      </c>
    </row>
    <row r="1445" spans="1:10" s="293" customFormat="1" ht="25.5" hidden="1">
      <c r="B1445" s="118" t="s">
        <v>1114</v>
      </c>
      <c r="C1445" s="374" t="s">
        <v>681</v>
      </c>
      <c r="D1445" s="300">
        <v>218220</v>
      </c>
      <c r="E1445" s="300">
        <v>212616</v>
      </c>
      <c r="F1445" s="300">
        <v>212616</v>
      </c>
      <c r="G1445" s="300">
        <v>212616</v>
      </c>
      <c r="I1445" s="300">
        <v>212616</v>
      </c>
      <c r="J1445" s="300">
        <v>212616</v>
      </c>
    </row>
    <row r="1446" spans="1:10" s="293" customFormat="1" ht="15.75" hidden="1"/>
    <row r="1447" spans="1:10" s="293" customFormat="1" ht="15.75" hidden="1">
      <c r="A1447" s="292">
        <v>45</v>
      </c>
      <c r="B1447" s="105" t="s">
        <v>358</v>
      </c>
      <c r="C1447" s="105" t="s">
        <v>663</v>
      </c>
    </row>
    <row r="1448" spans="1:10" s="293" customFormat="1" ht="25.5" hidden="1">
      <c r="B1448" s="105" t="s">
        <v>359</v>
      </c>
      <c r="C1448" s="294">
        <v>106003</v>
      </c>
      <c r="D1448" s="110"/>
      <c r="E1448" s="110"/>
      <c r="F1448" s="110"/>
      <c r="G1448" s="110"/>
      <c r="I1448" s="110"/>
      <c r="J1448" s="110"/>
    </row>
    <row r="1449" spans="1:10" s="293" customFormat="1" ht="15.75" hidden="1">
      <c r="B1449" s="105" t="s">
        <v>360</v>
      </c>
      <c r="C1449" s="295" t="s">
        <v>691</v>
      </c>
      <c r="D1449" s="110"/>
      <c r="E1449" s="103"/>
      <c r="F1449" s="103"/>
      <c r="G1449" s="103"/>
      <c r="I1449" s="103"/>
      <c r="J1449" s="103"/>
    </row>
    <row r="1450" spans="1:10" s="293" customFormat="1" ht="15" hidden="1" customHeight="1">
      <c r="B1450" s="105" t="s">
        <v>665</v>
      </c>
      <c r="C1450" s="105" t="s">
        <v>1106</v>
      </c>
      <c r="D1450" s="701"/>
      <c r="E1450" s="701"/>
      <c r="F1450" s="701"/>
      <c r="G1450" s="701"/>
    </row>
    <row r="1451" spans="1:10" s="293" customFormat="1" ht="15" hidden="1" customHeight="1">
      <c r="B1451" s="105" t="s">
        <v>666</v>
      </c>
      <c r="C1451" s="105" t="s">
        <v>55</v>
      </c>
      <c r="D1451" s="696" t="s">
        <v>1107</v>
      </c>
      <c r="E1451" s="702" t="s">
        <v>1108</v>
      </c>
      <c r="F1451" s="696" t="s">
        <v>1109</v>
      </c>
      <c r="G1451" s="696" t="s">
        <v>1110</v>
      </c>
      <c r="I1451" s="696" t="s">
        <v>1109</v>
      </c>
      <c r="J1451" s="696" t="s">
        <v>1110</v>
      </c>
    </row>
    <row r="1452" spans="1:10" s="293" customFormat="1" ht="25.5" hidden="1">
      <c r="B1452" s="116" t="s">
        <v>671</v>
      </c>
      <c r="C1452" s="105" t="s">
        <v>389</v>
      </c>
      <c r="D1452" s="687"/>
      <c r="E1452" s="703"/>
      <c r="F1452" s="687"/>
      <c r="G1452" s="687"/>
      <c r="I1452" s="687"/>
      <c r="J1452" s="687"/>
    </row>
    <row r="1453" spans="1:10" s="293" customFormat="1" ht="51" hidden="1">
      <c r="B1453" s="116" t="s">
        <v>673</v>
      </c>
      <c r="C1453" s="105" t="s">
        <v>1111</v>
      </c>
      <c r="D1453" s="687"/>
      <c r="E1453" s="703"/>
      <c r="F1453" s="687"/>
      <c r="G1453" s="687"/>
      <c r="I1453" s="687"/>
      <c r="J1453" s="687"/>
    </row>
    <row r="1454" spans="1:10" s="293" customFormat="1" ht="15.75" hidden="1">
      <c r="B1454" s="116" t="s">
        <v>675</v>
      </c>
      <c r="C1454" s="105" t="s">
        <v>376</v>
      </c>
      <c r="D1454" s="687"/>
      <c r="E1454" s="703"/>
      <c r="F1454" s="687"/>
      <c r="G1454" s="687"/>
      <c r="I1454" s="687"/>
      <c r="J1454" s="687"/>
    </row>
    <row r="1455" spans="1:10" s="293" customFormat="1" ht="25.5" hidden="1">
      <c r="B1455" s="168" t="s">
        <v>677</v>
      </c>
      <c r="C1455" s="168" t="s">
        <v>1112</v>
      </c>
      <c r="D1455" s="687"/>
      <c r="E1455" s="703"/>
      <c r="F1455" s="687"/>
      <c r="G1455" s="687"/>
      <c r="I1455" s="687"/>
      <c r="J1455" s="687"/>
    </row>
    <row r="1456" spans="1:10" s="293" customFormat="1" ht="15.75" hidden="1">
      <c r="B1456" s="701" t="s">
        <v>679</v>
      </c>
      <c r="C1456" s="693"/>
      <c r="D1456" s="688"/>
      <c r="E1456" s="704"/>
      <c r="F1456" s="688"/>
      <c r="G1456" s="688"/>
      <c r="I1456" s="688"/>
      <c r="J1456" s="688"/>
    </row>
    <row r="1457" spans="1:10" s="293" customFormat="1" ht="15" hidden="1" customHeight="1">
      <c r="B1457" s="118" t="s">
        <v>703</v>
      </c>
      <c r="C1457" s="374" t="s">
        <v>1113</v>
      </c>
      <c r="D1457" s="139">
        <v>4033</v>
      </c>
      <c r="E1457" s="296">
        <v>4019</v>
      </c>
      <c r="F1457" s="296">
        <v>4019</v>
      </c>
      <c r="G1457" s="296">
        <v>4019</v>
      </c>
      <c r="I1457" s="296">
        <v>4019</v>
      </c>
      <c r="J1457" s="296">
        <v>4019</v>
      </c>
    </row>
    <row r="1458" spans="1:10" s="293" customFormat="1" ht="25.5" hidden="1">
      <c r="B1458" s="118" t="s">
        <v>1114</v>
      </c>
      <c r="C1458" s="374" t="s">
        <v>681</v>
      </c>
      <c r="D1458" s="297">
        <v>290304</v>
      </c>
      <c r="E1458" s="297">
        <v>289368</v>
      </c>
      <c r="F1458" s="297">
        <v>289368</v>
      </c>
      <c r="G1458" s="297">
        <v>289368</v>
      </c>
      <c r="I1458" s="297">
        <v>289368</v>
      </c>
      <c r="J1458" s="297">
        <v>289368</v>
      </c>
    </row>
    <row r="1459" spans="1:10" s="293" customFormat="1" ht="15.75" hidden="1"/>
    <row r="1460" spans="1:10" s="293" customFormat="1" ht="15.75" hidden="1">
      <c r="A1460" s="292">
        <v>46</v>
      </c>
      <c r="B1460" s="105" t="s">
        <v>358</v>
      </c>
      <c r="C1460" s="105" t="s">
        <v>663</v>
      </c>
    </row>
    <row r="1461" spans="1:10" s="293" customFormat="1" ht="25.5" hidden="1">
      <c r="B1461" s="105" t="s">
        <v>359</v>
      </c>
      <c r="C1461" s="294">
        <v>106004</v>
      </c>
      <c r="D1461" s="110"/>
      <c r="E1461" s="110"/>
      <c r="F1461" s="110"/>
      <c r="G1461" s="110"/>
      <c r="I1461" s="110"/>
      <c r="J1461" s="110"/>
    </row>
    <row r="1462" spans="1:10" s="293" customFormat="1" ht="15.75" hidden="1">
      <c r="B1462" s="105" t="s">
        <v>360</v>
      </c>
      <c r="C1462" s="295" t="s">
        <v>692</v>
      </c>
      <c r="D1462" s="110"/>
      <c r="E1462" s="103"/>
      <c r="F1462" s="103"/>
      <c r="G1462" s="103"/>
      <c r="I1462" s="103"/>
      <c r="J1462" s="103"/>
    </row>
    <row r="1463" spans="1:10" s="293" customFormat="1" ht="15" hidden="1" customHeight="1">
      <c r="B1463" s="105" t="s">
        <v>665</v>
      </c>
      <c r="C1463" s="105" t="s">
        <v>1106</v>
      </c>
      <c r="D1463" s="701"/>
      <c r="E1463" s="701"/>
      <c r="F1463" s="701"/>
      <c r="G1463" s="701"/>
    </row>
    <row r="1464" spans="1:10" s="293" customFormat="1" ht="15" hidden="1" customHeight="1">
      <c r="B1464" s="105" t="s">
        <v>666</v>
      </c>
      <c r="C1464" s="105" t="s">
        <v>55</v>
      </c>
      <c r="D1464" s="696" t="s">
        <v>1107</v>
      </c>
      <c r="E1464" s="702" t="s">
        <v>1108</v>
      </c>
      <c r="F1464" s="696" t="s">
        <v>1109</v>
      </c>
      <c r="G1464" s="696" t="s">
        <v>1110</v>
      </c>
      <c r="I1464" s="696" t="s">
        <v>1109</v>
      </c>
      <c r="J1464" s="696" t="s">
        <v>1110</v>
      </c>
    </row>
    <row r="1465" spans="1:10" s="293" customFormat="1" ht="25.5" hidden="1">
      <c r="B1465" s="116" t="s">
        <v>671</v>
      </c>
      <c r="C1465" s="105" t="s">
        <v>389</v>
      </c>
      <c r="D1465" s="687"/>
      <c r="E1465" s="703"/>
      <c r="F1465" s="687"/>
      <c r="G1465" s="687"/>
      <c r="I1465" s="687"/>
      <c r="J1465" s="687"/>
    </row>
    <row r="1466" spans="1:10" s="293" customFormat="1" ht="51" hidden="1">
      <c r="B1466" s="116" t="s">
        <v>673</v>
      </c>
      <c r="C1466" s="105" t="s">
        <v>1111</v>
      </c>
      <c r="D1466" s="687"/>
      <c r="E1466" s="703"/>
      <c r="F1466" s="687"/>
      <c r="G1466" s="687"/>
      <c r="I1466" s="687"/>
      <c r="J1466" s="687"/>
    </row>
    <row r="1467" spans="1:10" s="293" customFormat="1" ht="15.75" hidden="1">
      <c r="B1467" s="116" t="s">
        <v>675</v>
      </c>
      <c r="C1467" s="105" t="s">
        <v>376</v>
      </c>
      <c r="D1467" s="687"/>
      <c r="E1467" s="703"/>
      <c r="F1467" s="687"/>
      <c r="G1467" s="687"/>
      <c r="I1467" s="687"/>
      <c r="J1467" s="687"/>
    </row>
    <row r="1468" spans="1:10" s="293" customFormat="1" ht="25.5" hidden="1">
      <c r="B1468" s="168" t="s">
        <v>677</v>
      </c>
      <c r="C1468" s="168" t="s">
        <v>1112</v>
      </c>
      <c r="D1468" s="687"/>
      <c r="E1468" s="703"/>
      <c r="F1468" s="687"/>
      <c r="G1468" s="687"/>
      <c r="I1468" s="687"/>
      <c r="J1468" s="687"/>
    </row>
    <row r="1469" spans="1:10" s="293" customFormat="1" ht="15.75" hidden="1">
      <c r="B1469" s="701" t="s">
        <v>679</v>
      </c>
      <c r="C1469" s="693"/>
      <c r="D1469" s="688"/>
      <c r="E1469" s="704"/>
      <c r="F1469" s="688"/>
      <c r="G1469" s="688"/>
      <c r="I1469" s="688"/>
      <c r="J1469" s="688"/>
    </row>
    <row r="1470" spans="1:10" s="293" customFormat="1" ht="15" hidden="1" customHeight="1">
      <c r="B1470" s="118" t="s">
        <v>703</v>
      </c>
      <c r="C1470" s="374" t="s">
        <v>1113</v>
      </c>
      <c r="D1470" s="139">
        <v>4041</v>
      </c>
      <c r="E1470" s="296">
        <v>4065</v>
      </c>
      <c r="F1470" s="296">
        <v>4065</v>
      </c>
      <c r="G1470" s="296">
        <v>4065</v>
      </c>
      <c r="I1470" s="296">
        <v>4065</v>
      </c>
      <c r="J1470" s="296">
        <v>4065</v>
      </c>
    </row>
    <row r="1471" spans="1:10" s="293" customFormat="1" ht="25.5" hidden="1">
      <c r="B1471" s="118" t="s">
        <v>1114</v>
      </c>
      <c r="C1471" s="374" t="s">
        <v>681</v>
      </c>
      <c r="D1471" s="297">
        <v>289008</v>
      </c>
      <c r="E1471" s="297">
        <v>292680</v>
      </c>
      <c r="F1471" s="297">
        <v>292680</v>
      </c>
      <c r="G1471" s="297">
        <v>292680</v>
      </c>
      <c r="I1471" s="297">
        <v>292680</v>
      </c>
      <c r="J1471" s="297">
        <v>292680</v>
      </c>
    </row>
    <row r="1472" spans="1:10" s="293" customFormat="1" ht="15.75" hidden="1"/>
    <row r="1473" spans="1:10" s="293" customFormat="1" ht="15.75" hidden="1">
      <c r="A1473" s="292">
        <v>47</v>
      </c>
      <c r="B1473" s="105" t="s">
        <v>358</v>
      </c>
      <c r="C1473" s="105" t="s">
        <v>663</v>
      </c>
    </row>
    <row r="1474" spans="1:10" s="293" customFormat="1" ht="25.5" hidden="1">
      <c r="B1474" s="105" t="s">
        <v>359</v>
      </c>
      <c r="C1474" s="294">
        <v>106005</v>
      </c>
      <c r="D1474" s="110"/>
      <c r="E1474" s="110"/>
      <c r="F1474" s="110"/>
      <c r="G1474" s="110"/>
      <c r="I1474" s="110"/>
      <c r="J1474" s="110"/>
    </row>
    <row r="1475" spans="1:10" s="293" customFormat="1" ht="15.75" hidden="1">
      <c r="B1475" s="105" t="s">
        <v>360</v>
      </c>
      <c r="C1475" s="295" t="s">
        <v>693</v>
      </c>
      <c r="D1475" s="110"/>
      <c r="E1475" s="103"/>
      <c r="F1475" s="103"/>
      <c r="G1475" s="103"/>
      <c r="I1475" s="103"/>
      <c r="J1475" s="103"/>
    </row>
    <row r="1476" spans="1:10" s="293" customFormat="1" ht="15" hidden="1" customHeight="1">
      <c r="B1476" s="105" t="s">
        <v>665</v>
      </c>
      <c r="C1476" s="105" t="s">
        <v>1106</v>
      </c>
      <c r="D1476" s="701"/>
      <c r="E1476" s="701"/>
      <c r="F1476" s="701"/>
      <c r="G1476" s="701"/>
    </row>
    <row r="1477" spans="1:10" s="293" customFormat="1" ht="15" hidden="1" customHeight="1">
      <c r="B1477" s="105" t="s">
        <v>666</v>
      </c>
      <c r="C1477" s="105" t="s">
        <v>55</v>
      </c>
      <c r="D1477" s="696" t="s">
        <v>1107</v>
      </c>
      <c r="E1477" s="702" t="s">
        <v>1108</v>
      </c>
      <c r="F1477" s="696" t="s">
        <v>1109</v>
      </c>
      <c r="G1477" s="696" t="s">
        <v>1110</v>
      </c>
      <c r="I1477" s="696" t="s">
        <v>1109</v>
      </c>
      <c r="J1477" s="696" t="s">
        <v>1110</v>
      </c>
    </row>
    <row r="1478" spans="1:10" s="293" customFormat="1" ht="25.5" hidden="1">
      <c r="B1478" s="116" t="s">
        <v>671</v>
      </c>
      <c r="C1478" s="105" t="s">
        <v>389</v>
      </c>
      <c r="D1478" s="687"/>
      <c r="E1478" s="703"/>
      <c r="F1478" s="687"/>
      <c r="G1478" s="687"/>
      <c r="I1478" s="687"/>
      <c r="J1478" s="687"/>
    </row>
    <row r="1479" spans="1:10" s="293" customFormat="1" ht="51" hidden="1">
      <c r="B1479" s="116" t="s">
        <v>673</v>
      </c>
      <c r="C1479" s="105" t="s">
        <v>1111</v>
      </c>
      <c r="D1479" s="687"/>
      <c r="E1479" s="703"/>
      <c r="F1479" s="687"/>
      <c r="G1479" s="687"/>
      <c r="I1479" s="687"/>
      <c r="J1479" s="687"/>
    </row>
    <row r="1480" spans="1:10" s="293" customFormat="1" ht="15.75" hidden="1">
      <c r="B1480" s="116" t="s">
        <v>675</v>
      </c>
      <c r="C1480" s="105" t="s">
        <v>376</v>
      </c>
      <c r="D1480" s="687"/>
      <c r="E1480" s="703"/>
      <c r="F1480" s="687"/>
      <c r="G1480" s="687"/>
      <c r="I1480" s="687"/>
      <c r="J1480" s="687"/>
    </row>
    <row r="1481" spans="1:10" s="293" customFormat="1" ht="25.5" hidden="1">
      <c r="B1481" s="168" t="s">
        <v>677</v>
      </c>
      <c r="C1481" s="168" t="s">
        <v>1112</v>
      </c>
      <c r="D1481" s="687"/>
      <c r="E1481" s="703"/>
      <c r="F1481" s="687"/>
      <c r="G1481" s="687"/>
      <c r="I1481" s="687"/>
      <c r="J1481" s="687"/>
    </row>
    <row r="1482" spans="1:10" s="293" customFormat="1" ht="15.75" hidden="1">
      <c r="B1482" s="701" t="s">
        <v>679</v>
      </c>
      <c r="C1482" s="693"/>
      <c r="D1482" s="688"/>
      <c r="E1482" s="704"/>
      <c r="F1482" s="688"/>
      <c r="G1482" s="688"/>
      <c r="I1482" s="688"/>
      <c r="J1482" s="688"/>
    </row>
    <row r="1483" spans="1:10" s="293" customFormat="1" ht="15" hidden="1" customHeight="1">
      <c r="B1483" s="118" t="s">
        <v>703</v>
      </c>
      <c r="C1483" s="374" t="s">
        <v>1113</v>
      </c>
      <c r="D1483" s="7">
        <v>3816</v>
      </c>
      <c r="E1483" s="296">
        <v>3867</v>
      </c>
      <c r="F1483" s="296">
        <v>3867</v>
      </c>
      <c r="G1483" s="296">
        <v>3867</v>
      </c>
      <c r="I1483" s="296">
        <v>3867</v>
      </c>
      <c r="J1483" s="296">
        <v>3867</v>
      </c>
    </row>
    <row r="1484" spans="1:10" s="293" customFormat="1" ht="25.5" hidden="1">
      <c r="B1484" s="118" t="s">
        <v>1114</v>
      </c>
      <c r="C1484" s="374" t="s">
        <v>681</v>
      </c>
      <c r="D1484" s="297">
        <v>274680</v>
      </c>
      <c r="E1484" s="297">
        <v>278424</v>
      </c>
      <c r="F1484" s="297">
        <v>278424</v>
      </c>
      <c r="G1484" s="297">
        <v>278424</v>
      </c>
      <c r="I1484" s="297">
        <v>278424</v>
      </c>
      <c r="J1484" s="297">
        <v>278424</v>
      </c>
    </row>
    <row r="1485" spans="1:10" s="293" customFormat="1" ht="15.75" hidden="1"/>
    <row r="1486" spans="1:10" s="293" customFormat="1" ht="15.75" hidden="1">
      <c r="A1486" s="292">
        <v>48</v>
      </c>
      <c r="B1486" s="105" t="s">
        <v>358</v>
      </c>
      <c r="C1486" s="105" t="s">
        <v>663</v>
      </c>
    </row>
    <row r="1487" spans="1:10" s="293" customFormat="1" ht="25.5" hidden="1">
      <c r="B1487" s="105" t="s">
        <v>359</v>
      </c>
      <c r="C1487" s="294">
        <v>106006</v>
      </c>
      <c r="D1487" s="110"/>
      <c r="E1487" s="110"/>
      <c r="F1487" s="110"/>
      <c r="G1487" s="110"/>
      <c r="I1487" s="110"/>
      <c r="J1487" s="110"/>
    </row>
    <row r="1488" spans="1:10" s="293" customFormat="1" ht="15.75" hidden="1">
      <c r="B1488" s="105" t="s">
        <v>360</v>
      </c>
      <c r="C1488" s="295" t="s">
        <v>694</v>
      </c>
      <c r="D1488" s="110"/>
      <c r="E1488" s="103"/>
      <c r="F1488" s="103"/>
      <c r="G1488" s="103"/>
      <c r="I1488" s="103"/>
      <c r="J1488" s="103"/>
    </row>
    <row r="1489" spans="1:10" s="293" customFormat="1" ht="15" hidden="1" customHeight="1">
      <c r="B1489" s="105" t="s">
        <v>665</v>
      </c>
      <c r="C1489" s="105" t="s">
        <v>1106</v>
      </c>
      <c r="D1489" s="701"/>
      <c r="E1489" s="701"/>
      <c r="F1489" s="701"/>
      <c r="G1489" s="701"/>
    </row>
    <row r="1490" spans="1:10" s="293" customFormat="1" ht="15" hidden="1" customHeight="1">
      <c r="B1490" s="105" t="s">
        <v>666</v>
      </c>
      <c r="C1490" s="105" t="s">
        <v>55</v>
      </c>
      <c r="D1490" s="696" t="s">
        <v>1107</v>
      </c>
      <c r="E1490" s="702" t="s">
        <v>1108</v>
      </c>
      <c r="F1490" s="696" t="s">
        <v>1109</v>
      </c>
      <c r="G1490" s="696" t="s">
        <v>1110</v>
      </c>
      <c r="I1490" s="696" t="s">
        <v>1109</v>
      </c>
      <c r="J1490" s="696" t="s">
        <v>1110</v>
      </c>
    </row>
    <row r="1491" spans="1:10" s="293" customFormat="1" ht="25.5" hidden="1">
      <c r="B1491" s="116" t="s">
        <v>671</v>
      </c>
      <c r="C1491" s="105" t="s">
        <v>389</v>
      </c>
      <c r="D1491" s="687"/>
      <c r="E1491" s="703"/>
      <c r="F1491" s="687"/>
      <c r="G1491" s="687"/>
      <c r="I1491" s="687"/>
      <c r="J1491" s="687"/>
    </row>
    <row r="1492" spans="1:10" s="293" customFormat="1" ht="51" hidden="1">
      <c r="B1492" s="116" t="s">
        <v>673</v>
      </c>
      <c r="C1492" s="105" t="s">
        <v>1111</v>
      </c>
      <c r="D1492" s="687"/>
      <c r="E1492" s="703"/>
      <c r="F1492" s="687"/>
      <c r="G1492" s="687"/>
      <c r="I1492" s="687"/>
      <c r="J1492" s="687"/>
    </row>
    <row r="1493" spans="1:10" s="293" customFormat="1" ht="15.75" hidden="1">
      <c r="B1493" s="116" t="s">
        <v>675</v>
      </c>
      <c r="C1493" s="105" t="s">
        <v>376</v>
      </c>
      <c r="D1493" s="687"/>
      <c r="E1493" s="703"/>
      <c r="F1493" s="687"/>
      <c r="G1493" s="687"/>
      <c r="I1493" s="687"/>
      <c r="J1493" s="687"/>
    </row>
    <row r="1494" spans="1:10" s="293" customFormat="1" ht="25.5" hidden="1">
      <c r="B1494" s="168" t="s">
        <v>677</v>
      </c>
      <c r="C1494" s="168" t="s">
        <v>1112</v>
      </c>
      <c r="D1494" s="687"/>
      <c r="E1494" s="703"/>
      <c r="F1494" s="687"/>
      <c r="G1494" s="687"/>
      <c r="I1494" s="687"/>
      <c r="J1494" s="687"/>
    </row>
    <row r="1495" spans="1:10" s="293" customFormat="1" ht="15.75" hidden="1">
      <c r="B1495" s="701" t="s">
        <v>679</v>
      </c>
      <c r="C1495" s="693"/>
      <c r="D1495" s="688"/>
      <c r="E1495" s="704"/>
      <c r="F1495" s="688"/>
      <c r="G1495" s="688"/>
      <c r="I1495" s="688"/>
      <c r="J1495" s="688"/>
    </row>
    <row r="1496" spans="1:10" s="293" customFormat="1" ht="15.75" hidden="1">
      <c r="B1496" s="118" t="s">
        <v>703</v>
      </c>
      <c r="C1496" s="374" t="s">
        <v>1113</v>
      </c>
      <c r="D1496" s="139">
        <v>4173</v>
      </c>
      <c r="E1496" s="296">
        <v>4278</v>
      </c>
      <c r="F1496" s="296">
        <v>4278</v>
      </c>
      <c r="G1496" s="296">
        <v>4278</v>
      </c>
      <c r="I1496" s="296">
        <v>4278</v>
      </c>
      <c r="J1496" s="296">
        <v>4278</v>
      </c>
    </row>
    <row r="1497" spans="1:10" s="293" customFormat="1" ht="25.5" hidden="1">
      <c r="B1497" s="118" t="s">
        <v>1114</v>
      </c>
      <c r="C1497" s="374" t="s">
        <v>681</v>
      </c>
      <c r="D1497" s="297">
        <v>300276</v>
      </c>
      <c r="E1497" s="297">
        <v>308016</v>
      </c>
      <c r="F1497" s="297">
        <v>308016</v>
      </c>
      <c r="G1497" s="297">
        <v>308016</v>
      </c>
      <c r="I1497" s="297">
        <v>308016</v>
      </c>
      <c r="J1497" s="297">
        <v>308016</v>
      </c>
    </row>
    <row r="1498" spans="1:10" s="293" customFormat="1" ht="15.75" hidden="1"/>
    <row r="1499" spans="1:10" s="293" customFormat="1" ht="15.75" hidden="1">
      <c r="A1499" s="292">
        <v>49</v>
      </c>
      <c r="B1499" s="105" t="s">
        <v>358</v>
      </c>
      <c r="C1499" s="105" t="s">
        <v>663</v>
      </c>
    </row>
    <row r="1500" spans="1:10" s="293" customFormat="1" ht="25.5" hidden="1">
      <c r="B1500" s="105" t="s">
        <v>359</v>
      </c>
      <c r="C1500" s="294">
        <v>106007</v>
      </c>
      <c r="D1500" s="110"/>
      <c r="E1500" s="110"/>
      <c r="F1500" s="110"/>
      <c r="G1500" s="110"/>
      <c r="I1500" s="110"/>
      <c r="J1500" s="110"/>
    </row>
    <row r="1501" spans="1:10" s="293" customFormat="1" ht="15.75" hidden="1">
      <c r="B1501" s="105" t="s">
        <v>360</v>
      </c>
      <c r="C1501" s="295" t="s">
        <v>695</v>
      </c>
      <c r="D1501" s="110"/>
      <c r="E1501" s="103"/>
      <c r="F1501" s="103"/>
      <c r="G1501" s="103"/>
      <c r="I1501" s="103"/>
      <c r="J1501" s="103"/>
    </row>
    <row r="1502" spans="1:10" s="293" customFormat="1" ht="15" hidden="1" customHeight="1">
      <c r="B1502" s="105" t="s">
        <v>665</v>
      </c>
      <c r="C1502" s="105" t="s">
        <v>1106</v>
      </c>
      <c r="D1502" s="701"/>
      <c r="E1502" s="701"/>
      <c r="F1502" s="701"/>
      <c r="G1502" s="701"/>
    </row>
    <row r="1503" spans="1:10" s="293" customFormat="1" ht="15" hidden="1" customHeight="1">
      <c r="B1503" s="105" t="s">
        <v>666</v>
      </c>
      <c r="C1503" s="105" t="s">
        <v>55</v>
      </c>
      <c r="D1503" s="696" t="s">
        <v>1107</v>
      </c>
      <c r="E1503" s="702" t="s">
        <v>1108</v>
      </c>
      <c r="F1503" s="696" t="s">
        <v>1109</v>
      </c>
      <c r="G1503" s="696" t="s">
        <v>1110</v>
      </c>
      <c r="I1503" s="696" t="s">
        <v>1109</v>
      </c>
      <c r="J1503" s="696" t="s">
        <v>1110</v>
      </c>
    </row>
    <row r="1504" spans="1:10" s="293" customFormat="1" ht="25.5" hidden="1">
      <c r="B1504" s="116" t="s">
        <v>671</v>
      </c>
      <c r="C1504" s="105" t="s">
        <v>389</v>
      </c>
      <c r="D1504" s="687"/>
      <c r="E1504" s="703"/>
      <c r="F1504" s="687"/>
      <c r="G1504" s="687"/>
      <c r="I1504" s="687"/>
      <c r="J1504" s="687"/>
    </row>
    <row r="1505" spans="1:10" s="293" customFormat="1" ht="51" hidden="1">
      <c r="B1505" s="116" t="s">
        <v>673</v>
      </c>
      <c r="C1505" s="105" t="s">
        <v>1111</v>
      </c>
      <c r="D1505" s="687"/>
      <c r="E1505" s="703"/>
      <c r="F1505" s="687"/>
      <c r="G1505" s="687"/>
      <c r="I1505" s="687"/>
      <c r="J1505" s="687"/>
    </row>
    <row r="1506" spans="1:10" s="293" customFormat="1" ht="15.75" hidden="1">
      <c r="B1506" s="116" t="s">
        <v>675</v>
      </c>
      <c r="C1506" s="105" t="s">
        <v>376</v>
      </c>
      <c r="D1506" s="687"/>
      <c r="E1506" s="703"/>
      <c r="F1506" s="687"/>
      <c r="G1506" s="687"/>
      <c r="I1506" s="687"/>
      <c r="J1506" s="687"/>
    </row>
    <row r="1507" spans="1:10" s="293" customFormat="1" ht="25.5" hidden="1">
      <c r="B1507" s="168" t="s">
        <v>677</v>
      </c>
      <c r="C1507" s="168" t="s">
        <v>1112</v>
      </c>
      <c r="D1507" s="687"/>
      <c r="E1507" s="703"/>
      <c r="F1507" s="687"/>
      <c r="G1507" s="687"/>
      <c r="I1507" s="687"/>
      <c r="J1507" s="687"/>
    </row>
    <row r="1508" spans="1:10" s="293" customFormat="1" ht="15.75" hidden="1">
      <c r="B1508" s="701" t="s">
        <v>679</v>
      </c>
      <c r="C1508" s="693"/>
      <c r="D1508" s="688"/>
      <c r="E1508" s="704"/>
      <c r="F1508" s="688"/>
      <c r="G1508" s="688"/>
      <c r="I1508" s="688"/>
      <c r="J1508" s="688"/>
    </row>
    <row r="1509" spans="1:10" s="293" customFormat="1" ht="15" hidden="1" customHeight="1">
      <c r="B1509" s="118" t="s">
        <v>703</v>
      </c>
      <c r="C1509" s="374" t="s">
        <v>1113</v>
      </c>
      <c r="D1509" s="139">
        <v>3389</v>
      </c>
      <c r="E1509" s="296">
        <v>3577</v>
      </c>
      <c r="F1509" s="296">
        <v>3577</v>
      </c>
      <c r="G1509" s="296">
        <v>3577</v>
      </c>
      <c r="I1509" s="296">
        <v>3577</v>
      </c>
      <c r="J1509" s="296">
        <v>3577</v>
      </c>
    </row>
    <row r="1510" spans="1:10" s="293" customFormat="1" ht="25.5" hidden="1">
      <c r="B1510" s="118" t="s">
        <v>1114</v>
      </c>
      <c r="C1510" s="374" t="s">
        <v>681</v>
      </c>
      <c r="D1510" s="297">
        <v>243864</v>
      </c>
      <c r="E1510" s="297">
        <v>257544</v>
      </c>
      <c r="F1510" s="297">
        <v>257544</v>
      </c>
      <c r="G1510" s="297">
        <v>257544</v>
      </c>
      <c r="I1510" s="297">
        <v>257544</v>
      </c>
      <c r="J1510" s="297">
        <v>257544</v>
      </c>
    </row>
    <row r="1511" spans="1:10" s="293" customFormat="1" ht="15.75" hidden="1"/>
    <row r="1512" spans="1:10" s="293" customFormat="1" ht="15.75" hidden="1">
      <c r="A1512" s="292">
        <v>50</v>
      </c>
      <c r="B1512" s="105" t="s">
        <v>358</v>
      </c>
      <c r="C1512" s="105" t="s">
        <v>663</v>
      </c>
    </row>
    <row r="1513" spans="1:10" s="293" customFormat="1" ht="25.5" hidden="1">
      <c r="B1513" s="105" t="s">
        <v>359</v>
      </c>
      <c r="C1513" s="294">
        <v>106008</v>
      </c>
      <c r="D1513" s="110"/>
      <c r="E1513" s="110"/>
      <c r="F1513" s="110"/>
      <c r="G1513" s="110"/>
      <c r="I1513" s="110"/>
      <c r="J1513" s="110"/>
    </row>
    <row r="1514" spans="1:10" s="293" customFormat="1" ht="15.75" hidden="1">
      <c r="B1514" s="105" t="s">
        <v>360</v>
      </c>
      <c r="C1514" s="295" t="s">
        <v>93</v>
      </c>
      <c r="D1514" s="110"/>
      <c r="E1514" s="103"/>
      <c r="F1514" s="103"/>
      <c r="G1514" s="103"/>
      <c r="I1514" s="103"/>
      <c r="J1514" s="103"/>
    </row>
    <row r="1515" spans="1:10" s="293" customFormat="1" ht="15" hidden="1" customHeight="1">
      <c r="B1515" s="105" t="s">
        <v>665</v>
      </c>
      <c r="C1515" s="105" t="s">
        <v>1106</v>
      </c>
      <c r="D1515" s="701"/>
      <c r="E1515" s="701"/>
      <c r="F1515" s="701"/>
      <c r="G1515" s="701"/>
    </row>
    <row r="1516" spans="1:10" s="293" customFormat="1" ht="15" hidden="1" customHeight="1">
      <c r="B1516" s="105" t="s">
        <v>666</v>
      </c>
      <c r="C1516" s="105" t="s">
        <v>55</v>
      </c>
      <c r="D1516" s="696" t="s">
        <v>1107</v>
      </c>
      <c r="E1516" s="702" t="s">
        <v>1108</v>
      </c>
      <c r="F1516" s="696" t="s">
        <v>1109</v>
      </c>
      <c r="G1516" s="696" t="s">
        <v>1110</v>
      </c>
      <c r="I1516" s="696" t="s">
        <v>1109</v>
      </c>
      <c r="J1516" s="696" t="s">
        <v>1110</v>
      </c>
    </row>
    <row r="1517" spans="1:10" s="293" customFormat="1" ht="25.5" hidden="1">
      <c r="B1517" s="116" t="s">
        <v>671</v>
      </c>
      <c r="C1517" s="105" t="s">
        <v>389</v>
      </c>
      <c r="D1517" s="687"/>
      <c r="E1517" s="703"/>
      <c r="F1517" s="687"/>
      <c r="G1517" s="687"/>
      <c r="I1517" s="687"/>
      <c r="J1517" s="687"/>
    </row>
    <row r="1518" spans="1:10" s="293" customFormat="1" ht="51" hidden="1">
      <c r="B1518" s="116" t="s">
        <v>673</v>
      </c>
      <c r="C1518" s="105" t="s">
        <v>1111</v>
      </c>
      <c r="D1518" s="687"/>
      <c r="E1518" s="703"/>
      <c r="F1518" s="687"/>
      <c r="G1518" s="687"/>
      <c r="I1518" s="687"/>
      <c r="J1518" s="687"/>
    </row>
    <row r="1519" spans="1:10" s="293" customFormat="1" ht="15.75" hidden="1">
      <c r="B1519" s="116" t="s">
        <v>675</v>
      </c>
      <c r="C1519" s="105" t="s">
        <v>376</v>
      </c>
      <c r="D1519" s="687"/>
      <c r="E1519" s="703"/>
      <c r="F1519" s="687"/>
      <c r="G1519" s="687"/>
      <c r="I1519" s="687"/>
      <c r="J1519" s="687"/>
    </row>
    <row r="1520" spans="1:10" s="293" customFormat="1" ht="25.5" hidden="1">
      <c r="B1520" s="168" t="s">
        <v>677</v>
      </c>
      <c r="C1520" s="168" t="s">
        <v>1112</v>
      </c>
      <c r="D1520" s="687"/>
      <c r="E1520" s="703"/>
      <c r="F1520" s="687"/>
      <c r="G1520" s="687"/>
      <c r="I1520" s="687"/>
      <c r="J1520" s="687"/>
    </row>
    <row r="1521" spans="1:10" s="293" customFormat="1" ht="15.75" hidden="1">
      <c r="B1521" s="701" t="s">
        <v>679</v>
      </c>
      <c r="C1521" s="693"/>
      <c r="D1521" s="688"/>
      <c r="E1521" s="704"/>
      <c r="F1521" s="688"/>
      <c r="G1521" s="688"/>
      <c r="I1521" s="688"/>
      <c r="J1521" s="688"/>
    </row>
    <row r="1522" spans="1:10" s="293" customFormat="1" ht="15.75" hidden="1">
      <c r="B1522" s="118" t="s">
        <v>703</v>
      </c>
      <c r="C1522" s="374" t="s">
        <v>1113</v>
      </c>
      <c r="D1522" s="139">
        <v>4233</v>
      </c>
      <c r="E1522" s="296">
        <v>4242</v>
      </c>
      <c r="F1522" s="296">
        <v>4327</v>
      </c>
      <c r="G1522" s="296">
        <v>4412</v>
      </c>
      <c r="I1522" s="296">
        <v>4327</v>
      </c>
      <c r="J1522" s="296">
        <v>4412</v>
      </c>
    </row>
    <row r="1523" spans="1:10" s="293" customFormat="1" ht="25.5" hidden="1">
      <c r="B1523" s="118" t="s">
        <v>1114</v>
      </c>
      <c r="C1523" s="374" t="s">
        <v>681</v>
      </c>
      <c r="D1523" s="297">
        <v>304380</v>
      </c>
      <c r="E1523" s="297">
        <v>305424</v>
      </c>
      <c r="F1523" s="297">
        <v>309264</v>
      </c>
      <c r="G1523" s="297">
        <v>315384</v>
      </c>
      <c r="I1523" s="297">
        <v>309264</v>
      </c>
      <c r="J1523" s="297">
        <v>315384</v>
      </c>
    </row>
    <row r="1524" spans="1:10" s="293" customFormat="1" ht="15.75" hidden="1"/>
    <row r="1525" spans="1:10" s="293" customFormat="1" ht="15.75" hidden="1">
      <c r="A1525" s="292">
        <v>51</v>
      </c>
      <c r="B1525" s="105" t="s">
        <v>358</v>
      </c>
      <c r="C1525" s="105" t="s">
        <v>663</v>
      </c>
    </row>
    <row r="1526" spans="1:10" s="293" customFormat="1" ht="25.5" hidden="1">
      <c r="B1526" s="105" t="s">
        <v>359</v>
      </c>
      <c r="C1526" s="294">
        <v>106009</v>
      </c>
      <c r="D1526" s="110"/>
      <c r="E1526" s="110"/>
      <c r="F1526" s="110"/>
      <c r="G1526" s="110"/>
      <c r="I1526" s="110"/>
      <c r="J1526" s="110"/>
    </row>
    <row r="1527" spans="1:10" s="293" customFormat="1" ht="15.75" hidden="1">
      <c r="B1527" s="105" t="s">
        <v>360</v>
      </c>
      <c r="C1527" s="295" t="s">
        <v>696</v>
      </c>
      <c r="D1527" s="110"/>
      <c r="E1527" s="103"/>
      <c r="F1527" s="103"/>
      <c r="G1527" s="103"/>
      <c r="I1527" s="103"/>
      <c r="J1527" s="103"/>
    </row>
    <row r="1528" spans="1:10" s="293" customFormat="1" ht="15" hidden="1" customHeight="1">
      <c r="B1528" s="105" t="s">
        <v>665</v>
      </c>
      <c r="C1528" s="105" t="s">
        <v>1106</v>
      </c>
      <c r="D1528" s="701"/>
      <c r="E1528" s="701"/>
      <c r="F1528" s="701"/>
      <c r="G1528" s="701"/>
    </row>
    <row r="1529" spans="1:10" s="293" customFormat="1" ht="15" hidden="1" customHeight="1">
      <c r="B1529" s="105" t="s">
        <v>666</v>
      </c>
      <c r="C1529" s="105" t="s">
        <v>55</v>
      </c>
      <c r="D1529" s="696" t="s">
        <v>1107</v>
      </c>
      <c r="E1529" s="702" t="s">
        <v>1108</v>
      </c>
      <c r="F1529" s="696" t="s">
        <v>1109</v>
      </c>
      <c r="G1529" s="696" t="s">
        <v>1110</v>
      </c>
      <c r="I1529" s="696" t="s">
        <v>1109</v>
      </c>
      <c r="J1529" s="696" t="s">
        <v>1110</v>
      </c>
    </row>
    <row r="1530" spans="1:10" s="293" customFormat="1" ht="25.5" hidden="1">
      <c r="B1530" s="116" t="s">
        <v>671</v>
      </c>
      <c r="C1530" s="105" t="s">
        <v>389</v>
      </c>
      <c r="D1530" s="687"/>
      <c r="E1530" s="703"/>
      <c r="F1530" s="687"/>
      <c r="G1530" s="687"/>
      <c r="I1530" s="687"/>
      <c r="J1530" s="687"/>
    </row>
    <row r="1531" spans="1:10" s="293" customFormat="1" ht="51" hidden="1">
      <c r="B1531" s="116" t="s">
        <v>673</v>
      </c>
      <c r="C1531" s="105" t="s">
        <v>1111</v>
      </c>
      <c r="D1531" s="687"/>
      <c r="E1531" s="703"/>
      <c r="F1531" s="687"/>
      <c r="G1531" s="687"/>
      <c r="I1531" s="687"/>
      <c r="J1531" s="687"/>
    </row>
    <row r="1532" spans="1:10" s="293" customFormat="1" ht="15.75" hidden="1">
      <c r="B1532" s="116" t="s">
        <v>675</v>
      </c>
      <c r="C1532" s="105" t="s">
        <v>376</v>
      </c>
      <c r="D1532" s="687"/>
      <c r="E1532" s="703"/>
      <c r="F1532" s="687"/>
      <c r="G1532" s="687"/>
      <c r="I1532" s="687"/>
      <c r="J1532" s="687"/>
    </row>
    <row r="1533" spans="1:10" s="293" customFormat="1" ht="25.5" hidden="1">
      <c r="B1533" s="168" t="s">
        <v>677</v>
      </c>
      <c r="C1533" s="168" t="s">
        <v>1112</v>
      </c>
      <c r="D1533" s="687"/>
      <c r="E1533" s="703"/>
      <c r="F1533" s="687"/>
      <c r="G1533" s="687"/>
      <c r="I1533" s="687"/>
      <c r="J1533" s="687"/>
    </row>
    <row r="1534" spans="1:10" s="293" customFormat="1" ht="15.75" hidden="1">
      <c r="B1534" s="701" t="s">
        <v>679</v>
      </c>
      <c r="C1534" s="693"/>
      <c r="D1534" s="688"/>
      <c r="E1534" s="704"/>
      <c r="F1534" s="688"/>
      <c r="G1534" s="688"/>
      <c r="I1534" s="688"/>
      <c r="J1534" s="688"/>
    </row>
    <row r="1535" spans="1:10" s="293" customFormat="1" ht="15.75" hidden="1">
      <c r="B1535" s="118" t="s">
        <v>703</v>
      </c>
      <c r="C1535" s="374" t="s">
        <v>1113</v>
      </c>
      <c r="D1535" s="139">
        <v>3234</v>
      </c>
      <c r="E1535" s="296">
        <v>3241</v>
      </c>
      <c r="F1535" s="296">
        <v>3241</v>
      </c>
      <c r="G1535" s="296">
        <v>3241</v>
      </c>
      <c r="I1535" s="296">
        <v>3241</v>
      </c>
      <c r="J1535" s="296">
        <v>3241</v>
      </c>
    </row>
    <row r="1536" spans="1:10" s="293" customFormat="1" ht="25.5" hidden="1">
      <c r="B1536" s="118" t="s">
        <v>1114</v>
      </c>
      <c r="C1536" s="374" t="s">
        <v>681</v>
      </c>
      <c r="D1536" s="297">
        <v>232848</v>
      </c>
      <c r="E1536" s="297">
        <v>233352</v>
      </c>
      <c r="F1536" s="297">
        <v>233352</v>
      </c>
      <c r="G1536" s="297">
        <v>233352</v>
      </c>
      <c r="I1536" s="297">
        <v>233352</v>
      </c>
      <c r="J1536" s="297">
        <v>233352</v>
      </c>
    </row>
    <row r="1537" spans="1:10" s="293" customFormat="1" ht="15.75" hidden="1"/>
    <row r="1538" spans="1:10" s="293" customFormat="1" ht="15.75" hidden="1">
      <c r="A1538" s="292">
        <v>52</v>
      </c>
      <c r="B1538" s="105" t="s">
        <v>358</v>
      </c>
      <c r="C1538" s="105" t="s">
        <v>663</v>
      </c>
    </row>
    <row r="1539" spans="1:10" s="293" customFormat="1" ht="25.5" hidden="1">
      <c r="B1539" s="105" t="s">
        <v>359</v>
      </c>
      <c r="C1539" s="294">
        <v>106010</v>
      </c>
      <c r="D1539" s="110"/>
      <c r="E1539" s="110"/>
      <c r="F1539" s="110"/>
      <c r="G1539" s="110"/>
      <c r="I1539" s="110"/>
      <c r="J1539" s="110"/>
    </row>
    <row r="1540" spans="1:10" s="293" customFormat="1" ht="15.75" hidden="1">
      <c r="B1540" s="105" t="s">
        <v>360</v>
      </c>
      <c r="C1540" s="295" t="s">
        <v>1117</v>
      </c>
      <c r="D1540" s="110"/>
      <c r="E1540" s="103"/>
      <c r="F1540" s="103"/>
      <c r="G1540" s="103"/>
      <c r="I1540" s="103"/>
      <c r="J1540" s="103"/>
    </row>
    <row r="1541" spans="1:10" s="293" customFormat="1" ht="15" hidden="1" customHeight="1">
      <c r="B1541" s="105" t="s">
        <v>665</v>
      </c>
      <c r="C1541" s="105" t="s">
        <v>1106</v>
      </c>
      <c r="D1541" s="701"/>
      <c r="E1541" s="701"/>
      <c r="F1541" s="701"/>
      <c r="G1541" s="701"/>
    </row>
    <row r="1542" spans="1:10" s="293" customFormat="1" ht="15" hidden="1" customHeight="1">
      <c r="B1542" s="105" t="s">
        <v>666</v>
      </c>
      <c r="C1542" s="105" t="s">
        <v>55</v>
      </c>
      <c r="D1542" s="696" t="s">
        <v>1107</v>
      </c>
      <c r="E1542" s="702" t="s">
        <v>1108</v>
      </c>
      <c r="F1542" s="696" t="s">
        <v>1109</v>
      </c>
      <c r="G1542" s="696" t="s">
        <v>1110</v>
      </c>
      <c r="I1542" s="696" t="s">
        <v>1109</v>
      </c>
      <c r="J1542" s="696" t="s">
        <v>1110</v>
      </c>
    </row>
    <row r="1543" spans="1:10" s="293" customFormat="1" ht="25.5" hidden="1">
      <c r="B1543" s="116" t="s">
        <v>671</v>
      </c>
      <c r="C1543" s="105" t="s">
        <v>389</v>
      </c>
      <c r="D1543" s="687"/>
      <c r="E1543" s="703"/>
      <c r="F1543" s="687"/>
      <c r="G1543" s="687"/>
      <c r="I1543" s="687"/>
      <c r="J1543" s="687"/>
    </row>
    <row r="1544" spans="1:10" s="293" customFormat="1" ht="51" hidden="1">
      <c r="B1544" s="116" t="s">
        <v>673</v>
      </c>
      <c r="C1544" s="105" t="s">
        <v>1111</v>
      </c>
      <c r="D1544" s="687"/>
      <c r="E1544" s="703"/>
      <c r="F1544" s="687"/>
      <c r="G1544" s="687"/>
      <c r="I1544" s="687"/>
      <c r="J1544" s="687"/>
    </row>
    <row r="1545" spans="1:10" s="293" customFormat="1" ht="15.75" hidden="1">
      <c r="B1545" s="116" t="s">
        <v>675</v>
      </c>
      <c r="C1545" s="105" t="s">
        <v>376</v>
      </c>
      <c r="D1545" s="687"/>
      <c r="E1545" s="703"/>
      <c r="F1545" s="687"/>
      <c r="G1545" s="687"/>
      <c r="I1545" s="687"/>
      <c r="J1545" s="687"/>
    </row>
    <row r="1546" spans="1:10" s="293" customFormat="1" ht="25.5" hidden="1">
      <c r="B1546" s="168" t="s">
        <v>677</v>
      </c>
      <c r="C1546" s="168" t="s">
        <v>1112</v>
      </c>
      <c r="D1546" s="687"/>
      <c r="E1546" s="703"/>
      <c r="F1546" s="687"/>
      <c r="G1546" s="687"/>
      <c r="I1546" s="687"/>
      <c r="J1546" s="687"/>
    </row>
    <row r="1547" spans="1:10" s="293" customFormat="1" ht="15.75" hidden="1">
      <c r="B1547" s="701" t="s">
        <v>679</v>
      </c>
      <c r="C1547" s="693"/>
      <c r="D1547" s="688"/>
      <c r="E1547" s="704"/>
      <c r="F1547" s="688"/>
      <c r="G1547" s="688"/>
      <c r="I1547" s="688"/>
      <c r="J1547" s="688"/>
    </row>
    <row r="1548" spans="1:10" s="293" customFormat="1" ht="15.75" hidden="1">
      <c r="B1548" s="118" t="s">
        <v>703</v>
      </c>
      <c r="C1548" s="374" t="s">
        <v>1113</v>
      </c>
      <c r="D1548" s="139">
        <v>1171</v>
      </c>
      <c r="E1548" s="296">
        <v>1219</v>
      </c>
      <c r="F1548" s="296">
        <v>1219</v>
      </c>
      <c r="G1548" s="296">
        <v>1219</v>
      </c>
      <c r="I1548" s="296">
        <v>1219</v>
      </c>
      <c r="J1548" s="296">
        <v>1219</v>
      </c>
    </row>
    <row r="1549" spans="1:10" s="293" customFormat="1" ht="25.5" hidden="1">
      <c r="B1549" s="118" t="s">
        <v>1114</v>
      </c>
      <c r="C1549" s="374" t="s">
        <v>681</v>
      </c>
      <c r="D1549" s="297">
        <v>84276</v>
      </c>
      <c r="E1549" s="297">
        <v>87768</v>
      </c>
      <c r="F1549" s="297">
        <v>87768</v>
      </c>
      <c r="G1549" s="297">
        <v>87768</v>
      </c>
      <c r="I1549" s="297">
        <v>87768</v>
      </c>
      <c r="J1549" s="297">
        <v>87768</v>
      </c>
    </row>
    <row r="1550" spans="1:10" s="293" customFormat="1" ht="15.75" hidden="1"/>
    <row r="1551" spans="1:10" s="293" customFormat="1" ht="15.75" hidden="1">
      <c r="A1551" s="292">
        <v>53</v>
      </c>
      <c r="B1551" s="105" t="s">
        <v>358</v>
      </c>
      <c r="C1551" s="105" t="s">
        <v>663</v>
      </c>
    </row>
    <row r="1552" spans="1:10" s="293" customFormat="1" ht="25.5" hidden="1">
      <c r="B1552" s="105" t="s">
        <v>359</v>
      </c>
      <c r="C1552" s="294">
        <v>106011</v>
      </c>
      <c r="D1552" s="110"/>
      <c r="E1552" s="110"/>
      <c r="F1552" s="110"/>
      <c r="G1552" s="110"/>
      <c r="I1552" s="110"/>
      <c r="J1552" s="110"/>
    </row>
    <row r="1553" spans="1:10" s="293" customFormat="1" ht="15.75" hidden="1">
      <c r="B1553" s="105" t="s">
        <v>360</v>
      </c>
      <c r="C1553" s="295" t="s">
        <v>697</v>
      </c>
      <c r="D1553" s="110"/>
      <c r="E1553" s="103"/>
      <c r="F1553" s="103"/>
      <c r="G1553" s="103"/>
      <c r="I1553" s="103"/>
      <c r="J1553" s="103"/>
    </row>
    <row r="1554" spans="1:10" s="293" customFormat="1" ht="15" hidden="1" customHeight="1">
      <c r="B1554" s="105" t="s">
        <v>665</v>
      </c>
      <c r="C1554" s="105" t="s">
        <v>1106</v>
      </c>
      <c r="D1554" s="701"/>
      <c r="E1554" s="701"/>
      <c r="F1554" s="701"/>
      <c r="G1554" s="701"/>
    </row>
    <row r="1555" spans="1:10" s="293" customFormat="1" ht="15" hidden="1" customHeight="1">
      <c r="B1555" s="105" t="s">
        <v>666</v>
      </c>
      <c r="C1555" s="105" t="s">
        <v>55</v>
      </c>
      <c r="D1555" s="696" t="s">
        <v>1107</v>
      </c>
      <c r="E1555" s="702" t="s">
        <v>1108</v>
      </c>
      <c r="F1555" s="696" t="s">
        <v>1109</v>
      </c>
      <c r="G1555" s="696" t="s">
        <v>1110</v>
      </c>
      <c r="I1555" s="696" t="s">
        <v>1109</v>
      </c>
      <c r="J1555" s="696" t="s">
        <v>1110</v>
      </c>
    </row>
    <row r="1556" spans="1:10" s="293" customFormat="1" ht="25.5" hidden="1">
      <c r="B1556" s="116" t="s">
        <v>671</v>
      </c>
      <c r="C1556" s="105" t="s">
        <v>389</v>
      </c>
      <c r="D1556" s="687"/>
      <c r="E1556" s="703"/>
      <c r="F1556" s="687"/>
      <c r="G1556" s="687"/>
      <c r="I1556" s="687"/>
      <c r="J1556" s="687"/>
    </row>
    <row r="1557" spans="1:10" s="293" customFormat="1" ht="51" hidden="1">
      <c r="B1557" s="116" t="s">
        <v>673</v>
      </c>
      <c r="C1557" s="105" t="s">
        <v>1111</v>
      </c>
      <c r="D1557" s="687"/>
      <c r="E1557" s="703"/>
      <c r="F1557" s="687"/>
      <c r="G1557" s="687"/>
      <c r="I1557" s="687"/>
      <c r="J1557" s="687"/>
    </row>
    <row r="1558" spans="1:10" s="293" customFormat="1" ht="15.75" hidden="1">
      <c r="B1558" s="116" t="s">
        <v>675</v>
      </c>
      <c r="C1558" s="105" t="s">
        <v>376</v>
      </c>
      <c r="D1558" s="687"/>
      <c r="E1558" s="703"/>
      <c r="F1558" s="687"/>
      <c r="G1558" s="687"/>
      <c r="I1558" s="687"/>
      <c r="J1558" s="687"/>
    </row>
    <row r="1559" spans="1:10" s="293" customFormat="1" ht="25.5" hidden="1">
      <c r="B1559" s="168" t="s">
        <v>677</v>
      </c>
      <c r="C1559" s="168" t="s">
        <v>1112</v>
      </c>
      <c r="D1559" s="687"/>
      <c r="E1559" s="703"/>
      <c r="F1559" s="687"/>
      <c r="G1559" s="687"/>
      <c r="I1559" s="687"/>
      <c r="J1559" s="687"/>
    </row>
    <row r="1560" spans="1:10" s="293" customFormat="1" ht="15.75" hidden="1">
      <c r="B1560" s="701" t="s">
        <v>679</v>
      </c>
      <c r="C1560" s="693"/>
      <c r="D1560" s="688"/>
      <c r="E1560" s="704"/>
      <c r="F1560" s="688"/>
      <c r="G1560" s="688"/>
      <c r="I1560" s="688"/>
      <c r="J1560" s="688"/>
    </row>
    <row r="1561" spans="1:10" s="293" customFormat="1" ht="15.75" hidden="1">
      <c r="B1561" s="118" t="s">
        <v>703</v>
      </c>
      <c r="C1561" s="374" t="s">
        <v>1113</v>
      </c>
      <c r="D1561" s="139">
        <v>2349</v>
      </c>
      <c r="E1561" s="296">
        <v>2359</v>
      </c>
      <c r="F1561" s="296">
        <v>2359</v>
      </c>
      <c r="G1561" s="296">
        <v>2359</v>
      </c>
      <c r="I1561" s="296">
        <v>2359</v>
      </c>
      <c r="J1561" s="296">
        <v>2359</v>
      </c>
    </row>
    <row r="1562" spans="1:10" s="293" customFormat="1" ht="25.5" hidden="1">
      <c r="B1562" s="118" t="s">
        <v>1114</v>
      </c>
      <c r="C1562" s="374" t="s">
        <v>681</v>
      </c>
      <c r="D1562" s="297">
        <v>168876</v>
      </c>
      <c r="E1562" s="297">
        <v>169848</v>
      </c>
      <c r="F1562" s="297">
        <v>169848</v>
      </c>
      <c r="G1562" s="297">
        <v>169848</v>
      </c>
      <c r="I1562" s="297">
        <v>169848</v>
      </c>
      <c r="J1562" s="297">
        <v>169848</v>
      </c>
    </row>
    <row r="1563" spans="1:10" s="293" customFormat="1" ht="15.75" hidden="1"/>
    <row r="1564" spans="1:10" s="293" customFormat="1" ht="15.75" hidden="1">
      <c r="A1564" s="292">
        <v>54</v>
      </c>
      <c r="B1564" s="105" t="s">
        <v>358</v>
      </c>
      <c r="C1564" s="105" t="s">
        <v>663</v>
      </c>
    </row>
    <row r="1565" spans="1:10" s="293" customFormat="1" ht="25.5" hidden="1">
      <c r="B1565" s="105" t="s">
        <v>359</v>
      </c>
      <c r="C1565" s="294">
        <v>301007</v>
      </c>
      <c r="D1565" s="110"/>
      <c r="E1565" s="110"/>
      <c r="F1565" s="110"/>
      <c r="G1565" s="110"/>
      <c r="I1565" s="110"/>
      <c r="J1565" s="110"/>
    </row>
    <row r="1566" spans="1:10" s="293" customFormat="1" ht="15.75" hidden="1">
      <c r="B1566" s="105" t="s">
        <v>360</v>
      </c>
      <c r="C1566" s="295" t="s">
        <v>96</v>
      </c>
      <c r="D1566" s="110"/>
      <c r="E1566" s="103"/>
      <c r="F1566" s="103"/>
      <c r="G1566" s="103"/>
      <c r="I1566" s="103"/>
      <c r="J1566" s="103"/>
    </row>
    <row r="1567" spans="1:10" s="293" customFormat="1" ht="15" hidden="1" customHeight="1">
      <c r="B1567" s="105" t="s">
        <v>665</v>
      </c>
      <c r="C1567" s="105" t="s">
        <v>1106</v>
      </c>
      <c r="D1567" s="701"/>
      <c r="E1567" s="701"/>
      <c r="F1567" s="701"/>
      <c r="G1567" s="701"/>
    </row>
    <row r="1568" spans="1:10" s="293" customFormat="1" ht="15" hidden="1" customHeight="1">
      <c r="B1568" s="105" t="s">
        <v>666</v>
      </c>
      <c r="C1568" s="105" t="s">
        <v>55</v>
      </c>
      <c r="D1568" s="696" t="s">
        <v>1107</v>
      </c>
      <c r="E1568" s="702" t="s">
        <v>1108</v>
      </c>
      <c r="F1568" s="696" t="s">
        <v>1109</v>
      </c>
      <c r="G1568" s="696" t="s">
        <v>1110</v>
      </c>
      <c r="I1568" s="696" t="s">
        <v>1109</v>
      </c>
      <c r="J1568" s="696" t="s">
        <v>1110</v>
      </c>
    </row>
    <row r="1569" spans="1:10" s="293" customFormat="1" ht="25.5" hidden="1">
      <c r="B1569" s="116" t="s">
        <v>671</v>
      </c>
      <c r="C1569" s="105" t="s">
        <v>389</v>
      </c>
      <c r="D1569" s="687"/>
      <c r="E1569" s="703"/>
      <c r="F1569" s="687"/>
      <c r="G1569" s="687"/>
      <c r="I1569" s="687"/>
      <c r="J1569" s="687"/>
    </row>
    <row r="1570" spans="1:10" s="293" customFormat="1" ht="51" hidden="1">
      <c r="B1570" s="116" t="s">
        <v>673</v>
      </c>
      <c r="C1570" s="105" t="s">
        <v>1111</v>
      </c>
      <c r="D1570" s="687"/>
      <c r="E1570" s="703"/>
      <c r="F1570" s="687"/>
      <c r="G1570" s="687"/>
      <c r="I1570" s="687"/>
      <c r="J1570" s="687"/>
    </row>
    <row r="1571" spans="1:10" s="293" customFormat="1" ht="15.75" hidden="1">
      <c r="B1571" s="116" t="s">
        <v>675</v>
      </c>
      <c r="C1571" s="105" t="s">
        <v>376</v>
      </c>
      <c r="D1571" s="687"/>
      <c r="E1571" s="703"/>
      <c r="F1571" s="687"/>
      <c r="G1571" s="687"/>
      <c r="I1571" s="687"/>
      <c r="J1571" s="687"/>
    </row>
    <row r="1572" spans="1:10" s="293" customFormat="1" ht="25.5" hidden="1">
      <c r="B1572" s="168" t="s">
        <v>677</v>
      </c>
      <c r="C1572" s="168" t="s">
        <v>1112</v>
      </c>
      <c r="D1572" s="687"/>
      <c r="E1572" s="703"/>
      <c r="F1572" s="687"/>
      <c r="G1572" s="687"/>
      <c r="I1572" s="687"/>
      <c r="J1572" s="687"/>
    </row>
    <row r="1573" spans="1:10" s="293" customFormat="1" ht="15.75" hidden="1">
      <c r="B1573" s="701" t="s">
        <v>679</v>
      </c>
      <c r="C1573" s="693"/>
      <c r="D1573" s="688"/>
      <c r="E1573" s="704"/>
      <c r="F1573" s="688"/>
      <c r="G1573" s="688"/>
      <c r="I1573" s="688"/>
      <c r="J1573" s="688"/>
    </row>
    <row r="1574" spans="1:10" s="293" customFormat="1" ht="15" hidden="1" customHeight="1">
      <c r="B1574" s="118" t="s">
        <v>703</v>
      </c>
      <c r="C1574" s="374" t="s">
        <v>1113</v>
      </c>
      <c r="D1574" s="7">
        <v>60396</v>
      </c>
      <c r="E1574" s="296">
        <v>59403</v>
      </c>
      <c r="F1574" s="296">
        <v>59272</v>
      </c>
      <c r="G1574" s="296">
        <v>59187</v>
      </c>
      <c r="I1574" s="296">
        <v>59272</v>
      </c>
      <c r="J1574" s="296">
        <v>59187</v>
      </c>
    </row>
    <row r="1575" spans="1:10" s="293" customFormat="1" ht="25.5" hidden="1">
      <c r="B1575" s="118" t="s">
        <v>1114</v>
      </c>
      <c r="C1575" s="374" t="s">
        <v>681</v>
      </c>
      <c r="D1575" s="297">
        <v>4477554</v>
      </c>
      <c r="E1575" s="297">
        <v>4281924</v>
      </c>
      <c r="F1575" s="297">
        <v>4269864</v>
      </c>
      <c r="G1575" s="297">
        <v>4263744</v>
      </c>
      <c r="I1575" s="297">
        <v>4269864</v>
      </c>
      <c r="J1575" s="297">
        <v>4263744</v>
      </c>
    </row>
    <row r="1576" spans="1:10" s="699" customFormat="1"/>
    <row r="1577" spans="1:10" s="140" customFormat="1">
      <c r="A1577" s="17"/>
      <c r="B1577" s="391" t="s">
        <v>395</v>
      </c>
      <c r="C1577" s="391" t="s">
        <v>396</v>
      </c>
      <c r="D1577" s="162"/>
      <c r="E1577" s="17"/>
    </row>
    <row r="1578" spans="1:10" s="140" customFormat="1" ht="25.5">
      <c r="A1578" s="17"/>
      <c r="B1578" s="131">
        <v>1032</v>
      </c>
      <c r="C1578" s="434" t="s">
        <v>404</v>
      </c>
      <c r="D1578" s="163"/>
      <c r="E1578" s="17"/>
    </row>
    <row r="1579" spans="1:10" s="700" customFormat="1"/>
    <row r="1580" spans="1:10" s="140" customFormat="1">
      <c r="A1580" s="17"/>
      <c r="B1580" s="391" t="s">
        <v>398</v>
      </c>
      <c r="C1580" s="162"/>
      <c r="D1580" s="162"/>
      <c r="E1580" s="17"/>
    </row>
    <row r="1581" spans="1:10" s="699" customFormat="1"/>
    <row r="1582" spans="1:10">
      <c r="B1582" s="105" t="s">
        <v>358</v>
      </c>
      <c r="C1582" s="392" t="s">
        <v>388</v>
      </c>
      <c r="D1582" s="110"/>
    </row>
    <row r="1583" spans="1:10" ht="25.5">
      <c r="B1583" s="105" t="s">
        <v>359</v>
      </c>
      <c r="C1583" s="39">
        <v>104016</v>
      </c>
      <c r="D1583" s="134"/>
      <c r="E1583" s="134"/>
      <c r="F1583" s="134"/>
      <c r="G1583" s="134"/>
      <c r="I1583" s="134"/>
      <c r="J1583" s="134"/>
    </row>
    <row r="1584" spans="1:10">
      <c r="B1584" s="105" t="s">
        <v>360</v>
      </c>
      <c r="C1584" s="98" t="s">
        <v>160</v>
      </c>
      <c r="D1584" s="134"/>
      <c r="E1584" s="134"/>
      <c r="F1584" s="134"/>
      <c r="G1584" s="134"/>
      <c r="I1584" s="134"/>
      <c r="J1584" s="134"/>
    </row>
    <row r="1585" spans="1:11">
      <c r="B1585" s="105" t="s">
        <v>361</v>
      </c>
      <c r="C1585" s="39">
        <v>1032</v>
      </c>
      <c r="D1585" s="694" t="s">
        <v>1168</v>
      </c>
      <c r="E1585" s="694"/>
      <c r="F1585" s="694"/>
      <c r="G1585" s="694"/>
      <c r="H1585" s="694"/>
      <c r="I1585" s="694"/>
      <c r="J1585" s="694"/>
      <c r="K1585" s="694"/>
    </row>
    <row r="1586" spans="1:11" ht="13.15" customHeight="1">
      <c r="B1586" s="105" t="s">
        <v>362</v>
      </c>
      <c r="C1586" s="260">
        <v>11001</v>
      </c>
      <c r="D1586" s="694" t="s">
        <v>1197</v>
      </c>
      <c r="E1586" s="694" t="s">
        <v>1162</v>
      </c>
      <c r="F1586" s="694" t="s">
        <v>1163</v>
      </c>
      <c r="G1586" s="694" t="s">
        <v>1164</v>
      </c>
      <c r="H1586" s="694" t="s">
        <v>1165</v>
      </c>
      <c r="I1586" s="694" t="s">
        <v>1166</v>
      </c>
      <c r="J1586" s="694" t="s">
        <v>1055</v>
      </c>
      <c r="K1586" s="694" t="s">
        <v>1198</v>
      </c>
    </row>
    <row r="1587" spans="1:11" ht="57.6" customHeight="1">
      <c r="B1587" s="105" t="s">
        <v>363</v>
      </c>
      <c r="C1587" s="39" t="s">
        <v>1245</v>
      </c>
      <c r="D1587" s="694"/>
      <c r="E1587" s="694"/>
      <c r="F1587" s="694"/>
      <c r="G1587" s="694"/>
      <c r="H1587" s="694"/>
      <c r="I1587" s="694"/>
      <c r="J1587" s="694"/>
      <c r="K1587" s="694"/>
    </row>
    <row r="1588" spans="1:11" ht="86.25" customHeight="1">
      <c r="B1588" s="105" t="s">
        <v>365</v>
      </c>
      <c r="C1588" s="39" t="s">
        <v>1067</v>
      </c>
      <c r="D1588" s="694"/>
      <c r="E1588" s="694"/>
      <c r="F1588" s="694"/>
      <c r="G1588" s="694"/>
      <c r="H1588" s="694"/>
      <c r="I1588" s="694"/>
      <c r="J1588" s="694"/>
      <c r="K1588" s="694"/>
    </row>
    <row r="1589" spans="1:11">
      <c r="B1589" s="105" t="s">
        <v>367</v>
      </c>
      <c r="C1589" s="392" t="s">
        <v>368</v>
      </c>
      <c r="D1589" s="694"/>
      <c r="E1589" s="694"/>
      <c r="F1589" s="694"/>
      <c r="G1589" s="694"/>
      <c r="H1589" s="694"/>
      <c r="I1589" s="694"/>
      <c r="J1589" s="694"/>
      <c r="K1589" s="694"/>
    </row>
    <row r="1590" spans="1:11" ht="38.25" customHeight="1">
      <c r="B1590" s="59" t="s">
        <v>392</v>
      </c>
      <c r="C1590" s="392" t="s">
        <v>785</v>
      </c>
      <c r="D1590" s="694"/>
      <c r="E1590" s="694"/>
      <c r="F1590" s="694"/>
      <c r="G1590" s="694"/>
      <c r="H1590" s="694"/>
      <c r="I1590" s="694"/>
      <c r="J1590" s="694"/>
      <c r="K1590" s="694"/>
    </row>
    <row r="1591" spans="1:11">
      <c r="B1591" s="691" t="s">
        <v>371</v>
      </c>
      <c r="C1591" s="693"/>
      <c r="D1591" s="694"/>
      <c r="E1591" s="694"/>
      <c r="F1591" s="694"/>
      <c r="G1591" s="694"/>
      <c r="H1591" s="694"/>
      <c r="I1591" s="694"/>
      <c r="J1591" s="694"/>
      <c r="K1591" s="694"/>
    </row>
    <row r="1592" spans="1:11" ht="32.450000000000003" customHeight="1">
      <c r="B1592" s="743" t="s">
        <v>786</v>
      </c>
      <c r="C1592" s="744"/>
      <c r="D1592" s="446">
        <v>1111</v>
      </c>
      <c r="E1592" s="437">
        <v>1160</v>
      </c>
      <c r="F1592" s="437">
        <v>1205</v>
      </c>
      <c r="G1592" s="437">
        <v>1205</v>
      </c>
      <c r="H1592" s="435">
        <v>1205</v>
      </c>
      <c r="I1592" s="437">
        <v>1205</v>
      </c>
      <c r="J1592" s="437">
        <v>1205</v>
      </c>
      <c r="K1592" s="435">
        <v>1205</v>
      </c>
    </row>
    <row r="1593" spans="1:11">
      <c r="B1593" s="743" t="s">
        <v>769</v>
      </c>
      <c r="C1593" s="744"/>
      <c r="D1593" s="446">
        <v>564</v>
      </c>
      <c r="E1593" s="437">
        <v>590</v>
      </c>
      <c r="F1593" s="435">
        <v>615</v>
      </c>
      <c r="G1593" s="435">
        <v>615</v>
      </c>
      <c r="H1593" s="435">
        <v>615</v>
      </c>
      <c r="I1593" s="435">
        <v>615</v>
      </c>
      <c r="J1593" s="435">
        <v>615</v>
      </c>
      <c r="K1593" s="435">
        <v>615</v>
      </c>
    </row>
    <row r="1594" spans="1:11">
      <c r="B1594" s="743" t="s">
        <v>770</v>
      </c>
      <c r="C1594" s="744"/>
      <c r="D1594" s="446">
        <v>547</v>
      </c>
      <c r="E1594" s="437">
        <v>570</v>
      </c>
      <c r="F1594" s="435">
        <v>590</v>
      </c>
      <c r="G1594" s="435">
        <v>590</v>
      </c>
      <c r="H1594" s="435">
        <v>590</v>
      </c>
      <c r="I1594" s="435">
        <v>590</v>
      </c>
      <c r="J1594" s="435">
        <v>590</v>
      </c>
      <c r="K1594" s="435">
        <v>590</v>
      </c>
    </row>
    <row r="1595" spans="1:11">
      <c r="B1595" s="743" t="s">
        <v>1268</v>
      </c>
      <c r="C1595" s="744"/>
      <c r="D1595" s="446">
        <v>821</v>
      </c>
      <c r="E1595" s="437">
        <v>830</v>
      </c>
      <c r="F1595" s="435">
        <v>870</v>
      </c>
      <c r="G1595" s="435">
        <v>870</v>
      </c>
      <c r="H1595" s="435">
        <v>870</v>
      </c>
      <c r="I1595" s="435">
        <v>870</v>
      </c>
      <c r="J1595" s="435">
        <v>870</v>
      </c>
      <c r="K1595" s="435">
        <v>870</v>
      </c>
    </row>
    <row r="1596" spans="1:11" ht="40.15" customHeight="1">
      <c r="B1596" s="743" t="s">
        <v>405</v>
      </c>
      <c r="C1596" s="744"/>
      <c r="D1596" s="446">
        <v>100</v>
      </c>
      <c r="E1596" s="437">
        <v>100</v>
      </c>
      <c r="F1596" s="435">
        <v>100</v>
      </c>
      <c r="G1596" s="435">
        <v>100</v>
      </c>
      <c r="H1596" s="435">
        <v>100</v>
      </c>
      <c r="I1596" s="435">
        <v>100</v>
      </c>
      <c r="J1596" s="435">
        <v>100</v>
      </c>
      <c r="K1596" s="435">
        <v>100</v>
      </c>
    </row>
    <row r="1597" spans="1:11" ht="40.15" customHeight="1">
      <c r="B1597" s="743" t="s">
        <v>406</v>
      </c>
      <c r="C1597" s="744"/>
      <c r="D1597" s="446">
        <v>90</v>
      </c>
      <c r="E1597" s="437">
        <v>100</v>
      </c>
      <c r="F1597" s="435">
        <v>100</v>
      </c>
      <c r="G1597" s="435">
        <v>100</v>
      </c>
      <c r="H1597" s="435">
        <v>100</v>
      </c>
      <c r="I1597" s="435">
        <v>100</v>
      </c>
      <c r="J1597" s="435">
        <v>100</v>
      </c>
      <c r="K1597" s="435">
        <v>100</v>
      </c>
    </row>
    <row r="1598" spans="1:11" ht="31.15" customHeight="1">
      <c r="B1598" s="743" t="s">
        <v>787</v>
      </c>
      <c r="C1598" s="744"/>
      <c r="D1598" s="446">
        <v>90</v>
      </c>
      <c r="E1598" s="446">
        <v>90</v>
      </c>
      <c r="F1598" s="446">
        <v>90</v>
      </c>
      <c r="G1598" s="446">
        <v>90</v>
      </c>
      <c r="H1598" s="435">
        <v>90</v>
      </c>
      <c r="I1598" s="446">
        <v>90</v>
      </c>
      <c r="J1598" s="446">
        <v>90</v>
      </c>
      <c r="K1598" s="435">
        <v>90</v>
      </c>
    </row>
    <row r="1599" spans="1:11">
      <c r="B1599" s="711" t="s">
        <v>373</v>
      </c>
      <c r="C1599" s="712"/>
      <c r="D1599" s="166">
        <f>'Հավելված 3 մաս 2'!D112</f>
        <v>2355615.17</v>
      </c>
      <c r="E1599" s="166">
        <f>'Հավելված 3 մաս 2'!E112</f>
        <v>2495868</v>
      </c>
      <c r="F1599" s="166">
        <f>'Հավելված 3 մաս 2'!F112</f>
        <v>566058</v>
      </c>
      <c r="G1599" s="166">
        <f>'Հավելված 3 մաս 2'!G112</f>
        <v>1415145</v>
      </c>
      <c r="H1599" s="166">
        <f>'Հավելված 3 մաս 2'!H112</f>
        <v>2264232</v>
      </c>
      <c r="I1599" s="166">
        <f>'Հավելված 3 մաս 2'!I112</f>
        <v>3396348</v>
      </c>
      <c r="J1599" s="166">
        <f>'Հավելված 3 մաս 2'!J112</f>
        <v>3396348</v>
      </c>
      <c r="K1599" s="166">
        <f>'Հավելված 3 մաս 2'!K112</f>
        <v>3396348</v>
      </c>
    </row>
    <row r="1600" spans="1:11" s="121" customFormat="1" ht="14.25">
      <c r="A1600" s="120"/>
    </row>
    <row r="1601" spans="1:11">
      <c r="B1601" s="105" t="s">
        <v>358</v>
      </c>
      <c r="C1601" s="392" t="s">
        <v>388</v>
      </c>
      <c r="D1601" s="110"/>
    </row>
    <row r="1602" spans="1:11" ht="25.5">
      <c r="B1602" s="105" t="s">
        <v>359</v>
      </c>
      <c r="C1602" s="39">
        <v>104016</v>
      </c>
      <c r="D1602" s="110"/>
    </row>
    <row r="1603" spans="1:11">
      <c r="B1603" s="105" t="s">
        <v>360</v>
      </c>
      <c r="C1603" s="167" t="s">
        <v>160</v>
      </c>
      <c r="D1603" s="110"/>
    </row>
    <row r="1604" spans="1:11">
      <c r="B1604" s="105" t="s">
        <v>361</v>
      </c>
      <c r="C1604" s="39">
        <v>1032</v>
      </c>
      <c r="D1604" s="689" t="s">
        <v>1168</v>
      </c>
      <c r="E1604" s="690"/>
      <c r="F1604" s="690"/>
      <c r="G1604" s="690"/>
      <c r="H1604" s="690"/>
      <c r="I1604" s="690"/>
      <c r="J1604" s="690"/>
      <c r="K1604" s="690"/>
    </row>
    <row r="1605" spans="1:11" ht="13.15" customHeight="1">
      <c r="B1605" s="105" t="s">
        <v>362</v>
      </c>
      <c r="C1605" s="260">
        <v>11002</v>
      </c>
      <c r="D1605" s="696" t="s">
        <v>1197</v>
      </c>
      <c r="E1605" s="696" t="s">
        <v>1162</v>
      </c>
      <c r="F1605" s="696" t="s">
        <v>1163</v>
      </c>
      <c r="G1605" s="696" t="s">
        <v>1164</v>
      </c>
      <c r="H1605" s="686" t="s">
        <v>1165</v>
      </c>
      <c r="I1605" s="696" t="s">
        <v>1166</v>
      </c>
      <c r="J1605" s="696" t="s">
        <v>1055</v>
      </c>
      <c r="K1605" s="686" t="s">
        <v>1198</v>
      </c>
    </row>
    <row r="1606" spans="1:11" ht="62.45" customHeight="1">
      <c r="B1606" s="105" t="s">
        <v>363</v>
      </c>
      <c r="C1606" s="39" t="s">
        <v>1246</v>
      </c>
      <c r="D1606" s="687"/>
      <c r="E1606" s="687"/>
      <c r="F1606" s="687"/>
      <c r="G1606" s="687"/>
      <c r="H1606" s="687"/>
      <c r="I1606" s="687"/>
      <c r="J1606" s="687"/>
      <c r="K1606" s="687"/>
    </row>
    <row r="1607" spans="1:11" ht="103.5" customHeight="1">
      <c r="B1607" s="105" t="s">
        <v>365</v>
      </c>
      <c r="C1607" s="39" t="s">
        <v>788</v>
      </c>
      <c r="D1607" s="687"/>
      <c r="E1607" s="687"/>
      <c r="F1607" s="687"/>
      <c r="G1607" s="687"/>
      <c r="H1607" s="687"/>
      <c r="I1607" s="687"/>
      <c r="J1607" s="687"/>
      <c r="K1607" s="687"/>
    </row>
    <row r="1608" spans="1:11">
      <c r="B1608" s="105" t="s">
        <v>367</v>
      </c>
      <c r="C1608" s="392" t="s">
        <v>368</v>
      </c>
      <c r="D1608" s="687"/>
      <c r="E1608" s="687"/>
      <c r="F1608" s="687"/>
      <c r="G1608" s="687"/>
      <c r="H1608" s="687"/>
      <c r="I1608" s="687"/>
      <c r="J1608" s="687"/>
      <c r="K1608" s="687"/>
    </row>
    <row r="1609" spans="1:11" ht="25.5">
      <c r="B1609" s="59" t="s">
        <v>381</v>
      </c>
      <c r="C1609" s="392" t="s">
        <v>1068</v>
      </c>
      <c r="D1609" s="687"/>
      <c r="E1609" s="687"/>
      <c r="F1609" s="687"/>
      <c r="G1609" s="687"/>
      <c r="H1609" s="687"/>
      <c r="I1609" s="687"/>
      <c r="J1609" s="687"/>
      <c r="K1609" s="687"/>
    </row>
    <row r="1610" spans="1:11">
      <c r="B1610" s="369" t="s">
        <v>371</v>
      </c>
      <c r="C1610" s="366"/>
      <c r="D1610" s="688"/>
      <c r="E1610" s="688"/>
      <c r="F1610" s="688"/>
      <c r="G1610" s="688"/>
      <c r="H1610" s="688"/>
      <c r="I1610" s="688"/>
      <c r="J1610" s="688"/>
      <c r="K1610" s="688"/>
    </row>
    <row r="1611" spans="1:11" s="104" customFormat="1" ht="13.15" customHeight="1">
      <c r="A1611" s="15"/>
      <c r="B1611" s="713" t="s">
        <v>408</v>
      </c>
      <c r="C1611" s="714"/>
      <c r="D1611" s="449">
        <v>2083</v>
      </c>
      <c r="E1611" s="450">
        <v>1880</v>
      </c>
      <c r="F1611" s="435">
        <v>1887</v>
      </c>
      <c r="G1611" s="435">
        <v>1887</v>
      </c>
      <c r="H1611" s="400">
        <v>1887</v>
      </c>
      <c r="I1611" s="435">
        <v>1887</v>
      </c>
      <c r="J1611" s="435">
        <v>1887</v>
      </c>
      <c r="K1611" s="435">
        <v>1887</v>
      </c>
    </row>
    <row r="1612" spans="1:11" s="104" customFormat="1">
      <c r="A1612" s="15"/>
      <c r="B1612" s="372" t="s">
        <v>769</v>
      </c>
      <c r="C1612" s="373"/>
      <c r="D1612" s="446">
        <v>1801</v>
      </c>
      <c r="E1612" s="446">
        <v>1620</v>
      </c>
      <c r="F1612" s="446">
        <v>1625</v>
      </c>
      <c r="G1612" s="446">
        <v>1625</v>
      </c>
      <c r="H1612" s="400">
        <v>1625</v>
      </c>
      <c r="I1612" s="446">
        <v>1625</v>
      </c>
      <c r="J1612" s="446">
        <v>1625</v>
      </c>
      <c r="K1612" s="446">
        <v>1625</v>
      </c>
    </row>
    <row r="1613" spans="1:11" s="104" customFormat="1">
      <c r="A1613" s="15"/>
      <c r="B1613" s="372" t="s">
        <v>770</v>
      </c>
      <c r="C1613" s="373"/>
      <c r="D1613" s="446">
        <v>282</v>
      </c>
      <c r="E1613" s="446">
        <v>260</v>
      </c>
      <c r="F1613" s="446">
        <v>262</v>
      </c>
      <c r="G1613" s="446">
        <v>262</v>
      </c>
      <c r="H1613" s="400">
        <v>262</v>
      </c>
      <c r="I1613" s="446">
        <v>262</v>
      </c>
      <c r="J1613" s="446">
        <v>262</v>
      </c>
      <c r="K1613" s="446">
        <v>262</v>
      </c>
    </row>
    <row r="1614" spans="1:11" s="104" customFormat="1">
      <c r="A1614" s="15"/>
      <c r="B1614" s="733" t="s">
        <v>1268</v>
      </c>
      <c r="C1614" s="734"/>
      <c r="D1614" s="446">
        <v>684</v>
      </c>
      <c r="E1614" s="446">
        <v>700</v>
      </c>
      <c r="F1614" s="446">
        <v>800</v>
      </c>
      <c r="G1614" s="446">
        <v>800</v>
      </c>
      <c r="H1614" s="400">
        <v>800</v>
      </c>
      <c r="I1614" s="446">
        <v>800</v>
      </c>
      <c r="J1614" s="446">
        <v>800</v>
      </c>
      <c r="K1614" s="446">
        <v>800</v>
      </c>
    </row>
    <row r="1615" spans="1:11" s="104" customFormat="1" ht="13.15" customHeight="1">
      <c r="A1615" s="15"/>
      <c r="B1615" s="743" t="s">
        <v>409</v>
      </c>
      <c r="C1615" s="744"/>
      <c r="D1615" s="449">
        <v>86</v>
      </c>
      <c r="E1615" s="449">
        <v>90</v>
      </c>
      <c r="F1615" s="449">
        <v>100</v>
      </c>
      <c r="G1615" s="449">
        <v>100</v>
      </c>
      <c r="H1615" s="400">
        <v>100</v>
      </c>
      <c r="I1615" s="449">
        <v>100</v>
      </c>
      <c r="J1615" s="449">
        <v>100</v>
      </c>
      <c r="K1615" s="449">
        <v>100</v>
      </c>
    </row>
    <row r="1616" spans="1:11" s="104" customFormat="1">
      <c r="A1616" s="15"/>
      <c r="B1616" s="372" t="s">
        <v>769</v>
      </c>
      <c r="C1616" s="373"/>
      <c r="D1616" s="446">
        <v>75</v>
      </c>
      <c r="E1616" s="446">
        <v>80</v>
      </c>
      <c r="F1616" s="446">
        <v>85</v>
      </c>
      <c r="G1616" s="446">
        <v>85</v>
      </c>
      <c r="H1616" s="400">
        <v>85</v>
      </c>
      <c r="I1616" s="446">
        <v>85</v>
      </c>
      <c r="J1616" s="446">
        <v>85</v>
      </c>
      <c r="K1616" s="446">
        <v>85</v>
      </c>
    </row>
    <row r="1617" spans="1:11" s="104" customFormat="1">
      <c r="A1617" s="15"/>
      <c r="B1617" s="372" t="s">
        <v>770</v>
      </c>
      <c r="C1617" s="373"/>
      <c r="D1617" s="446">
        <v>11</v>
      </c>
      <c r="E1617" s="446">
        <v>10</v>
      </c>
      <c r="F1617" s="446">
        <v>15</v>
      </c>
      <c r="G1617" s="446">
        <v>15</v>
      </c>
      <c r="H1617" s="400">
        <v>15</v>
      </c>
      <c r="I1617" s="446">
        <v>15</v>
      </c>
      <c r="J1617" s="446">
        <v>15</v>
      </c>
      <c r="K1617" s="446">
        <v>15</v>
      </c>
    </row>
    <row r="1618" spans="1:11" s="104" customFormat="1" ht="13.15" customHeight="1">
      <c r="A1618" s="15"/>
      <c r="B1618" s="743" t="s">
        <v>410</v>
      </c>
      <c r="C1618" s="744"/>
      <c r="D1618" s="449">
        <v>1541</v>
      </c>
      <c r="E1618" s="449">
        <v>1500</v>
      </c>
      <c r="F1618" s="449">
        <v>1730</v>
      </c>
      <c r="G1618" s="449">
        <v>1730</v>
      </c>
      <c r="H1618" s="400">
        <v>1730</v>
      </c>
      <c r="I1618" s="449">
        <v>1730</v>
      </c>
      <c r="J1618" s="449">
        <v>1730</v>
      </c>
      <c r="K1618" s="449">
        <v>1730</v>
      </c>
    </row>
    <row r="1619" spans="1:11" s="104" customFormat="1">
      <c r="A1619" s="15"/>
      <c r="B1619" s="372" t="s">
        <v>769</v>
      </c>
      <c r="C1619" s="373"/>
      <c r="D1619" s="446">
        <v>1370</v>
      </c>
      <c r="E1619" s="446">
        <v>1350</v>
      </c>
      <c r="F1619" s="446">
        <v>1500</v>
      </c>
      <c r="G1619" s="446">
        <v>1500</v>
      </c>
      <c r="H1619" s="400">
        <v>1500</v>
      </c>
      <c r="I1619" s="446">
        <v>1500</v>
      </c>
      <c r="J1619" s="446">
        <v>1500</v>
      </c>
      <c r="K1619" s="446">
        <v>1500</v>
      </c>
    </row>
    <row r="1620" spans="1:11" s="104" customFormat="1">
      <c r="A1620" s="15"/>
      <c r="B1620" s="372" t="s">
        <v>770</v>
      </c>
      <c r="C1620" s="373"/>
      <c r="D1620" s="446">
        <v>171</v>
      </c>
      <c r="E1620" s="446">
        <v>150</v>
      </c>
      <c r="F1620" s="446">
        <v>230</v>
      </c>
      <c r="G1620" s="446">
        <v>230</v>
      </c>
      <c r="H1620" s="400">
        <v>230</v>
      </c>
      <c r="I1620" s="446">
        <v>230</v>
      </c>
      <c r="J1620" s="446">
        <v>230</v>
      </c>
      <c r="K1620" s="446">
        <v>230</v>
      </c>
    </row>
    <row r="1621" spans="1:11" ht="13.15" customHeight="1">
      <c r="B1621" s="743" t="s">
        <v>411</v>
      </c>
      <c r="C1621" s="744"/>
      <c r="D1621" s="449">
        <v>412</v>
      </c>
      <c r="E1621" s="449">
        <v>290</v>
      </c>
      <c r="F1621" s="449">
        <v>57</v>
      </c>
      <c r="G1621" s="449">
        <v>57</v>
      </c>
      <c r="H1621" s="435">
        <v>57</v>
      </c>
      <c r="I1621" s="449">
        <v>57</v>
      </c>
      <c r="J1621" s="449">
        <v>57</v>
      </c>
      <c r="K1621" s="449">
        <v>57</v>
      </c>
    </row>
    <row r="1622" spans="1:11">
      <c r="B1622" s="372" t="s">
        <v>769</v>
      </c>
      <c r="C1622" s="373"/>
      <c r="D1622" s="446">
        <v>322</v>
      </c>
      <c r="E1622" s="446">
        <v>200</v>
      </c>
      <c r="F1622" s="446">
        <v>40</v>
      </c>
      <c r="G1622" s="446">
        <v>40</v>
      </c>
      <c r="H1622" s="435">
        <v>40</v>
      </c>
      <c r="I1622" s="446">
        <v>40</v>
      </c>
      <c r="J1622" s="446">
        <v>40</v>
      </c>
      <c r="K1622" s="446">
        <v>40</v>
      </c>
    </row>
    <row r="1623" spans="1:11">
      <c r="B1623" s="372" t="s">
        <v>770</v>
      </c>
      <c r="C1623" s="373"/>
      <c r="D1623" s="446">
        <v>90</v>
      </c>
      <c r="E1623" s="446">
        <v>90</v>
      </c>
      <c r="F1623" s="446">
        <v>17</v>
      </c>
      <c r="G1623" s="446">
        <v>17</v>
      </c>
      <c r="H1623" s="435">
        <v>17</v>
      </c>
      <c r="I1623" s="446">
        <v>17</v>
      </c>
      <c r="J1623" s="446">
        <v>17</v>
      </c>
      <c r="K1623" s="446">
        <v>17</v>
      </c>
    </row>
    <row r="1624" spans="1:11" ht="46.5" customHeight="1">
      <c r="B1624" s="743" t="s">
        <v>1066</v>
      </c>
      <c r="C1624" s="744"/>
      <c r="D1624" s="447">
        <v>100</v>
      </c>
      <c r="E1624" s="451">
        <v>100</v>
      </c>
      <c r="F1624" s="448">
        <v>100</v>
      </c>
      <c r="G1624" s="448">
        <v>100</v>
      </c>
      <c r="H1624" s="435">
        <v>100</v>
      </c>
      <c r="I1624" s="448">
        <v>100</v>
      </c>
      <c r="J1624" s="448">
        <v>100</v>
      </c>
      <c r="K1624" s="448">
        <v>100</v>
      </c>
    </row>
    <row r="1625" spans="1:11">
      <c r="B1625" s="713" t="s">
        <v>412</v>
      </c>
      <c r="C1625" s="714"/>
      <c r="D1625" s="264">
        <v>20</v>
      </c>
      <c r="E1625" s="439">
        <v>20</v>
      </c>
      <c r="F1625" s="263">
        <v>20</v>
      </c>
      <c r="G1625" s="263">
        <v>15</v>
      </c>
      <c r="H1625" s="118">
        <v>15</v>
      </c>
      <c r="I1625" s="263">
        <v>15</v>
      </c>
      <c r="J1625" s="263">
        <v>15</v>
      </c>
      <c r="K1625" s="263">
        <v>15</v>
      </c>
    </row>
    <row r="1626" spans="1:11">
      <c r="B1626" s="711" t="s">
        <v>373</v>
      </c>
      <c r="C1626" s="712"/>
      <c r="D1626" s="166">
        <f>'Հավելված 3 մաս 2'!D118</f>
        <v>207609</v>
      </c>
      <c r="E1626" s="166">
        <f>'Հավելված 3 մաս 2'!E118</f>
        <v>193535.7</v>
      </c>
      <c r="F1626" s="166">
        <f>'Հավելված 3 մաս 2'!I118</f>
        <v>280900.5</v>
      </c>
      <c r="G1626" s="166">
        <f>'Հավելված 3 մաս 2'!K118</f>
        <v>280900.5</v>
      </c>
      <c r="H1626" s="118"/>
      <c r="I1626" s="166">
        <f>'Հավելված 3 մաս 2'!L118</f>
        <v>0</v>
      </c>
      <c r="J1626" s="166">
        <f>'Հավելված 3 մաս 2'!N118</f>
        <v>0</v>
      </c>
      <c r="K1626" s="118"/>
    </row>
    <row r="1627" spans="1:11" s="121" customFormat="1" ht="14.25">
      <c r="A1627" s="120"/>
    </row>
    <row r="1628" spans="1:11">
      <c r="B1628" s="105" t="s">
        <v>358</v>
      </c>
      <c r="C1628" s="392" t="s">
        <v>388</v>
      </c>
      <c r="D1628" s="110"/>
    </row>
    <row r="1629" spans="1:11" ht="25.5">
      <c r="B1629" s="105" t="s">
        <v>359</v>
      </c>
      <c r="C1629" s="39">
        <v>104016</v>
      </c>
      <c r="D1629" s="110"/>
    </row>
    <row r="1630" spans="1:11">
      <c r="B1630" s="105" t="s">
        <v>360</v>
      </c>
      <c r="C1630" s="167" t="s">
        <v>160</v>
      </c>
      <c r="D1630" s="110"/>
    </row>
    <row r="1631" spans="1:11">
      <c r="B1631" s="105" t="s">
        <v>361</v>
      </c>
      <c r="C1631" s="336">
        <v>1032</v>
      </c>
      <c r="D1631" s="694" t="str">
        <f>D1604</f>
        <v>òáõó³ÝÇßÝ»ñ</v>
      </c>
      <c r="E1631" s="694"/>
      <c r="F1631" s="694"/>
      <c r="G1631" s="694"/>
      <c r="H1631" s="694"/>
      <c r="I1631" s="694"/>
      <c r="J1631" s="694"/>
      <c r="K1631" s="694"/>
    </row>
    <row r="1632" spans="1:11" ht="13.15" customHeight="1">
      <c r="B1632" s="105" t="s">
        <v>362</v>
      </c>
      <c r="C1632" s="336">
        <v>11003</v>
      </c>
      <c r="D1632" s="696" t="str">
        <f>D1605</f>
        <v>2021Ã. ÷³ëï³óÇ</v>
      </c>
      <c r="E1632" s="696" t="str">
        <f t="shared" ref="E1632:K1632" si="3">E1605</f>
        <v>2022Ã ëå³ëíáÕ</v>
      </c>
      <c r="F1632" s="696" t="str">
        <f t="shared" si="3"/>
        <v>2023Ã »é³ÙëÛ³Ï</v>
      </c>
      <c r="G1632" s="696" t="str">
        <f t="shared" si="3"/>
        <v>2023Ã ÏÇë³ÙÛ³Ï</v>
      </c>
      <c r="H1632" s="696" t="str">
        <f t="shared" si="3"/>
        <v>2023Ã ÇÝÝ ³ÙÇë</v>
      </c>
      <c r="I1632" s="696" t="str">
        <f t="shared" si="3"/>
        <v>2023Ã ï³ñÇ</v>
      </c>
      <c r="J1632" s="696" t="str">
        <f t="shared" si="3"/>
        <v>2024Ã</v>
      </c>
      <c r="K1632" s="696" t="str">
        <f t="shared" si="3"/>
        <v>2025Ã</v>
      </c>
    </row>
    <row r="1633" spans="1:11" ht="63.75">
      <c r="B1633" s="105" t="s">
        <v>363</v>
      </c>
      <c r="C1633" s="39" t="s">
        <v>1247</v>
      </c>
      <c r="D1633" s="687"/>
      <c r="E1633" s="687"/>
      <c r="F1633" s="687"/>
      <c r="G1633" s="687"/>
      <c r="H1633" s="687"/>
      <c r="I1633" s="687"/>
      <c r="J1633" s="687"/>
      <c r="K1633" s="687"/>
    </row>
    <row r="1634" spans="1:11" ht="64.5" customHeight="1">
      <c r="B1634" s="105" t="s">
        <v>365</v>
      </c>
      <c r="C1634" s="392" t="s">
        <v>789</v>
      </c>
      <c r="D1634" s="687"/>
      <c r="E1634" s="687"/>
      <c r="F1634" s="687"/>
      <c r="G1634" s="687"/>
      <c r="H1634" s="687"/>
      <c r="I1634" s="687"/>
      <c r="J1634" s="687"/>
      <c r="K1634" s="687"/>
    </row>
    <row r="1635" spans="1:11">
      <c r="B1635" s="105" t="s">
        <v>367</v>
      </c>
      <c r="C1635" s="392" t="s">
        <v>368</v>
      </c>
      <c r="D1635" s="687"/>
      <c r="E1635" s="687"/>
      <c r="F1635" s="687"/>
      <c r="G1635" s="687"/>
      <c r="H1635" s="687"/>
      <c r="I1635" s="687"/>
      <c r="J1635" s="687"/>
      <c r="K1635" s="687"/>
    </row>
    <row r="1636" spans="1:11" ht="25.5">
      <c r="B1636" s="59" t="s">
        <v>381</v>
      </c>
      <c r="C1636" s="392" t="s">
        <v>790</v>
      </c>
      <c r="D1636" s="687"/>
      <c r="E1636" s="687"/>
      <c r="F1636" s="687"/>
      <c r="G1636" s="687"/>
      <c r="H1636" s="687"/>
      <c r="I1636" s="687"/>
      <c r="J1636" s="687"/>
      <c r="K1636" s="687"/>
    </row>
    <row r="1637" spans="1:11">
      <c r="B1637" s="369" t="s">
        <v>371</v>
      </c>
      <c r="C1637" s="366"/>
      <c r="D1637" s="688"/>
      <c r="E1637" s="688"/>
      <c r="F1637" s="688"/>
      <c r="G1637" s="688"/>
      <c r="H1637" s="688"/>
      <c r="I1637" s="688"/>
      <c r="J1637" s="688"/>
      <c r="K1637" s="688"/>
    </row>
    <row r="1638" spans="1:11" ht="19.149999999999999" customHeight="1">
      <c r="B1638" s="713" t="s">
        <v>793</v>
      </c>
      <c r="C1638" s="714"/>
      <c r="D1638" s="446">
        <v>1334</v>
      </c>
      <c r="E1638" s="446">
        <v>1600</v>
      </c>
      <c r="F1638" s="446">
        <v>1700</v>
      </c>
      <c r="G1638" s="446">
        <v>1700</v>
      </c>
      <c r="H1638" s="435">
        <v>1700</v>
      </c>
      <c r="I1638" s="446">
        <v>1700</v>
      </c>
      <c r="J1638" s="446">
        <v>1700</v>
      </c>
      <c r="K1638" s="446">
        <v>1700</v>
      </c>
    </row>
    <row r="1639" spans="1:11" ht="14.45" customHeight="1">
      <c r="B1639" s="713" t="s">
        <v>769</v>
      </c>
      <c r="C1639" s="714"/>
      <c r="D1639" s="446">
        <v>858</v>
      </c>
      <c r="E1639" s="446">
        <v>1000</v>
      </c>
      <c r="F1639" s="446">
        <v>1050</v>
      </c>
      <c r="G1639" s="446">
        <v>1050</v>
      </c>
      <c r="H1639" s="435">
        <v>1050</v>
      </c>
      <c r="I1639" s="446">
        <v>1050</v>
      </c>
      <c r="J1639" s="446">
        <v>1050</v>
      </c>
      <c r="K1639" s="446">
        <v>1050</v>
      </c>
    </row>
    <row r="1640" spans="1:11" s="104" customFormat="1" ht="14.45" customHeight="1">
      <c r="A1640" s="15"/>
      <c r="B1640" s="713" t="s">
        <v>770</v>
      </c>
      <c r="C1640" s="714"/>
      <c r="D1640" s="446">
        <v>476</v>
      </c>
      <c r="E1640" s="446">
        <v>600</v>
      </c>
      <c r="F1640" s="446">
        <v>650</v>
      </c>
      <c r="G1640" s="446">
        <v>650</v>
      </c>
      <c r="H1640" s="435">
        <v>650</v>
      </c>
      <c r="I1640" s="446">
        <v>650</v>
      </c>
      <c r="J1640" s="446">
        <v>650</v>
      </c>
      <c r="K1640" s="446">
        <v>650</v>
      </c>
    </row>
    <row r="1641" spans="1:11" s="104" customFormat="1" ht="14.45" customHeight="1">
      <c r="A1641" s="15"/>
      <c r="B1641" s="743" t="s">
        <v>1268</v>
      </c>
      <c r="C1641" s="744"/>
      <c r="D1641" s="446">
        <v>664</v>
      </c>
      <c r="E1641" s="446">
        <v>700</v>
      </c>
      <c r="F1641" s="446">
        <v>700</v>
      </c>
      <c r="G1641" s="446">
        <v>700</v>
      </c>
      <c r="H1641" s="435">
        <v>700</v>
      </c>
      <c r="I1641" s="446">
        <v>700</v>
      </c>
      <c r="J1641" s="446">
        <v>700</v>
      </c>
      <c r="K1641" s="446">
        <v>700</v>
      </c>
    </row>
    <row r="1642" spans="1:11" s="104" customFormat="1" ht="27" customHeight="1">
      <c r="A1642" s="15"/>
      <c r="B1642" s="713" t="s">
        <v>791</v>
      </c>
      <c r="C1642" s="714"/>
      <c r="D1642" s="446">
        <v>100</v>
      </c>
      <c r="E1642" s="446">
        <v>100</v>
      </c>
      <c r="F1642" s="446">
        <v>100</v>
      </c>
      <c r="G1642" s="446">
        <v>100</v>
      </c>
      <c r="H1642" s="435">
        <v>100</v>
      </c>
      <c r="I1642" s="446">
        <v>100</v>
      </c>
      <c r="J1642" s="446">
        <v>100</v>
      </c>
      <c r="K1642" s="446">
        <v>100</v>
      </c>
    </row>
    <row r="1643" spans="1:11" s="104" customFormat="1" ht="27" customHeight="1">
      <c r="A1643" s="15"/>
      <c r="B1643" s="713" t="s">
        <v>792</v>
      </c>
      <c r="C1643" s="714"/>
      <c r="D1643" s="446">
        <v>80</v>
      </c>
      <c r="E1643" s="446">
        <v>90</v>
      </c>
      <c r="F1643" s="446">
        <v>100</v>
      </c>
      <c r="G1643" s="446">
        <v>100</v>
      </c>
      <c r="H1643" s="435">
        <v>100</v>
      </c>
      <c r="I1643" s="446">
        <v>100</v>
      </c>
      <c r="J1643" s="446">
        <v>100</v>
      </c>
      <c r="K1643" s="446">
        <v>100</v>
      </c>
    </row>
    <row r="1644" spans="1:11" s="104" customFormat="1">
      <c r="A1644" s="15"/>
      <c r="B1644" s="713" t="s">
        <v>1069</v>
      </c>
      <c r="C1644" s="714"/>
      <c r="D1644" s="452">
        <v>20</v>
      </c>
      <c r="E1644" s="452">
        <v>20</v>
      </c>
      <c r="F1644" s="452">
        <v>20</v>
      </c>
      <c r="G1644" s="452">
        <v>15</v>
      </c>
      <c r="H1644" s="435">
        <v>15</v>
      </c>
      <c r="I1644" s="452">
        <v>15</v>
      </c>
      <c r="J1644" s="452">
        <v>15</v>
      </c>
      <c r="K1644" s="452">
        <v>15</v>
      </c>
    </row>
    <row r="1645" spans="1:11" ht="13.15" customHeight="1">
      <c r="B1645" s="711" t="s">
        <v>373</v>
      </c>
      <c r="C1645" s="712"/>
      <c r="D1645" s="171">
        <f>'Հավելված 3 մաս 2'!D124</f>
        <v>166083.29999999999</v>
      </c>
      <c r="E1645" s="171">
        <f>'Հավելված 3 մաս 2'!E124</f>
        <v>170000</v>
      </c>
      <c r="F1645" s="171">
        <f>'Հավելված 3 մաս 2'!F124</f>
        <v>31554.283333333336</v>
      </c>
      <c r="G1645" s="171">
        <f>'Հավելված 3 մաս 2'!G124</f>
        <v>78885.708333333343</v>
      </c>
      <c r="H1645" s="171">
        <f>'Հավելված 3 մաս 2'!H124</f>
        <v>126217.13333333335</v>
      </c>
      <c r="I1645" s="171">
        <f>'Հավելված 3 մաս 2'!I124</f>
        <v>189325.7</v>
      </c>
      <c r="J1645" s="171">
        <f>'Հավելված 3 մաս 2'!J124</f>
        <v>189325.7</v>
      </c>
      <c r="K1645" s="171">
        <f>'Հավելված 3 մաս 2'!K124</f>
        <v>189325.7</v>
      </c>
    </row>
    <row r="1646" spans="1:11" s="121" customFormat="1" ht="14.25">
      <c r="A1646" s="120"/>
    </row>
    <row r="1647" spans="1:11">
      <c r="B1647" s="105" t="s">
        <v>358</v>
      </c>
      <c r="C1647" s="392" t="s">
        <v>388</v>
      </c>
      <c r="D1647" s="110"/>
    </row>
    <row r="1648" spans="1:11" ht="25.5">
      <c r="B1648" s="105" t="s">
        <v>359</v>
      </c>
      <c r="C1648" s="39">
        <v>104016</v>
      </c>
      <c r="D1648" s="110"/>
    </row>
    <row r="1649" spans="1:11">
      <c r="B1649" s="105" t="s">
        <v>360</v>
      </c>
      <c r="C1649" s="167" t="s">
        <v>160</v>
      </c>
      <c r="D1649" s="110"/>
    </row>
    <row r="1650" spans="1:11">
      <c r="B1650" s="105" t="s">
        <v>361</v>
      </c>
      <c r="C1650" s="39">
        <v>1032</v>
      </c>
      <c r="D1650" s="694" t="str">
        <f t="shared" ref="D1650:K1651" si="4">D1631</f>
        <v>òáõó³ÝÇßÝ»ñ</v>
      </c>
      <c r="E1650" s="694"/>
      <c r="F1650" s="694"/>
      <c r="G1650" s="694"/>
      <c r="H1650" s="694"/>
      <c r="I1650" s="694"/>
      <c r="J1650" s="694"/>
      <c r="K1650" s="694"/>
    </row>
    <row r="1651" spans="1:11" ht="13.15" customHeight="1">
      <c r="B1651" s="105" t="s">
        <v>362</v>
      </c>
      <c r="C1651" s="260">
        <v>11004</v>
      </c>
      <c r="D1651" s="686" t="str">
        <f t="shared" si="4"/>
        <v>2021Ã. ÷³ëï³óÇ</v>
      </c>
      <c r="E1651" s="767" t="str">
        <f t="shared" si="4"/>
        <v>2022Ã ëå³ëíáÕ</v>
      </c>
      <c r="F1651" s="686" t="str">
        <f t="shared" si="4"/>
        <v>2023Ã »é³ÙëÛ³Ï</v>
      </c>
      <c r="G1651" s="686" t="str">
        <f t="shared" si="4"/>
        <v>2023Ã ÏÇë³ÙÛ³Ï</v>
      </c>
      <c r="H1651" s="686" t="str">
        <f t="shared" si="4"/>
        <v>2023Ã ÇÝÝ ³ÙÇë</v>
      </c>
      <c r="I1651" s="686" t="str">
        <f t="shared" si="4"/>
        <v>2023Ã ï³ñÇ</v>
      </c>
      <c r="J1651" s="686" t="str">
        <f t="shared" si="4"/>
        <v>2024Ã</v>
      </c>
      <c r="K1651" s="686" t="str">
        <f t="shared" si="4"/>
        <v>2025Ã</v>
      </c>
    </row>
    <row r="1652" spans="1:11" ht="59.25" customHeight="1">
      <c r="B1652" s="105" t="s">
        <v>363</v>
      </c>
      <c r="C1652" s="392" t="s">
        <v>1248</v>
      </c>
      <c r="D1652" s="687"/>
      <c r="E1652" s="762"/>
      <c r="F1652" s="687"/>
      <c r="G1652" s="687"/>
      <c r="H1652" s="687"/>
      <c r="I1652" s="687"/>
      <c r="J1652" s="687"/>
      <c r="K1652" s="687"/>
    </row>
    <row r="1653" spans="1:11" ht="25.5">
      <c r="B1653" s="105" t="s">
        <v>365</v>
      </c>
      <c r="C1653" s="261" t="s">
        <v>1064</v>
      </c>
      <c r="D1653" s="687"/>
      <c r="E1653" s="762"/>
      <c r="F1653" s="687"/>
      <c r="G1653" s="687"/>
      <c r="H1653" s="687"/>
      <c r="I1653" s="687"/>
      <c r="J1653" s="687"/>
      <c r="K1653" s="687"/>
    </row>
    <row r="1654" spans="1:11">
      <c r="B1654" s="105" t="s">
        <v>367</v>
      </c>
      <c r="C1654" s="7" t="s">
        <v>368</v>
      </c>
      <c r="D1654" s="687"/>
      <c r="E1654" s="762"/>
      <c r="F1654" s="687"/>
      <c r="G1654" s="687"/>
      <c r="H1654" s="687"/>
      <c r="I1654" s="687"/>
      <c r="J1654" s="687"/>
      <c r="K1654" s="687"/>
    </row>
    <row r="1655" spans="1:11" ht="13.15" customHeight="1">
      <c r="B1655" s="59" t="s">
        <v>381</v>
      </c>
      <c r="C1655" s="392" t="s">
        <v>790</v>
      </c>
      <c r="D1655" s="687"/>
      <c r="E1655" s="762"/>
      <c r="F1655" s="687"/>
      <c r="G1655" s="687"/>
      <c r="H1655" s="687"/>
      <c r="I1655" s="687"/>
      <c r="J1655" s="687"/>
      <c r="K1655" s="687"/>
    </row>
    <row r="1656" spans="1:11" ht="13.15" customHeight="1">
      <c r="B1656" s="369" t="s">
        <v>371</v>
      </c>
      <c r="C1656" s="366"/>
      <c r="D1656" s="688"/>
      <c r="E1656" s="763"/>
      <c r="F1656" s="688"/>
      <c r="G1656" s="688"/>
      <c r="H1656" s="688"/>
      <c r="I1656" s="688"/>
      <c r="J1656" s="688"/>
      <c r="K1656" s="688"/>
    </row>
    <row r="1657" spans="1:11" ht="13.15" customHeight="1">
      <c r="B1657" s="743" t="s">
        <v>413</v>
      </c>
      <c r="C1657" s="744"/>
      <c r="D1657" s="453">
        <v>50</v>
      </c>
      <c r="E1657" s="454">
        <v>55</v>
      </c>
      <c r="F1657" s="454">
        <v>55</v>
      </c>
      <c r="G1657" s="454">
        <v>55</v>
      </c>
      <c r="H1657" s="435">
        <v>55</v>
      </c>
      <c r="I1657" s="454">
        <v>55</v>
      </c>
      <c r="J1657" s="454">
        <v>55</v>
      </c>
      <c r="K1657" s="454">
        <v>55</v>
      </c>
    </row>
    <row r="1658" spans="1:11" ht="13.15" customHeight="1">
      <c r="B1658" s="372" t="s">
        <v>769</v>
      </c>
      <c r="C1658" s="373"/>
      <c r="D1658" s="452">
        <v>24</v>
      </c>
      <c r="E1658" s="455">
        <v>30</v>
      </c>
      <c r="F1658" s="454">
        <v>30</v>
      </c>
      <c r="G1658" s="454">
        <v>30</v>
      </c>
      <c r="H1658" s="435">
        <v>30</v>
      </c>
      <c r="I1658" s="454">
        <v>30</v>
      </c>
      <c r="J1658" s="454">
        <v>30</v>
      </c>
      <c r="K1658" s="454">
        <v>30</v>
      </c>
    </row>
    <row r="1659" spans="1:11" ht="13.15" customHeight="1">
      <c r="B1659" s="372" t="s">
        <v>770</v>
      </c>
      <c r="C1659" s="373"/>
      <c r="D1659" s="452">
        <v>26</v>
      </c>
      <c r="E1659" s="455">
        <v>25</v>
      </c>
      <c r="F1659" s="454">
        <v>25</v>
      </c>
      <c r="G1659" s="454">
        <v>25</v>
      </c>
      <c r="H1659" s="435">
        <v>25</v>
      </c>
      <c r="I1659" s="454">
        <v>25</v>
      </c>
      <c r="J1659" s="454">
        <v>25</v>
      </c>
      <c r="K1659" s="454">
        <v>25</v>
      </c>
    </row>
    <row r="1660" spans="1:11" s="104" customFormat="1" ht="14.45" customHeight="1">
      <c r="A1660" s="15"/>
      <c r="B1660" s="743" t="s">
        <v>1268</v>
      </c>
      <c r="C1660" s="744"/>
      <c r="D1660" s="446">
        <v>21</v>
      </c>
      <c r="E1660" s="446">
        <v>20</v>
      </c>
      <c r="F1660" s="446">
        <v>20</v>
      </c>
      <c r="G1660" s="446">
        <v>20</v>
      </c>
      <c r="H1660" s="435">
        <v>20</v>
      </c>
      <c r="I1660" s="446">
        <v>20</v>
      </c>
      <c r="J1660" s="446">
        <v>20</v>
      </c>
      <c r="K1660" s="446">
        <v>20</v>
      </c>
    </row>
    <row r="1661" spans="1:11" ht="43.9" customHeight="1">
      <c r="B1661" s="743" t="s">
        <v>405</v>
      </c>
      <c r="C1661" s="744"/>
      <c r="D1661" s="453">
        <v>100</v>
      </c>
      <c r="E1661" s="454">
        <v>100</v>
      </c>
      <c r="F1661" s="454">
        <v>100</v>
      </c>
      <c r="G1661" s="454">
        <v>100</v>
      </c>
      <c r="H1661" s="435">
        <v>100</v>
      </c>
      <c r="I1661" s="454">
        <v>100</v>
      </c>
      <c r="J1661" s="454">
        <v>100</v>
      </c>
      <c r="K1661" s="454">
        <v>100</v>
      </c>
    </row>
    <row r="1662" spans="1:11" ht="45" customHeight="1">
      <c r="B1662" s="743" t="s">
        <v>414</v>
      </c>
      <c r="C1662" s="744"/>
      <c r="D1662" s="453">
        <v>100</v>
      </c>
      <c r="E1662" s="454">
        <v>100</v>
      </c>
      <c r="F1662" s="454">
        <v>100</v>
      </c>
      <c r="G1662" s="454">
        <v>100</v>
      </c>
      <c r="H1662" s="435">
        <v>100</v>
      </c>
      <c r="I1662" s="454">
        <v>100</v>
      </c>
      <c r="J1662" s="454">
        <v>100</v>
      </c>
      <c r="K1662" s="454">
        <v>100</v>
      </c>
    </row>
    <row r="1663" spans="1:11" ht="27" customHeight="1">
      <c r="B1663" s="743" t="s">
        <v>792</v>
      </c>
      <c r="C1663" s="744"/>
      <c r="D1663" s="453">
        <v>90</v>
      </c>
      <c r="E1663" s="454">
        <v>90</v>
      </c>
      <c r="F1663" s="454">
        <v>100</v>
      </c>
      <c r="G1663" s="454">
        <v>100</v>
      </c>
      <c r="H1663" s="435">
        <v>100</v>
      </c>
      <c r="I1663" s="454">
        <v>100</v>
      </c>
      <c r="J1663" s="454">
        <v>100</v>
      </c>
      <c r="K1663" s="454">
        <v>100</v>
      </c>
    </row>
    <row r="1664" spans="1:11" ht="12.75" customHeight="1">
      <c r="B1664" s="743" t="s">
        <v>412</v>
      </c>
      <c r="C1664" s="744"/>
      <c r="D1664" s="453">
        <v>20</v>
      </c>
      <c r="E1664" s="454">
        <v>20</v>
      </c>
      <c r="F1664" s="454">
        <v>20</v>
      </c>
      <c r="G1664" s="454">
        <v>15</v>
      </c>
      <c r="H1664" s="435">
        <v>15</v>
      </c>
      <c r="I1664" s="454">
        <v>15</v>
      </c>
      <c r="J1664" s="454">
        <v>15</v>
      </c>
      <c r="K1664" s="454">
        <v>15</v>
      </c>
    </row>
    <row r="1665" spans="1:11">
      <c r="B1665" s="711" t="s">
        <v>373</v>
      </c>
      <c r="C1665" s="712"/>
      <c r="D1665" s="166">
        <f>'Հավելված 3 մաս 2'!D130</f>
        <v>27507.200000000001</v>
      </c>
      <c r="E1665" s="166">
        <f>'Հավելված 3 մաս 2'!E130</f>
        <v>24000</v>
      </c>
      <c r="F1665" s="166">
        <f>'Հավելված 3 մաս 2'!F130</f>
        <v>5877.2</v>
      </c>
      <c r="G1665" s="166">
        <f>'Հավելված 3 մաս 2'!G130</f>
        <v>14693</v>
      </c>
      <c r="H1665" s="166">
        <f>'Հավելված 3 մաս 2'!H130</f>
        <v>23508.799999999999</v>
      </c>
      <c r="I1665" s="166">
        <f>'Հավելված 3 մաս 2'!I130</f>
        <v>35263.199999999997</v>
      </c>
      <c r="J1665" s="166">
        <f>'Հավելված 3 մաս 2'!J130</f>
        <v>35263.199999999997</v>
      </c>
      <c r="K1665" s="166">
        <f>'Հավելված 3 մաս 2'!K130</f>
        <v>35263.199999999997</v>
      </c>
    </row>
    <row r="1666" spans="1:11" s="121" customFormat="1" ht="14.25">
      <c r="A1666" s="120"/>
    </row>
    <row r="1667" spans="1:11">
      <c r="B1667" s="105" t="s">
        <v>358</v>
      </c>
      <c r="C1667" s="392" t="s">
        <v>388</v>
      </c>
      <c r="D1667" s="110"/>
    </row>
    <row r="1668" spans="1:11" ht="25.5">
      <c r="B1668" s="105" t="s">
        <v>359</v>
      </c>
      <c r="C1668" s="39">
        <v>104016</v>
      </c>
      <c r="D1668" s="110"/>
    </row>
    <row r="1669" spans="1:11">
      <c r="B1669" s="105" t="s">
        <v>360</v>
      </c>
      <c r="C1669" s="167" t="s">
        <v>160</v>
      </c>
      <c r="D1669" s="110"/>
    </row>
    <row r="1670" spans="1:11">
      <c r="B1670" s="105" t="s">
        <v>361</v>
      </c>
      <c r="C1670" s="39">
        <v>1032</v>
      </c>
      <c r="D1670" s="694" t="str">
        <f t="shared" ref="D1670:K1671" si="5">D1650</f>
        <v>òáõó³ÝÇßÝ»ñ</v>
      </c>
      <c r="E1670" s="694"/>
      <c r="F1670" s="694"/>
      <c r="G1670" s="694"/>
      <c r="H1670" s="694"/>
      <c r="I1670" s="694"/>
      <c r="J1670" s="694"/>
      <c r="K1670" s="694"/>
    </row>
    <row r="1671" spans="1:11" ht="13.15" customHeight="1">
      <c r="B1671" s="105" t="s">
        <v>362</v>
      </c>
      <c r="C1671" s="260">
        <v>11005</v>
      </c>
      <c r="D1671" s="686" t="str">
        <f t="shared" si="5"/>
        <v>2021Ã. ÷³ëï³óÇ</v>
      </c>
      <c r="E1671" s="767" t="str">
        <f t="shared" si="5"/>
        <v>2022Ã ëå³ëíáÕ</v>
      </c>
      <c r="F1671" s="686" t="str">
        <f t="shared" si="5"/>
        <v>2023Ã »é³ÙëÛ³Ï</v>
      </c>
      <c r="G1671" s="686" t="str">
        <f t="shared" si="5"/>
        <v>2023Ã ÏÇë³ÙÛ³Ï</v>
      </c>
      <c r="H1671" s="686" t="str">
        <f t="shared" si="5"/>
        <v>2023Ã ÇÝÝ ³ÙÇë</v>
      </c>
      <c r="I1671" s="686" t="str">
        <f t="shared" si="5"/>
        <v>2023Ã ï³ñÇ</v>
      </c>
      <c r="J1671" s="686" t="str">
        <f t="shared" si="5"/>
        <v>2024Ã</v>
      </c>
      <c r="K1671" s="686" t="str">
        <f t="shared" si="5"/>
        <v>2025Ã</v>
      </c>
    </row>
    <row r="1672" spans="1:11" ht="25.5">
      <c r="B1672" s="105" t="s">
        <v>363</v>
      </c>
      <c r="C1672" s="392" t="s">
        <v>415</v>
      </c>
      <c r="D1672" s="687"/>
      <c r="E1672" s="762"/>
      <c r="F1672" s="687"/>
      <c r="G1672" s="687"/>
      <c r="H1672" s="687"/>
      <c r="I1672" s="687"/>
      <c r="J1672" s="687"/>
      <c r="K1672" s="687"/>
    </row>
    <row r="1673" spans="1:11" ht="63.75">
      <c r="B1673" s="105" t="s">
        <v>365</v>
      </c>
      <c r="C1673" s="392" t="s">
        <v>794</v>
      </c>
      <c r="D1673" s="687"/>
      <c r="E1673" s="762"/>
      <c r="F1673" s="687"/>
      <c r="G1673" s="687"/>
      <c r="H1673" s="687"/>
      <c r="I1673" s="687"/>
      <c r="J1673" s="687"/>
      <c r="K1673" s="687"/>
    </row>
    <row r="1674" spans="1:11">
      <c r="B1674" s="105" t="s">
        <v>367</v>
      </c>
      <c r="C1674" s="392" t="s">
        <v>368</v>
      </c>
      <c r="D1674" s="687"/>
      <c r="E1674" s="762"/>
      <c r="F1674" s="687"/>
      <c r="G1674" s="687"/>
      <c r="H1674" s="687"/>
      <c r="I1674" s="687"/>
      <c r="J1674" s="687"/>
      <c r="K1674" s="687"/>
    </row>
    <row r="1675" spans="1:11" ht="25.5">
      <c r="B1675" s="59" t="s">
        <v>381</v>
      </c>
      <c r="C1675" s="392" t="s">
        <v>790</v>
      </c>
      <c r="D1675" s="687"/>
      <c r="E1675" s="762"/>
      <c r="F1675" s="687"/>
      <c r="G1675" s="687"/>
      <c r="H1675" s="687"/>
      <c r="I1675" s="687"/>
      <c r="J1675" s="687"/>
      <c r="K1675" s="687"/>
    </row>
    <row r="1676" spans="1:11">
      <c r="B1676" s="369" t="s">
        <v>371</v>
      </c>
      <c r="C1676" s="366"/>
      <c r="D1676" s="688"/>
      <c r="E1676" s="763"/>
      <c r="F1676" s="688"/>
      <c r="G1676" s="688"/>
      <c r="H1676" s="688"/>
      <c r="I1676" s="688"/>
      <c r="J1676" s="688"/>
      <c r="K1676" s="688"/>
    </row>
    <row r="1677" spans="1:11">
      <c r="B1677" s="713" t="s">
        <v>416</v>
      </c>
      <c r="C1677" s="714"/>
      <c r="D1677" s="452">
        <v>86</v>
      </c>
      <c r="E1677" s="452">
        <v>80</v>
      </c>
      <c r="F1677" s="452">
        <v>80</v>
      </c>
      <c r="G1677" s="452">
        <v>80</v>
      </c>
      <c r="H1677" s="435">
        <v>80</v>
      </c>
      <c r="I1677" s="452">
        <v>80</v>
      </c>
      <c r="J1677" s="452">
        <v>80</v>
      </c>
      <c r="K1677" s="452">
        <v>80</v>
      </c>
    </row>
    <row r="1678" spans="1:11">
      <c r="B1678" s="713" t="s">
        <v>769</v>
      </c>
      <c r="C1678" s="714"/>
      <c r="D1678" s="452">
        <v>38</v>
      </c>
      <c r="E1678" s="452">
        <v>36</v>
      </c>
      <c r="F1678" s="452">
        <v>35</v>
      </c>
      <c r="G1678" s="452">
        <v>35</v>
      </c>
      <c r="H1678" s="435">
        <v>35</v>
      </c>
      <c r="I1678" s="452">
        <v>35</v>
      </c>
      <c r="J1678" s="452">
        <v>35</v>
      </c>
      <c r="K1678" s="452">
        <v>35</v>
      </c>
    </row>
    <row r="1679" spans="1:11">
      <c r="B1679" s="713" t="s">
        <v>770</v>
      </c>
      <c r="C1679" s="714"/>
      <c r="D1679" s="452">
        <v>48</v>
      </c>
      <c r="E1679" s="452">
        <v>44</v>
      </c>
      <c r="F1679" s="452">
        <v>45</v>
      </c>
      <c r="G1679" s="452">
        <v>45</v>
      </c>
      <c r="H1679" s="435">
        <v>45</v>
      </c>
      <c r="I1679" s="452">
        <v>45</v>
      </c>
      <c r="J1679" s="452">
        <v>45</v>
      </c>
      <c r="K1679" s="452">
        <v>45</v>
      </c>
    </row>
    <row r="1680" spans="1:11" s="104" customFormat="1" ht="14.45" customHeight="1">
      <c r="A1680" s="15"/>
      <c r="B1680" s="743" t="s">
        <v>1268</v>
      </c>
      <c r="C1680" s="744"/>
      <c r="D1680" s="446">
        <v>13</v>
      </c>
      <c r="E1680" s="446">
        <v>15</v>
      </c>
      <c r="F1680" s="446">
        <v>40</v>
      </c>
      <c r="G1680" s="446">
        <v>40</v>
      </c>
      <c r="H1680" s="435">
        <v>40</v>
      </c>
      <c r="I1680" s="446">
        <v>40</v>
      </c>
      <c r="J1680" s="446">
        <v>40</v>
      </c>
      <c r="K1680" s="446">
        <v>40</v>
      </c>
    </row>
    <row r="1681" spans="1:11" ht="30" customHeight="1">
      <c r="B1681" s="713" t="s">
        <v>795</v>
      </c>
      <c r="C1681" s="714"/>
      <c r="D1681" s="452">
        <v>80</v>
      </c>
      <c r="E1681" s="452">
        <v>90</v>
      </c>
      <c r="F1681" s="452">
        <v>90</v>
      </c>
      <c r="G1681" s="452">
        <v>90</v>
      </c>
      <c r="H1681" s="435">
        <v>90</v>
      </c>
      <c r="I1681" s="452">
        <v>90</v>
      </c>
      <c r="J1681" s="452">
        <v>90</v>
      </c>
      <c r="K1681" s="452">
        <v>90</v>
      </c>
    </row>
    <row r="1682" spans="1:11">
      <c r="B1682" s="713" t="s">
        <v>417</v>
      </c>
      <c r="C1682" s="714"/>
      <c r="D1682" s="452">
        <v>90</v>
      </c>
      <c r="E1682" s="455">
        <v>90</v>
      </c>
      <c r="F1682" s="455">
        <v>90</v>
      </c>
      <c r="G1682" s="455">
        <v>90</v>
      </c>
      <c r="H1682" s="435">
        <v>90</v>
      </c>
      <c r="I1682" s="455">
        <v>90</v>
      </c>
      <c r="J1682" s="455">
        <v>90</v>
      </c>
      <c r="K1682" s="455">
        <v>90</v>
      </c>
    </row>
    <row r="1683" spans="1:11">
      <c r="B1683" s="711" t="s">
        <v>373</v>
      </c>
      <c r="C1683" s="712"/>
      <c r="D1683" s="166">
        <f>'Հավելված 3 մաս 2'!D136</f>
        <v>57457.09</v>
      </c>
      <c r="E1683" s="166">
        <f>'Հավելված 3 մաս 2'!E136</f>
        <v>47000</v>
      </c>
      <c r="F1683" s="166">
        <f>'Հավելված 3 մաս 2'!F136</f>
        <v>11416.666666666666</v>
      </c>
      <c r="G1683" s="166">
        <f>'Հավելված 3 մաս 2'!G136</f>
        <v>28541.666666666664</v>
      </c>
      <c r="H1683" s="166">
        <f>'Հավելված 3 մաս 2'!H136</f>
        <v>45666.666666666664</v>
      </c>
      <c r="I1683" s="166">
        <f>'Հավելված 3 մաս 2'!I136</f>
        <v>68500</v>
      </c>
      <c r="J1683" s="166">
        <f>'Հավելված 3 մաս 2'!J136</f>
        <v>68500</v>
      </c>
      <c r="K1683" s="166">
        <f>'Հավելված 3 մաս 2'!K136</f>
        <v>68500</v>
      </c>
    </row>
    <row r="1684" spans="1:11" s="121" customFormat="1" ht="14.25">
      <c r="A1684" s="120"/>
    </row>
    <row r="1685" spans="1:11">
      <c r="B1685" s="105" t="s">
        <v>358</v>
      </c>
      <c r="C1685" s="392" t="s">
        <v>388</v>
      </c>
      <c r="D1685" s="110"/>
    </row>
    <row r="1686" spans="1:11" ht="25.5">
      <c r="B1686" s="105" t="s">
        <v>359</v>
      </c>
      <c r="C1686" s="39">
        <v>104016</v>
      </c>
      <c r="D1686" s="110"/>
    </row>
    <row r="1687" spans="1:11">
      <c r="B1687" s="105" t="s">
        <v>360</v>
      </c>
      <c r="C1687" s="167" t="s">
        <v>160</v>
      </c>
      <c r="D1687" s="110"/>
    </row>
    <row r="1688" spans="1:11">
      <c r="B1688" s="105" t="s">
        <v>361</v>
      </c>
      <c r="C1688" s="392">
        <v>1032</v>
      </c>
      <c r="D1688" s="694" t="str">
        <f t="shared" ref="D1688:K1689" si="6">D1670</f>
        <v>òáõó³ÝÇßÝ»ñ</v>
      </c>
      <c r="E1688" s="694"/>
      <c r="F1688" s="694"/>
      <c r="G1688" s="694"/>
      <c r="H1688" s="694"/>
      <c r="I1688" s="694"/>
      <c r="J1688" s="694"/>
      <c r="K1688" s="694"/>
    </row>
    <row r="1689" spans="1:11" ht="13.15" customHeight="1">
      <c r="B1689" s="105" t="s">
        <v>362</v>
      </c>
      <c r="C1689" s="336">
        <v>11007</v>
      </c>
      <c r="D1689" s="696" t="str">
        <f t="shared" si="6"/>
        <v>2021Ã. ÷³ëï³óÇ</v>
      </c>
      <c r="E1689" s="761" t="str">
        <f t="shared" si="6"/>
        <v>2022Ã ëå³ëíáÕ</v>
      </c>
      <c r="F1689" s="696" t="str">
        <f t="shared" si="6"/>
        <v>2023Ã »é³ÙëÛ³Ï</v>
      </c>
      <c r="G1689" s="696" t="str">
        <f t="shared" si="6"/>
        <v>2023Ã ÏÇë³ÙÛ³Ï</v>
      </c>
      <c r="H1689" s="696" t="str">
        <f t="shared" si="6"/>
        <v>2023Ã ÇÝÝ ³ÙÇë</v>
      </c>
      <c r="I1689" s="696" t="str">
        <f t="shared" si="6"/>
        <v>2023Ã ï³ñÇ</v>
      </c>
      <c r="J1689" s="696" t="str">
        <f t="shared" si="6"/>
        <v>2024Ã</v>
      </c>
      <c r="K1689" s="686" t="str">
        <f t="shared" si="6"/>
        <v>2025Ã</v>
      </c>
    </row>
    <row r="1690" spans="1:11" ht="25.5">
      <c r="B1690" s="105" t="s">
        <v>363</v>
      </c>
      <c r="C1690" s="392" t="s">
        <v>418</v>
      </c>
      <c r="D1690" s="687"/>
      <c r="E1690" s="762"/>
      <c r="F1690" s="687"/>
      <c r="G1690" s="687"/>
      <c r="H1690" s="687"/>
      <c r="I1690" s="687"/>
      <c r="J1690" s="687"/>
      <c r="K1690" s="687"/>
    </row>
    <row r="1691" spans="1:11" ht="63.75">
      <c r="B1691" s="105" t="s">
        <v>365</v>
      </c>
      <c r="C1691" s="392" t="s">
        <v>419</v>
      </c>
      <c r="D1691" s="687"/>
      <c r="E1691" s="762"/>
      <c r="F1691" s="687"/>
      <c r="G1691" s="687"/>
      <c r="H1691" s="687"/>
      <c r="I1691" s="687"/>
      <c r="J1691" s="687"/>
      <c r="K1691" s="687"/>
    </row>
    <row r="1692" spans="1:11">
      <c r="B1692" s="105" t="s">
        <v>367</v>
      </c>
      <c r="C1692" s="392" t="s">
        <v>368</v>
      </c>
      <c r="D1692" s="687"/>
      <c r="E1692" s="762"/>
      <c r="F1692" s="687"/>
      <c r="G1692" s="687"/>
      <c r="H1692" s="687"/>
      <c r="I1692" s="687"/>
      <c r="J1692" s="687"/>
      <c r="K1692" s="687"/>
    </row>
    <row r="1693" spans="1:11">
      <c r="B1693" s="59" t="s">
        <v>381</v>
      </c>
      <c r="C1693" s="392" t="s">
        <v>407</v>
      </c>
      <c r="D1693" s="687"/>
      <c r="E1693" s="762"/>
      <c r="F1693" s="687"/>
      <c r="G1693" s="687"/>
      <c r="H1693" s="687"/>
      <c r="I1693" s="687"/>
      <c r="J1693" s="687"/>
      <c r="K1693" s="687"/>
    </row>
    <row r="1694" spans="1:11">
      <c r="B1694" s="369" t="s">
        <v>371</v>
      </c>
      <c r="C1694" s="366"/>
      <c r="D1694" s="688"/>
      <c r="E1694" s="763"/>
      <c r="F1694" s="688"/>
      <c r="G1694" s="688"/>
      <c r="H1694" s="688"/>
      <c r="I1694" s="688"/>
      <c r="J1694" s="688"/>
      <c r="K1694" s="688"/>
    </row>
    <row r="1695" spans="1:11">
      <c r="B1695" s="713" t="s">
        <v>420</v>
      </c>
      <c r="C1695" s="714"/>
      <c r="D1695" s="449">
        <v>16</v>
      </c>
      <c r="E1695" s="435">
        <v>16</v>
      </c>
      <c r="F1695" s="435">
        <v>16</v>
      </c>
      <c r="G1695" s="435">
        <v>16</v>
      </c>
      <c r="H1695" s="435">
        <v>16</v>
      </c>
      <c r="I1695" s="435">
        <v>16</v>
      </c>
      <c r="J1695" s="435">
        <v>16</v>
      </c>
      <c r="K1695" s="435">
        <v>16</v>
      </c>
    </row>
    <row r="1696" spans="1:11">
      <c r="B1696" s="713" t="s">
        <v>421</v>
      </c>
      <c r="C1696" s="714"/>
      <c r="D1696" s="449">
        <v>6</v>
      </c>
      <c r="E1696" s="435">
        <v>6</v>
      </c>
      <c r="F1696" s="435">
        <v>6</v>
      </c>
      <c r="G1696" s="435">
        <v>6</v>
      </c>
      <c r="H1696" s="435">
        <v>6</v>
      </c>
      <c r="I1696" s="435">
        <v>6</v>
      </c>
      <c r="J1696" s="435">
        <v>6</v>
      </c>
      <c r="K1696" s="435">
        <v>6</v>
      </c>
    </row>
    <row r="1697" spans="1:11">
      <c r="B1697" s="713" t="s">
        <v>422</v>
      </c>
      <c r="C1697" s="714"/>
      <c r="D1697" s="449">
        <v>136</v>
      </c>
      <c r="E1697" s="435">
        <v>134</v>
      </c>
      <c r="F1697" s="435">
        <v>134</v>
      </c>
      <c r="G1697" s="435">
        <v>134</v>
      </c>
      <c r="H1697" s="435">
        <v>134</v>
      </c>
      <c r="I1697" s="435">
        <v>134</v>
      </c>
      <c r="J1697" s="435">
        <v>134</v>
      </c>
      <c r="K1697" s="435">
        <v>134</v>
      </c>
    </row>
    <row r="1698" spans="1:11">
      <c r="B1698" s="713" t="s">
        <v>423</v>
      </c>
      <c r="C1698" s="714"/>
      <c r="D1698" s="449">
        <v>9</v>
      </c>
      <c r="E1698" s="435">
        <v>9</v>
      </c>
      <c r="F1698" s="435">
        <v>9</v>
      </c>
      <c r="G1698" s="435">
        <v>9</v>
      </c>
      <c r="H1698" s="435">
        <v>9</v>
      </c>
      <c r="I1698" s="435">
        <v>9</v>
      </c>
      <c r="J1698" s="435">
        <v>9</v>
      </c>
      <c r="K1698" s="435">
        <v>9</v>
      </c>
    </row>
    <row r="1699" spans="1:11">
      <c r="B1699" s="713" t="s">
        <v>424</v>
      </c>
      <c r="C1699" s="714"/>
      <c r="D1699" s="449">
        <v>1</v>
      </c>
      <c r="E1699" s="435">
        <v>1</v>
      </c>
      <c r="F1699" s="435">
        <v>1</v>
      </c>
      <c r="G1699" s="435">
        <v>1</v>
      </c>
      <c r="H1699" s="435">
        <v>1</v>
      </c>
      <c r="I1699" s="435">
        <v>1</v>
      </c>
      <c r="J1699" s="435">
        <v>1</v>
      </c>
      <c r="K1699" s="435">
        <v>1</v>
      </c>
    </row>
    <row r="1700" spans="1:11" ht="12.75" customHeight="1">
      <c r="B1700" s="666" t="s">
        <v>1083</v>
      </c>
      <c r="C1700" s="668"/>
      <c r="D1700" s="449">
        <v>134</v>
      </c>
      <c r="E1700" s="435">
        <v>144</v>
      </c>
      <c r="F1700" s="435">
        <v>144</v>
      </c>
      <c r="G1700" s="435">
        <v>144</v>
      </c>
      <c r="H1700" s="435">
        <v>144</v>
      </c>
      <c r="I1700" s="435">
        <v>144</v>
      </c>
      <c r="J1700" s="435">
        <v>144</v>
      </c>
      <c r="K1700" s="435">
        <v>144</v>
      </c>
    </row>
    <row r="1701" spans="1:11">
      <c r="B1701" s="711" t="s">
        <v>373</v>
      </c>
      <c r="C1701" s="712"/>
      <c r="D1701" s="166">
        <f>'Հավելված 3 մաս 2'!D142</f>
        <v>17885</v>
      </c>
      <c r="E1701" s="166">
        <f>'Հավելված 3 մաս 2'!E142</f>
        <v>18704.3</v>
      </c>
      <c r="F1701" s="166">
        <f>'Հավելված 3 մաս 2'!F142</f>
        <v>4676.0749999999998</v>
      </c>
      <c r="G1701" s="166">
        <f>'Հավելված 3 մաս 2'!G142</f>
        <v>9352.15</v>
      </c>
      <c r="H1701" s="166">
        <f>'Հավելված 3 մաս 2'!H142</f>
        <v>14028.224999999999</v>
      </c>
      <c r="I1701" s="166">
        <f>'Հավելված 3 մաս 2'!I142</f>
        <v>18704.3</v>
      </c>
      <c r="J1701" s="166">
        <f>'Հավելված 3 մաս 2'!J142</f>
        <v>18704.3</v>
      </c>
      <c r="K1701" s="166">
        <f>'Հավելված 3 մաս 2'!K142</f>
        <v>18704.3</v>
      </c>
    </row>
    <row r="1702" spans="1:11" s="121" customFormat="1" ht="14.25">
      <c r="A1702" s="120"/>
    </row>
    <row r="1703" spans="1:11">
      <c r="B1703" s="105" t="s">
        <v>358</v>
      </c>
      <c r="C1703" s="392" t="s">
        <v>388</v>
      </c>
      <c r="D1703" s="110"/>
    </row>
    <row r="1704" spans="1:11" ht="25.5">
      <c r="B1704" s="105" t="s">
        <v>359</v>
      </c>
      <c r="C1704" s="39">
        <v>104016</v>
      </c>
      <c r="D1704" s="110"/>
    </row>
    <row r="1705" spans="1:11">
      <c r="B1705" s="105" t="s">
        <v>360</v>
      </c>
      <c r="C1705" s="167" t="s">
        <v>160</v>
      </c>
      <c r="D1705" s="764"/>
      <c r="E1705" s="765"/>
      <c r="F1705" s="765"/>
      <c r="G1705" s="765"/>
      <c r="H1705" s="766"/>
    </row>
    <row r="1706" spans="1:11">
      <c r="B1706" s="105" t="s">
        <v>361</v>
      </c>
      <c r="C1706" s="39">
        <v>1032</v>
      </c>
      <c r="D1706" s="694" t="s">
        <v>1168</v>
      </c>
      <c r="E1706" s="694"/>
      <c r="F1706" s="694"/>
      <c r="G1706" s="694"/>
      <c r="H1706" s="694"/>
      <c r="I1706" s="694"/>
      <c r="J1706" s="694"/>
      <c r="K1706" s="694"/>
    </row>
    <row r="1707" spans="1:11" ht="13.15" customHeight="1">
      <c r="B1707" s="105" t="s">
        <v>362</v>
      </c>
      <c r="C1707" s="260">
        <v>11010</v>
      </c>
      <c r="D1707" s="686" t="s">
        <v>1197</v>
      </c>
      <c r="E1707" s="686" t="s">
        <v>1162</v>
      </c>
      <c r="F1707" s="686" t="s">
        <v>1163</v>
      </c>
      <c r="G1707" s="686" t="s">
        <v>1164</v>
      </c>
      <c r="H1707" s="686" t="s">
        <v>1165</v>
      </c>
      <c r="I1707" s="686" t="s">
        <v>1166</v>
      </c>
      <c r="J1707" s="686" t="s">
        <v>1055</v>
      </c>
      <c r="K1707" s="686" t="s">
        <v>1198</v>
      </c>
    </row>
    <row r="1708" spans="1:11" ht="25.5">
      <c r="B1708" s="105" t="s">
        <v>363</v>
      </c>
      <c r="C1708" s="39" t="s">
        <v>739</v>
      </c>
      <c r="D1708" s="687"/>
      <c r="E1708" s="687"/>
      <c r="F1708" s="687"/>
      <c r="G1708" s="687"/>
      <c r="H1708" s="687"/>
      <c r="I1708" s="687"/>
      <c r="J1708" s="687"/>
      <c r="K1708" s="687"/>
    </row>
    <row r="1709" spans="1:11" ht="38.25">
      <c r="B1709" s="105" t="s">
        <v>365</v>
      </c>
      <c r="C1709" s="392" t="s">
        <v>796</v>
      </c>
      <c r="D1709" s="687"/>
      <c r="E1709" s="687"/>
      <c r="F1709" s="687"/>
      <c r="G1709" s="687"/>
      <c r="H1709" s="687"/>
      <c r="I1709" s="687"/>
      <c r="J1709" s="687"/>
      <c r="K1709" s="687"/>
    </row>
    <row r="1710" spans="1:11">
      <c r="B1710" s="105" t="s">
        <v>367</v>
      </c>
      <c r="C1710" s="392" t="s">
        <v>368</v>
      </c>
      <c r="D1710" s="687"/>
      <c r="E1710" s="687"/>
      <c r="F1710" s="687"/>
      <c r="G1710" s="687"/>
      <c r="H1710" s="687"/>
      <c r="I1710" s="687"/>
      <c r="J1710" s="687"/>
      <c r="K1710" s="687"/>
    </row>
    <row r="1711" spans="1:11" ht="25.5">
      <c r="B1711" s="105" t="s">
        <v>381</v>
      </c>
      <c r="C1711" s="392" t="s">
        <v>67</v>
      </c>
      <c r="D1711" s="687"/>
      <c r="E1711" s="687"/>
      <c r="F1711" s="687"/>
      <c r="G1711" s="687"/>
      <c r="H1711" s="687"/>
      <c r="I1711" s="687"/>
      <c r="J1711" s="687"/>
      <c r="K1711" s="687"/>
    </row>
    <row r="1712" spans="1:11">
      <c r="B1712" s="740" t="s">
        <v>371</v>
      </c>
      <c r="C1712" s="741"/>
      <c r="D1712" s="688"/>
      <c r="E1712" s="688"/>
      <c r="F1712" s="688"/>
      <c r="G1712" s="688"/>
      <c r="H1712" s="688"/>
      <c r="I1712" s="688"/>
      <c r="J1712" s="688"/>
      <c r="K1712" s="688"/>
    </row>
    <row r="1713" spans="2:11">
      <c r="B1713" s="717" t="s">
        <v>426</v>
      </c>
      <c r="C1713" s="718"/>
      <c r="D1713" s="453" t="s">
        <v>838</v>
      </c>
      <c r="E1713" s="454"/>
      <c r="F1713" s="454"/>
      <c r="G1713" s="454"/>
      <c r="H1713" s="435"/>
      <c r="I1713" s="454"/>
      <c r="J1713" s="454"/>
      <c r="K1713" s="435"/>
    </row>
    <row r="1714" spans="2:11">
      <c r="B1714" s="713" t="s">
        <v>769</v>
      </c>
      <c r="C1714" s="714"/>
      <c r="D1714" s="452">
        <v>44</v>
      </c>
      <c r="E1714" s="455"/>
      <c r="F1714" s="454"/>
      <c r="G1714" s="454"/>
      <c r="H1714" s="435"/>
      <c r="I1714" s="454"/>
      <c r="J1714" s="454"/>
      <c r="K1714" s="435"/>
    </row>
    <row r="1715" spans="2:11">
      <c r="B1715" s="713" t="s">
        <v>770</v>
      </c>
      <c r="C1715" s="714"/>
      <c r="D1715" s="452">
        <v>13</v>
      </c>
      <c r="E1715" s="455"/>
      <c r="F1715" s="454"/>
      <c r="G1715" s="454"/>
      <c r="H1715" s="435"/>
      <c r="I1715" s="454"/>
      <c r="J1715" s="454"/>
      <c r="K1715" s="435"/>
    </row>
    <row r="1716" spans="2:11">
      <c r="B1716" s="727" t="s">
        <v>373</v>
      </c>
      <c r="C1716" s="728"/>
      <c r="D1716" s="3">
        <f>'Հավելված 3 մաս 2'!D148</f>
        <v>6588.4</v>
      </c>
      <c r="E1716" s="3">
        <f>'Հավելված 3 մաս 2'!E148</f>
        <v>0</v>
      </c>
      <c r="F1716" s="3">
        <f>'Հավելված 3 մաս 2'!I148</f>
        <v>0</v>
      </c>
      <c r="G1716" s="3">
        <f>'Հավելված 3 մաս 2'!K148</f>
        <v>0</v>
      </c>
      <c r="H1716" s="118"/>
      <c r="I1716" s="3">
        <f>'Հավելված 3 մաս 2'!L148</f>
        <v>0</v>
      </c>
      <c r="J1716" s="3">
        <f>'Հավելված 3 մաս 2'!N148</f>
        <v>0</v>
      </c>
      <c r="K1716" s="118"/>
    </row>
    <row r="1717" spans="2:11" s="15" customFormat="1">
      <c r="B1717" s="367"/>
      <c r="C1717" s="368"/>
      <c r="D1717" s="5"/>
      <c r="E1717" s="6"/>
      <c r="F1717" s="6"/>
      <c r="G1717" s="6"/>
      <c r="H1717" s="17"/>
      <c r="I1717" s="6"/>
      <c r="J1717" s="6"/>
      <c r="K1717" s="17"/>
    </row>
    <row r="1718" spans="2:11">
      <c r="B1718" s="105" t="s">
        <v>358</v>
      </c>
      <c r="C1718" s="392" t="s">
        <v>388</v>
      </c>
      <c r="D1718" s="110"/>
    </row>
    <row r="1719" spans="2:11" ht="25.5">
      <c r="B1719" s="105" t="s">
        <v>359</v>
      </c>
      <c r="C1719" s="39">
        <v>104016</v>
      </c>
      <c r="D1719" s="110"/>
    </row>
    <row r="1720" spans="2:11">
      <c r="B1720" s="105" t="s">
        <v>360</v>
      </c>
      <c r="C1720" s="167" t="s">
        <v>160</v>
      </c>
      <c r="D1720" s="759"/>
      <c r="E1720" s="759"/>
      <c r="F1720" s="759"/>
      <c r="G1720" s="759"/>
      <c r="H1720" s="760"/>
    </row>
    <row r="1721" spans="2:11">
      <c r="B1721" s="105" t="s">
        <v>361</v>
      </c>
      <c r="C1721" s="39">
        <v>1032</v>
      </c>
      <c r="D1721" s="694" t="str">
        <f t="shared" ref="D1721:K1727" si="7">D1706</f>
        <v>òáõó³ÝÇßÝ»ñ</v>
      </c>
      <c r="E1721" s="694"/>
      <c r="F1721" s="694"/>
      <c r="G1721" s="694"/>
      <c r="H1721" s="694"/>
      <c r="I1721" s="694"/>
      <c r="J1721" s="694"/>
      <c r="K1721" s="694"/>
    </row>
    <row r="1722" spans="2:11" ht="13.15" customHeight="1">
      <c r="B1722" s="105" t="s">
        <v>362</v>
      </c>
      <c r="C1722" s="260">
        <v>11011</v>
      </c>
      <c r="D1722" s="686" t="str">
        <f t="shared" si="7"/>
        <v>2021Ã. ÷³ëï³óÇ</v>
      </c>
      <c r="E1722" s="686" t="str">
        <f t="shared" si="7"/>
        <v>2022Ã ëå³ëíáÕ</v>
      </c>
      <c r="F1722" s="686" t="str">
        <f t="shared" si="7"/>
        <v>2023Ã »é³ÙëÛ³Ï</v>
      </c>
      <c r="G1722" s="686" t="str">
        <f t="shared" si="7"/>
        <v>2023Ã ÏÇë³ÙÛ³Ï</v>
      </c>
      <c r="H1722" s="686" t="str">
        <f t="shared" si="7"/>
        <v>2023Ã ÇÝÝ ³ÙÇë</v>
      </c>
      <c r="I1722" s="686" t="str">
        <f t="shared" si="7"/>
        <v>2023Ã ï³ñÇ</v>
      </c>
      <c r="J1722" s="686" t="str">
        <f t="shared" si="7"/>
        <v>2024Ã</v>
      </c>
      <c r="K1722" s="686" t="str">
        <f t="shared" si="7"/>
        <v>2025Ã</v>
      </c>
    </row>
    <row r="1723" spans="2:11" ht="35.25" customHeight="1">
      <c r="B1723" s="105" t="s">
        <v>363</v>
      </c>
      <c r="C1723" s="392" t="s">
        <v>1249</v>
      </c>
      <c r="D1723" s="687"/>
      <c r="E1723" s="687"/>
      <c r="F1723" s="687"/>
      <c r="G1723" s="687"/>
      <c r="H1723" s="687">
        <f t="shared" si="7"/>
        <v>0</v>
      </c>
      <c r="I1723" s="687"/>
      <c r="J1723" s="687"/>
      <c r="K1723" s="687">
        <f t="shared" si="7"/>
        <v>0</v>
      </c>
    </row>
    <row r="1724" spans="2:11" ht="76.5">
      <c r="B1724" s="105" t="s">
        <v>365</v>
      </c>
      <c r="C1724" s="392" t="s">
        <v>798</v>
      </c>
      <c r="D1724" s="687"/>
      <c r="E1724" s="687"/>
      <c r="F1724" s="687"/>
      <c r="G1724" s="687"/>
      <c r="H1724" s="687">
        <f t="shared" si="7"/>
        <v>0</v>
      </c>
      <c r="I1724" s="687"/>
      <c r="J1724" s="687"/>
      <c r="K1724" s="687">
        <f t="shared" si="7"/>
        <v>0</v>
      </c>
    </row>
    <row r="1725" spans="2:11">
      <c r="B1725" s="105" t="s">
        <v>367</v>
      </c>
      <c r="C1725" s="392" t="s">
        <v>368</v>
      </c>
      <c r="D1725" s="687"/>
      <c r="E1725" s="687"/>
      <c r="F1725" s="687"/>
      <c r="G1725" s="687"/>
      <c r="H1725" s="687">
        <f t="shared" si="7"/>
        <v>0</v>
      </c>
      <c r="I1725" s="687"/>
      <c r="J1725" s="687"/>
      <c r="K1725" s="687">
        <f t="shared" si="7"/>
        <v>0</v>
      </c>
    </row>
    <row r="1726" spans="2:11" ht="25.5">
      <c r="B1726" s="105" t="s">
        <v>381</v>
      </c>
      <c r="C1726" s="392" t="s">
        <v>790</v>
      </c>
      <c r="D1726" s="687"/>
      <c r="E1726" s="687"/>
      <c r="F1726" s="687"/>
      <c r="G1726" s="687"/>
      <c r="H1726" s="687">
        <f t="shared" si="7"/>
        <v>0</v>
      </c>
      <c r="I1726" s="687"/>
      <c r="J1726" s="687"/>
      <c r="K1726" s="687">
        <f t="shared" si="7"/>
        <v>0</v>
      </c>
    </row>
    <row r="1727" spans="2:11">
      <c r="B1727" s="740" t="s">
        <v>371</v>
      </c>
      <c r="C1727" s="741"/>
      <c r="D1727" s="688"/>
      <c r="E1727" s="688"/>
      <c r="F1727" s="688"/>
      <c r="G1727" s="688"/>
      <c r="H1727" s="688">
        <f t="shared" si="7"/>
        <v>0</v>
      </c>
      <c r="I1727" s="688"/>
      <c r="J1727" s="688"/>
      <c r="K1727" s="688">
        <f t="shared" si="7"/>
        <v>0</v>
      </c>
    </row>
    <row r="1728" spans="2:11" ht="13.15" customHeight="1">
      <c r="B1728" s="755" t="s">
        <v>799</v>
      </c>
      <c r="C1728" s="756"/>
      <c r="D1728" s="449">
        <v>56</v>
      </c>
      <c r="E1728" s="435">
        <v>50</v>
      </c>
      <c r="F1728" s="435"/>
      <c r="G1728" s="435"/>
      <c r="H1728" s="435"/>
      <c r="I1728" s="435"/>
      <c r="J1728" s="435"/>
      <c r="K1728" s="435"/>
    </row>
    <row r="1729" spans="1:11">
      <c r="B1729" s="372" t="s">
        <v>769</v>
      </c>
      <c r="C1729" s="373"/>
      <c r="D1729" s="446">
        <v>28</v>
      </c>
      <c r="E1729" s="446">
        <v>25</v>
      </c>
      <c r="F1729" s="446"/>
      <c r="G1729" s="446"/>
      <c r="H1729" s="435"/>
      <c r="I1729" s="446"/>
      <c r="J1729" s="446"/>
      <c r="K1729" s="435"/>
    </row>
    <row r="1730" spans="1:11">
      <c r="B1730" s="372" t="s">
        <v>770</v>
      </c>
      <c r="C1730" s="373"/>
      <c r="D1730" s="446">
        <v>28</v>
      </c>
      <c r="E1730" s="446">
        <v>25</v>
      </c>
      <c r="F1730" s="446"/>
      <c r="G1730" s="446"/>
      <c r="H1730" s="435"/>
      <c r="I1730" s="446"/>
      <c r="J1730" s="446"/>
      <c r="K1730" s="435"/>
    </row>
    <row r="1731" spans="1:11" ht="13.15" customHeight="1">
      <c r="B1731" s="755" t="s">
        <v>787</v>
      </c>
      <c r="C1731" s="756"/>
      <c r="D1731" s="446">
        <v>50</v>
      </c>
      <c r="E1731" s="446">
        <v>100</v>
      </c>
      <c r="F1731" s="446"/>
      <c r="G1731" s="446"/>
      <c r="H1731" s="435"/>
      <c r="I1731" s="446"/>
      <c r="J1731" s="446"/>
      <c r="K1731" s="435"/>
    </row>
    <row r="1732" spans="1:11">
      <c r="B1732" s="727" t="s">
        <v>373</v>
      </c>
      <c r="C1732" s="728"/>
      <c r="D1732" s="3">
        <f>'Հավելված 3 մաս 2'!D154</f>
        <v>10835.6</v>
      </c>
      <c r="E1732" s="3">
        <f>'Հավելված 3 մաս 2'!E154</f>
        <v>11731.2</v>
      </c>
      <c r="F1732" s="3">
        <f>'Հավելված 3 մաս 2'!I154</f>
        <v>0</v>
      </c>
      <c r="G1732" s="3">
        <f>'Հավելված 3 մաս 2'!K154</f>
        <v>0</v>
      </c>
      <c r="H1732" s="3">
        <f>'Հավելված 3 մաս 2'!L154</f>
        <v>0</v>
      </c>
      <c r="I1732" s="3">
        <f>'Հավելված 3 մաս 2'!L154</f>
        <v>0</v>
      </c>
      <c r="J1732" s="3">
        <f>'Հավելված 3 մաս 2'!N154</f>
        <v>0</v>
      </c>
      <c r="K1732" s="3">
        <f>'Հավելված 3 մաս 2'!O154</f>
        <v>0</v>
      </c>
    </row>
    <row r="1733" spans="1:11" s="121" customFormat="1" ht="14.25">
      <c r="A1733" s="120"/>
    </row>
    <row r="1734" spans="1:11">
      <c r="B1734" s="105" t="s">
        <v>358</v>
      </c>
      <c r="C1734" s="392" t="s">
        <v>388</v>
      </c>
      <c r="D1734" s="110"/>
    </row>
    <row r="1735" spans="1:11" ht="25.5">
      <c r="B1735" s="105" t="s">
        <v>359</v>
      </c>
      <c r="C1735" s="39">
        <v>104016</v>
      </c>
      <c r="D1735" s="110"/>
    </row>
    <row r="1736" spans="1:11" ht="25.5">
      <c r="B1736" s="105" t="s">
        <v>360</v>
      </c>
      <c r="C1736" s="167" t="s">
        <v>429</v>
      </c>
      <c r="D1736" s="110"/>
    </row>
    <row r="1737" spans="1:11">
      <c r="B1737" s="105" t="s">
        <v>361</v>
      </c>
      <c r="C1737" s="392">
        <v>1032</v>
      </c>
      <c r="D1737" s="694" t="str">
        <f t="shared" ref="D1737:K1743" si="8">D1721</f>
        <v>òáõó³ÝÇßÝ»ñ</v>
      </c>
      <c r="E1737" s="694"/>
      <c r="F1737" s="694"/>
      <c r="G1737" s="694"/>
      <c r="H1737" s="694"/>
      <c r="I1737" s="694"/>
      <c r="J1737" s="694"/>
      <c r="K1737" s="694"/>
    </row>
    <row r="1738" spans="1:11" ht="13.15" customHeight="1">
      <c r="B1738" s="105" t="s">
        <v>362</v>
      </c>
      <c r="C1738" s="260">
        <v>12001</v>
      </c>
      <c r="D1738" s="694" t="str">
        <f t="shared" si="8"/>
        <v>2021Ã. ÷³ëï³óÇ</v>
      </c>
      <c r="E1738" s="694" t="str">
        <f t="shared" si="8"/>
        <v>2022Ã ëå³ëíáÕ</v>
      </c>
      <c r="F1738" s="694" t="str">
        <f t="shared" si="8"/>
        <v>2023Ã »é³ÙëÛ³Ï</v>
      </c>
      <c r="G1738" s="694" t="str">
        <f t="shared" si="8"/>
        <v>2023Ã ÏÇë³ÙÛ³Ï</v>
      </c>
      <c r="H1738" s="694" t="str">
        <f t="shared" si="8"/>
        <v>2023Ã ÇÝÝ ³ÙÇë</v>
      </c>
      <c r="I1738" s="694" t="str">
        <f t="shared" si="8"/>
        <v>2023Ã ï³ñÇ</v>
      </c>
      <c r="J1738" s="694" t="str">
        <f t="shared" si="8"/>
        <v>2024Ã</v>
      </c>
      <c r="K1738" s="694" t="str">
        <f t="shared" si="8"/>
        <v>2025Ã</v>
      </c>
    </row>
    <row r="1739" spans="1:11" ht="38.25">
      <c r="B1739" s="105" t="s">
        <v>363</v>
      </c>
      <c r="C1739" s="392" t="s">
        <v>1092</v>
      </c>
      <c r="D1739" s="694"/>
      <c r="E1739" s="694"/>
      <c r="F1739" s="694"/>
      <c r="G1739" s="694"/>
      <c r="H1739" s="694">
        <f t="shared" si="8"/>
        <v>0</v>
      </c>
      <c r="I1739" s="694"/>
      <c r="J1739" s="694"/>
      <c r="K1739" s="694">
        <f t="shared" si="8"/>
        <v>0</v>
      </c>
    </row>
    <row r="1740" spans="1:11" ht="63.75">
      <c r="B1740" s="105" t="s">
        <v>365</v>
      </c>
      <c r="C1740" s="392" t="s">
        <v>1094</v>
      </c>
      <c r="D1740" s="694"/>
      <c r="E1740" s="694"/>
      <c r="F1740" s="694"/>
      <c r="G1740" s="694"/>
      <c r="H1740" s="694">
        <f t="shared" si="8"/>
        <v>0</v>
      </c>
      <c r="I1740" s="694"/>
      <c r="J1740" s="694"/>
      <c r="K1740" s="694">
        <f t="shared" si="8"/>
        <v>0</v>
      </c>
    </row>
    <row r="1741" spans="1:11">
      <c r="B1741" s="105" t="s">
        <v>367</v>
      </c>
      <c r="C1741" s="392" t="s">
        <v>376</v>
      </c>
      <c r="D1741" s="694"/>
      <c r="E1741" s="694"/>
      <c r="F1741" s="694"/>
      <c r="G1741" s="694"/>
      <c r="H1741" s="694">
        <f t="shared" si="8"/>
        <v>0</v>
      </c>
      <c r="I1741" s="694"/>
      <c r="J1741" s="694"/>
      <c r="K1741" s="694">
        <f t="shared" si="8"/>
        <v>0</v>
      </c>
    </row>
    <row r="1742" spans="1:11" ht="25.5">
      <c r="B1742" s="105" t="s">
        <v>386</v>
      </c>
      <c r="C1742" s="392" t="s">
        <v>1095</v>
      </c>
      <c r="D1742" s="694"/>
      <c r="E1742" s="694"/>
      <c r="F1742" s="694"/>
      <c r="G1742" s="694"/>
      <c r="H1742" s="694">
        <f t="shared" si="8"/>
        <v>0</v>
      </c>
      <c r="I1742" s="694"/>
      <c r="J1742" s="694"/>
      <c r="K1742" s="694">
        <f t="shared" si="8"/>
        <v>0</v>
      </c>
    </row>
    <row r="1743" spans="1:11">
      <c r="B1743" s="691" t="s">
        <v>371</v>
      </c>
      <c r="C1743" s="693"/>
      <c r="D1743" s="694"/>
      <c r="E1743" s="694"/>
      <c r="F1743" s="694"/>
      <c r="G1743" s="694"/>
      <c r="H1743" s="694">
        <f t="shared" si="8"/>
        <v>0</v>
      </c>
      <c r="I1743" s="694"/>
      <c r="J1743" s="694"/>
      <c r="K1743" s="694">
        <f t="shared" si="8"/>
        <v>0</v>
      </c>
    </row>
    <row r="1744" spans="1:11">
      <c r="B1744" s="717" t="s">
        <v>1096</v>
      </c>
      <c r="C1744" s="718"/>
      <c r="D1744" s="449">
        <v>0</v>
      </c>
      <c r="E1744" s="435">
        <v>100</v>
      </c>
      <c r="F1744" s="435"/>
      <c r="G1744" s="435"/>
      <c r="H1744" s="435"/>
      <c r="I1744" s="435"/>
      <c r="J1744" s="435"/>
      <c r="K1744" s="435"/>
    </row>
    <row r="1745" spans="1:11">
      <c r="B1745" s="711" t="s">
        <v>373</v>
      </c>
      <c r="C1745" s="712"/>
      <c r="D1745" s="171">
        <f>'Հավելված 3 մաս 2'!D151</f>
        <v>0</v>
      </c>
      <c r="E1745" s="171">
        <f>'Հավելված 3 մաս 2'!E160</f>
        <v>14400</v>
      </c>
      <c r="F1745" s="171">
        <f>'Հավելված 3 մաս 2'!F151</f>
        <v>0</v>
      </c>
      <c r="G1745" s="171">
        <f>'Հավելված 3 մաս 2'!G151</f>
        <v>0</v>
      </c>
      <c r="H1745" s="171">
        <f>'Հավելված 3 մաս 2'!H151</f>
        <v>0</v>
      </c>
      <c r="I1745" s="171">
        <f>'Հավելված 3 մաս 2'!I151</f>
        <v>0</v>
      </c>
      <c r="J1745" s="171">
        <f>'Հավելված 3 մաս 2'!J151</f>
        <v>0</v>
      </c>
      <c r="K1745" s="171">
        <f>'Հավելված 3 մաս 2'!K151</f>
        <v>0</v>
      </c>
    </row>
    <row r="1746" spans="1:11">
      <c r="B1746" s="391" t="s">
        <v>427</v>
      </c>
      <c r="C1746" s="388" t="s">
        <v>396</v>
      </c>
      <c r="D1746" s="162"/>
      <c r="E1746" s="17"/>
      <c r="F1746" s="140"/>
      <c r="G1746" s="140"/>
      <c r="H1746" s="140"/>
      <c r="I1746" s="140"/>
      <c r="J1746" s="140"/>
      <c r="K1746" s="140"/>
    </row>
    <row r="1747" spans="1:11">
      <c r="B1747" s="174">
        <v>1068</v>
      </c>
      <c r="C1747" s="132" t="s">
        <v>428</v>
      </c>
      <c r="D1747" s="163"/>
      <c r="E1747" s="17"/>
      <c r="F1747" s="140"/>
      <c r="G1747" s="140"/>
      <c r="H1747" s="140"/>
      <c r="I1747" s="140"/>
      <c r="J1747" s="140"/>
      <c r="K1747" s="140"/>
    </row>
    <row r="1748" spans="1:11" s="121" customFormat="1" ht="14.25">
      <c r="A1748" s="120"/>
    </row>
    <row r="1749" spans="1:11">
      <c r="B1749" s="391" t="s">
        <v>398</v>
      </c>
      <c r="C1749" s="388"/>
      <c r="D1749" s="162"/>
      <c r="E1749" s="17"/>
      <c r="F1749" s="140"/>
      <c r="G1749" s="140"/>
      <c r="H1749" s="140"/>
      <c r="I1749" s="140"/>
      <c r="J1749" s="140"/>
      <c r="K1749" s="140"/>
    </row>
    <row r="1750" spans="1:11" s="121" customFormat="1" ht="14.25">
      <c r="A1750" s="120"/>
    </row>
    <row r="1751" spans="1:11">
      <c r="B1751" s="105" t="s">
        <v>358</v>
      </c>
      <c r="C1751" s="392" t="s">
        <v>388</v>
      </c>
      <c r="D1751" s="110"/>
    </row>
    <row r="1752" spans="1:11" ht="25.5">
      <c r="B1752" s="105" t="s">
        <v>359</v>
      </c>
      <c r="C1752" s="39">
        <v>104016</v>
      </c>
      <c r="D1752" s="175">
        <f>D1762+D1775+D1791+D1821</f>
        <v>27077114</v>
      </c>
      <c r="E1752" s="175">
        <f>E1762+E1775+E1791+E1821</f>
        <v>30242000</v>
      </c>
      <c r="F1752" s="175">
        <f>F1762+F1775+F1791+F1821</f>
        <v>11548814.824999999</v>
      </c>
      <c r="G1752" s="175">
        <f>G1762+G1775+G1791+G1821</f>
        <v>23097629.649999999</v>
      </c>
      <c r="I1752" s="175">
        <f>I1762+I1775+I1791+I1821</f>
        <v>46195259.299999997</v>
      </c>
      <c r="J1752" s="175">
        <f>J1762+J1775+J1791+J1821</f>
        <v>60020697.799999997</v>
      </c>
    </row>
    <row r="1753" spans="1:11" ht="25.5">
      <c r="B1753" s="105" t="s">
        <v>360</v>
      </c>
      <c r="C1753" s="261" t="s">
        <v>1115</v>
      </c>
      <c r="D1753" s="175"/>
      <c r="E1753" s="175"/>
      <c r="F1753" s="175"/>
      <c r="G1753" s="175"/>
      <c r="I1753" s="175"/>
      <c r="J1753" s="175"/>
    </row>
    <row r="1754" spans="1:11">
      <c r="B1754" s="105" t="s">
        <v>361</v>
      </c>
      <c r="C1754" s="39">
        <v>1068</v>
      </c>
      <c r="D1754" s="689" t="str">
        <f t="shared" ref="D1754:K1760" si="9">D1706</f>
        <v>òáõó³ÝÇßÝ»ñ</v>
      </c>
      <c r="E1754" s="690"/>
      <c r="F1754" s="690"/>
      <c r="G1754" s="690"/>
      <c r="H1754" s="690"/>
      <c r="I1754" s="690"/>
      <c r="J1754" s="690"/>
      <c r="K1754" s="690"/>
    </row>
    <row r="1755" spans="1:11" ht="13.15" customHeight="1">
      <c r="B1755" s="105" t="s">
        <v>362</v>
      </c>
      <c r="C1755" s="260">
        <v>11001</v>
      </c>
      <c r="D1755" s="686" t="str">
        <f t="shared" si="9"/>
        <v>2021Ã. ÷³ëï³óÇ</v>
      </c>
      <c r="E1755" s="686" t="str">
        <f t="shared" si="9"/>
        <v>2022Ã ëå³ëíáÕ</v>
      </c>
      <c r="F1755" s="686" t="str">
        <f t="shared" si="9"/>
        <v>2023Ã »é³ÙëÛ³Ï</v>
      </c>
      <c r="G1755" s="686" t="str">
        <f t="shared" si="9"/>
        <v>2023Ã ÏÇë³ÙÛ³Ï</v>
      </c>
      <c r="H1755" s="686" t="str">
        <f t="shared" si="9"/>
        <v>2023Ã ÇÝÝ ³ÙÇë</v>
      </c>
      <c r="I1755" s="686" t="str">
        <f t="shared" si="9"/>
        <v>2023Ã ï³ñÇ</v>
      </c>
      <c r="J1755" s="686" t="str">
        <f t="shared" si="9"/>
        <v>2024Ã</v>
      </c>
      <c r="K1755" s="686" t="str">
        <f t="shared" si="9"/>
        <v>2025Ã</v>
      </c>
    </row>
    <row r="1756" spans="1:11" ht="25.5">
      <c r="B1756" s="105" t="s">
        <v>363</v>
      </c>
      <c r="C1756" s="392" t="s">
        <v>430</v>
      </c>
      <c r="D1756" s="687"/>
      <c r="E1756" s="687"/>
      <c r="F1756" s="687"/>
      <c r="G1756" s="687"/>
      <c r="H1756" s="687">
        <f t="shared" si="9"/>
        <v>0</v>
      </c>
      <c r="I1756" s="687"/>
      <c r="J1756" s="687"/>
      <c r="K1756" s="687">
        <f t="shared" si="9"/>
        <v>0</v>
      </c>
    </row>
    <row r="1757" spans="1:11" ht="25.5">
      <c r="B1757" s="105" t="s">
        <v>365</v>
      </c>
      <c r="C1757" s="392" t="s">
        <v>431</v>
      </c>
      <c r="D1757" s="687"/>
      <c r="E1757" s="687"/>
      <c r="F1757" s="687"/>
      <c r="G1757" s="687"/>
      <c r="H1757" s="687">
        <f t="shared" si="9"/>
        <v>0</v>
      </c>
      <c r="I1757" s="687"/>
      <c r="J1757" s="687"/>
      <c r="K1757" s="687">
        <f t="shared" si="9"/>
        <v>0</v>
      </c>
    </row>
    <row r="1758" spans="1:11">
      <c r="B1758" s="105" t="s">
        <v>367</v>
      </c>
      <c r="C1758" s="392" t="s">
        <v>368</v>
      </c>
      <c r="D1758" s="687"/>
      <c r="E1758" s="687"/>
      <c r="F1758" s="687"/>
      <c r="G1758" s="687"/>
      <c r="H1758" s="687">
        <f t="shared" si="9"/>
        <v>0</v>
      </c>
      <c r="I1758" s="687"/>
      <c r="J1758" s="687"/>
      <c r="K1758" s="687">
        <f t="shared" si="9"/>
        <v>0</v>
      </c>
    </row>
    <row r="1759" spans="1:11" ht="25.5">
      <c r="B1759" s="105" t="s">
        <v>381</v>
      </c>
      <c r="C1759" s="392" t="s">
        <v>425</v>
      </c>
      <c r="D1759" s="687"/>
      <c r="E1759" s="687"/>
      <c r="F1759" s="687"/>
      <c r="G1759" s="687"/>
      <c r="H1759" s="687">
        <f t="shared" si="9"/>
        <v>0</v>
      </c>
      <c r="I1759" s="687"/>
      <c r="J1759" s="687"/>
      <c r="K1759" s="687">
        <f t="shared" si="9"/>
        <v>0</v>
      </c>
    </row>
    <row r="1760" spans="1:11">
      <c r="B1760" s="691" t="s">
        <v>371</v>
      </c>
      <c r="C1760" s="693"/>
      <c r="D1760" s="688"/>
      <c r="E1760" s="688"/>
      <c r="F1760" s="688"/>
      <c r="G1760" s="688"/>
      <c r="H1760" s="688">
        <f t="shared" si="9"/>
        <v>0</v>
      </c>
      <c r="I1760" s="688"/>
      <c r="J1760" s="688"/>
      <c r="K1760" s="688">
        <f t="shared" si="9"/>
        <v>0</v>
      </c>
    </row>
    <row r="1761" spans="1:11">
      <c r="B1761" s="713" t="s">
        <v>432</v>
      </c>
      <c r="C1761" s="714"/>
      <c r="D1761" s="168">
        <v>25121</v>
      </c>
      <c r="E1761" s="170">
        <v>27766</v>
      </c>
      <c r="F1761" s="118">
        <v>38118</v>
      </c>
      <c r="G1761" s="118">
        <v>38118</v>
      </c>
      <c r="H1761" s="118">
        <v>38118</v>
      </c>
      <c r="I1761" s="169">
        <v>38118</v>
      </c>
      <c r="J1761" s="169">
        <v>49015</v>
      </c>
      <c r="K1761" s="118">
        <v>50623</v>
      </c>
    </row>
    <row r="1762" spans="1:11">
      <c r="B1762" s="711" t="s">
        <v>373</v>
      </c>
      <c r="C1762" s="712"/>
      <c r="D1762" s="11">
        <f>'Հավելված 3 մաս 2'!D175</f>
        <v>20535.2</v>
      </c>
      <c r="E1762" s="11">
        <f>'Հավելված 3 մաս 2'!E175</f>
        <v>14500</v>
      </c>
      <c r="F1762" s="11">
        <f>'Հավելված 3 մաս 2'!F175</f>
        <v>10046.424999999999</v>
      </c>
      <c r="G1762" s="11">
        <f>'Հավելված 3 մաս 2'!G175</f>
        <v>20092.849999999999</v>
      </c>
      <c r="H1762" s="11">
        <f>'Հավելված 3 մաս 2'!H175</f>
        <v>30139.274999999998</v>
      </c>
      <c r="I1762" s="11">
        <f>'Հավելված 3 մաս 2'!I175</f>
        <v>40185.699999999997</v>
      </c>
      <c r="J1762" s="11">
        <f>'Հավելված 3 մաս 2'!J175</f>
        <v>47004.1</v>
      </c>
      <c r="K1762" s="11">
        <f>'Հավելված 3 մաս 2'!K175</f>
        <v>51916.5</v>
      </c>
    </row>
    <row r="1763" spans="1:11" s="121" customFormat="1" ht="14.25">
      <c r="A1763" s="120"/>
    </row>
    <row r="1764" spans="1:11">
      <c r="B1764" s="105" t="s">
        <v>358</v>
      </c>
      <c r="C1764" s="392" t="s">
        <v>388</v>
      </c>
      <c r="D1764" s="110"/>
    </row>
    <row r="1765" spans="1:11" ht="25.5">
      <c r="B1765" s="105" t="s">
        <v>359</v>
      </c>
      <c r="C1765" s="39">
        <v>104016</v>
      </c>
      <c r="D1765" s="110"/>
    </row>
    <row r="1766" spans="1:11" ht="25.5">
      <c r="B1766" s="105" t="s">
        <v>360</v>
      </c>
      <c r="C1766" s="261" t="s">
        <v>1115</v>
      </c>
      <c r="D1766" s="110"/>
    </row>
    <row r="1767" spans="1:11">
      <c r="B1767" s="105" t="s">
        <v>361</v>
      </c>
      <c r="C1767" s="392">
        <v>1068</v>
      </c>
      <c r="D1767" s="694" t="s">
        <v>1168</v>
      </c>
      <c r="E1767" s="694"/>
      <c r="F1767" s="694"/>
      <c r="G1767" s="694"/>
      <c r="H1767" s="694"/>
      <c r="I1767" s="694"/>
      <c r="J1767" s="694"/>
      <c r="K1767" s="694"/>
    </row>
    <row r="1768" spans="1:11" ht="13.15" customHeight="1">
      <c r="B1768" s="105" t="s">
        <v>362</v>
      </c>
      <c r="C1768" s="260">
        <v>12001</v>
      </c>
      <c r="D1768" s="694" t="s">
        <v>1197</v>
      </c>
      <c r="E1768" s="694" t="s">
        <v>1162</v>
      </c>
      <c r="F1768" s="694" t="s">
        <v>1163</v>
      </c>
      <c r="G1768" s="694" t="s">
        <v>1164</v>
      </c>
      <c r="H1768" s="694" t="s">
        <v>1165</v>
      </c>
      <c r="I1768" s="694" t="s">
        <v>1166</v>
      </c>
      <c r="J1768" s="694" t="s">
        <v>1055</v>
      </c>
      <c r="K1768" s="694" t="s">
        <v>1198</v>
      </c>
    </row>
    <row r="1769" spans="1:11">
      <c r="B1769" s="105" t="s">
        <v>363</v>
      </c>
      <c r="C1769" s="392" t="s">
        <v>433</v>
      </c>
      <c r="D1769" s="694"/>
      <c r="E1769" s="694"/>
      <c r="F1769" s="694"/>
      <c r="G1769" s="694"/>
      <c r="H1769" s="694">
        <v>0</v>
      </c>
      <c r="I1769" s="694"/>
      <c r="J1769" s="694"/>
      <c r="K1769" s="694">
        <v>0</v>
      </c>
    </row>
    <row r="1770" spans="1:11" ht="38.25">
      <c r="B1770" s="105" t="s">
        <v>365</v>
      </c>
      <c r="C1770" s="392" t="s">
        <v>434</v>
      </c>
      <c r="D1770" s="694"/>
      <c r="E1770" s="694"/>
      <c r="F1770" s="694"/>
      <c r="G1770" s="694"/>
      <c r="H1770" s="694">
        <v>0</v>
      </c>
      <c r="I1770" s="694"/>
      <c r="J1770" s="694"/>
      <c r="K1770" s="694">
        <v>0</v>
      </c>
    </row>
    <row r="1771" spans="1:11">
      <c r="B1771" s="105" t="s">
        <v>367</v>
      </c>
      <c r="C1771" s="392" t="s">
        <v>376</v>
      </c>
      <c r="D1771" s="694"/>
      <c r="E1771" s="694"/>
      <c r="F1771" s="694"/>
      <c r="G1771" s="694"/>
      <c r="H1771" s="694">
        <v>0</v>
      </c>
      <c r="I1771" s="694"/>
      <c r="J1771" s="694"/>
      <c r="K1771" s="694">
        <v>0</v>
      </c>
    </row>
    <row r="1772" spans="1:11" ht="25.5">
      <c r="B1772" s="105" t="s">
        <v>386</v>
      </c>
      <c r="C1772" s="392" t="s">
        <v>435</v>
      </c>
      <c r="D1772" s="694"/>
      <c r="E1772" s="694"/>
      <c r="F1772" s="694"/>
      <c r="G1772" s="694"/>
      <c r="H1772" s="694">
        <v>0</v>
      </c>
      <c r="I1772" s="694"/>
      <c r="J1772" s="694"/>
      <c r="K1772" s="694">
        <v>0</v>
      </c>
    </row>
    <row r="1773" spans="1:11">
      <c r="B1773" s="691" t="s">
        <v>371</v>
      </c>
      <c r="C1773" s="693"/>
      <c r="D1773" s="694"/>
      <c r="E1773" s="694"/>
      <c r="F1773" s="694"/>
      <c r="G1773" s="694"/>
      <c r="H1773" s="694">
        <v>0</v>
      </c>
      <c r="I1773" s="694"/>
      <c r="J1773" s="694"/>
      <c r="K1773" s="694">
        <v>0</v>
      </c>
    </row>
    <row r="1774" spans="1:11">
      <c r="B1774" s="713" t="s">
        <v>436</v>
      </c>
      <c r="C1774" s="714"/>
      <c r="D1774" s="117">
        <v>25121</v>
      </c>
      <c r="E1774" s="88">
        <v>27766</v>
      </c>
      <c r="F1774" s="118">
        <v>38118</v>
      </c>
      <c r="G1774" s="118">
        <v>38118</v>
      </c>
      <c r="H1774" s="118">
        <v>38118</v>
      </c>
      <c r="I1774" s="118">
        <v>38118</v>
      </c>
      <c r="J1774" s="118">
        <v>49015</v>
      </c>
      <c r="K1774" s="118">
        <v>50623</v>
      </c>
    </row>
    <row r="1775" spans="1:11">
      <c r="B1775" s="711" t="s">
        <v>373</v>
      </c>
      <c r="C1775" s="712"/>
      <c r="D1775" s="171">
        <f>'Հավելված 3 մաս 2'!D181</f>
        <v>8696842.9000000004</v>
      </c>
      <c r="E1775" s="171">
        <f>'Հավելված 3 մաս 2'!E181</f>
        <v>9362500</v>
      </c>
      <c r="F1775" s="171">
        <f>'Հավելված 3 մաս 2'!F181</f>
        <v>4006718.4</v>
      </c>
      <c r="G1775" s="171">
        <f>'Հավելված 3 մաս 2'!G181</f>
        <v>8013436.7999999998</v>
      </c>
      <c r="H1775" s="171">
        <f>'Հավելված 3 մաս 2'!H181</f>
        <v>12020155.199999999</v>
      </c>
      <c r="I1775" s="171">
        <f>'Հավելված 3 մաս 2'!I181</f>
        <v>16026873.6</v>
      </c>
      <c r="J1775" s="171">
        <f>'Հավելված 3 մաս 2'!J181</f>
        <v>21475693.699999999</v>
      </c>
      <c r="K1775" s="171">
        <f>'Հավելված 3 մաս 2'!K181</f>
        <v>23617342.899999999</v>
      </c>
    </row>
    <row r="1776" spans="1:11" s="121" customFormat="1" ht="14.25">
      <c r="A1776" s="120"/>
    </row>
    <row r="1777" spans="2:14">
      <c r="B1777" s="105" t="s">
        <v>358</v>
      </c>
      <c r="C1777" s="392" t="s">
        <v>388</v>
      </c>
      <c r="D1777" s="110"/>
    </row>
    <row r="1778" spans="2:14" ht="25.5">
      <c r="B1778" s="105" t="s">
        <v>359</v>
      </c>
      <c r="C1778" s="39">
        <v>104016</v>
      </c>
      <c r="D1778" s="110"/>
    </row>
    <row r="1779" spans="2:14" ht="25.5">
      <c r="B1779" s="105" t="s">
        <v>360</v>
      </c>
      <c r="C1779" s="261" t="s">
        <v>1115</v>
      </c>
      <c r="D1779" s="110"/>
    </row>
    <row r="1780" spans="2:14">
      <c r="B1780" s="105" t="s">
        <v>361</v>
      </c>
      <c r="C1780" s="392">
        <v>1068</v>
      </c>
      <c r="D1780" s="694" t="s">
        <v>1168</v>
      </c>
      <c r="E1780" s="694"/>
      <c r="F1780" s="694"/>
      <c r="G1780" s="694"/>
      <c r="H1780" s="694"/>
      <c r="I1780" s="694"/>
      <c r="J1780" s="694"/>
      <c r="K1780" s="694"/>
    </row>
    <row r="1781" spans="2:14" ht="13.15" customHeight="1">
      <c r="B1781" s="105" t="s">
        <v>362</v>
      </c>
      <c r="C1781" s="260">
        <v>12002</v>
      </c>
      <c r="D1781" s="694" t="s">
        <v>1197</v>
      </c>
      <c r="E1781" s="694" t="s">
        <v>1162</v>
      </c>
      <c r="F1781" s="694" t="s">
        <v>1163</v>
      </c>
      <c r="G1781" s="694" t="s">
        <v>1164</v>
      </c>
      <c r="H1781" s="694" t="s">
        <v>1165</v>
      </c>
      <c r="I1781" s="694" t="s">
        <v>1166</v>
      </c>
      <c r="J1781" s="694" t="s">
        <v>1055</v>
      </c>
      <c r="K1781" s="694" t="s">
        <v>1198</v>
      </c>
    </row>
    <row r="1782" spans="2:14">
      <c r="B1782" s="105" t="s">
        <v>363</v>
      </c>
      <c r="C1782" s="392" t="s">
        <v>437</v>
      </c>
      <c r="D1782" s="694"/>
      <c r="E1782" s="694"/>
      <c r="F1782" s="694"/>
      <c r="G1782" s="694"/>
      <c r="H1782" s="694">
        <v>0</v>
      </c>
      <c r="I1782" s="694"/>
      <c r="J1782" s="694"/>
      <c r="K1782" s="694">
        <v>0</v>
      </c>
    </row>
    <row r="1783" spans="2:14" ht="25.5">
      <c r="B1783" s="105" t="s">
        <v>365</v>
      </c>
      <c r="C1783" s="392" t="s">
        <v>438</v>
      </c>
      <c r="D1783" s="694"/>
      <c r="E1783" s="694"/>
      <c r="F1783" s="694"/>
      <c r="G1783" s="694"/>
      <c r="H1783" s="694">
        <v>0</v>
      </c>
      <c r="I1783" s="694"/>
      <c r="J1783" s="694"/>
      <c r="K1783" s="694">
        <v>0</v>
      </c>
    </row>
    <row r="1784" spans="2:14">
      <c r="B1784" s="105" t="s">
        <v>367</v>
      </c>
      <c r="C1784" s="392" t="s">
        <v>376</v>
      </c>
      <c r="D1784" s="694"/>
      <c r="E1784" s="694"/>
      <c r="F1784" s="694"/>
      <c r="G1784" s="694"/>
      <c r="H1784" s="694">
        <v>0</v>
      </c>
      <c r="I1784" s="694"/>
      <c r="J1784" s="694"/>
      <c r="K1784" s="694">
        <v>0</v>
      </c>
    </row>
    <row r="1785" spans="2:14" ht="25.5">
      <c r="B1785" s="105" t="s">
        <v>386</v>
      </c>
      <c r="C1785" s="392" t="s">
        <v>439</v>
      </c>
      <c r="D1785" s="694"/>
      <c r="E1785" s="694"/>
      <c r="F1785" s="694"/>
      <c r="G1785" s="694"/>
      <c r="H1785" s="694">
        <v>0</v>
      </c>
      <c r="I1785" s="694"/>
      <c r="J1785" s="694"/>
      <c r="K1785" s="694">
        <v>0</v>
      </c>
    </row>
    <row r="1786" spans="2:14">
      <c r="B1786" s="691" t="s">
        <v>371</v>
      </c>
      <c r="C1786" s="693"/>
      <c r="D1786" s="694"/>
      <c r="E1786" s="694"/>
      <c r="F1786" s="694"/>
      <c r="G1786" s="694"/>
      <c r="H1786" s="694">
        <v>0</v>
      </c>
      <c r="I1786" s="694"/>
      <c r="J1786" s="694"/>
      <c r="K1786" s="694">
        <v>0</v>
      </c>
    </row>
    <row r="1787" spans="2:14">
      <c r="B1787" s="713" t="s">
        <v>440</v>
      </c>
      <c r="C1787" s="714"/>
      <c r="D1787" s="117">
        <v>35196</v>
      </c>
      <c r="E1787" s="88">
        <v>37149</v>
      </c>
      <c r="F1787" s="602">
        <v>9381</v>
      </c>
      <c r="G1787" s="602">
        <v>18762</v>
      </c>
      <c r="H1787" s="118">
        <v>28142</v>
      </c>
      <c r="I1787" s="118">
        <v>37690</v>
      </c>
      <c r="J1787" s="118">
        <v>38821</v>
      </c>
      <c r="K1787" s="118">
        <v>40374</v>
      </c>
      <c r="L1787" s="603"/>
      <c r="M1787" s="603"/>
      <c r="N1787" s="603"/>
    </row>
    <row r="1788" spans="2:14">
      <c r="B1788" s="713" t="s">
        <v>441</v>
      </c>
      <c r="C1788" s="714"/>
      <c r="D1788" s="117">
        <v>24292</v>
      </c>
      <c r="E1788" s="88">
        <v>27775</v>
      </c>
      <c r="F1788" s="602">
        <v>6835</v>
      </c>
      <c r="G1788" s="602">
        <v>13670</v>
      </c>
      <c r="H1788" s="118">
        <v>20505</v>
      </c>
      <c r="I1788" s="118">
        <v>25048</v>
      </c>
      <c r="J1788" s="118">
        <v>25167</v>
      </c>
      <c r="K1788" s="118">
        <v>25627</v>
      </c>
      <c r="L1788" s="603"/>
      <c r="M1788" s="603"/>
      <c r="N1788" s="603"/>
    </row>
    <row r="1789" spans="2:14">
      <c r="B1789" s="713" t="s">
        <v>442</v>
      </c>
      <c r="C1789" s="714"/>
      <c r="D1789" s="117">
        <v>10426</v>
      </c>
      <c r="E1789" s="88">
        <v>8807</v>
      </c>
      <c r="F1789" s="602">
        <v>2443</v>
      </c>
      <c r="G1789" s="602">
        <v>4887</v>
      </c>
      <c r="H1789" s="118">
        <v>7330</v>
      </c>
      <c r="I1789" s="118">
        <v>12160</v>
      </c>
      <c r="J1789" s="118">
        <v>13133</v>
      </c>
      <c r="K1789" s="118">
        <v>14184</v>
      </c>
      <c r="L1789" s="603"/>
      <c r="M1789" s="603"/>
      <c r="N1789" s="603"/>
    </row>
    <row r="1790" spans="2:14">
      <c r="B1790" s="713" t="s">
        <v>443</v>
      </c>
      <c r="C1790" s="714"/>
      <c r="D1790" s="117">
        <v>478</v>
      </c>
      <c r="E1790" s="88">
        <v>567</v>
      </c>
      <c r="F1790" s="602">
        <v>103</v>
      </c>
      <c r="G1790" s="602">
        <v>205</v>
      </c>
      <c r="H1790" s="118">
        <v>308</v>
      </c>
      <c r="I1790" s="118">
        <v>482</v>
      </c>
      <c r="J1790" s="118">
        <v>521</v>
      </c>
      <c r="K1790" s="118">
        <v>563</v>
      </c>
      <c r="L1790" s="603"/>
      <c r="M1790" s="603"/>
      <c r="N1790" s="603"/>
    </row>
    <row r="1791" spans="2:14">
      <c r="B1791" s="711" t="s">
        <v>373</v>
      </c>
      <c r="C1791" s="712"/>
      <c r="D1791" s="176">
        <f>'Հավելված 3 մաս 2'!D187</f>
        <v>18359735.899999999</v>
      </c>
      <c r="E1791" s="176">
        <f>'Հավելված 3 մաս 2'!E187</f>
        <v>17940000</v>
      </c>
      <c r="F1791" s="176">
        <f>'Հավելված 3 մաս 2'!F187</f>
        <v>5099350</v>
      </c>
      <c r="G1791" s="176">
        <f>'Հավելված 3 մաս 2'!G187</f>
        <v>10198700</v>
      </c>
      <c r="H1791" s="176">
        <f>'Հավելված 3 մաս 2'!H187</f>
        <v>15298050</v>
      </c>
      <c r="I1791" s="176">
        <f>'Հավելված 3 մաս 2'!I187</f>
        <v>20397400</v>
      </c>
      <c r="J1791" s="176">
        <f>'Հավելված 3 մաս 2'!J187</f>
        <v>21464600</v>
      </c>
      <c r="K1791" s="176">
        <f>'Հավելված 3 մաս 2'!K187</f>
        <v>22716000</v>
      </c>
    </row>
    <row r="1792" spans="2:14">
      <c r="B1792" s="757"/>
      <c r="C1792" s="758"/>
      <c r="D1792" s="758"/>
      <c r="E1792" s="758"/>
      <c r="F1792" s="758"/>
      <c r="G1792" s="758"/>
      <c r="H1792" s="758"/>
    </row>
    <row r="1793" spans="2:11">
      <c r="B1793" s="105" t="s">
        <v>358</v>
      </c>
      <c r="C1793" s="418" t="s">
        <v>388</v>
      </c>
      <c r="D1793" s="110"/>
    </row>
    <row r="1794" spans="2:11" ht="25.5">
      <c r="B1794" s="105" t="s">
        <v>359</v>
      </c>
      <c r="C1794" s="39">
        <v>104016</v>
      </c>
      <c r="D1794" s="110"/>
    </row>
    <row r="1795" spans="2:11" ht="25.5">
      <c r="B1795" s="105" t="s">
        <v>360</v>
      </c>
      <c r="C1795" s="261" t="s">
        <v>1115</v>
      </c>
      <c r="D1795" s="110"/>
    </row>
    <row r="1796" spans="2:11">
      <c r="B1796" s="105" t="s">
        <v>361</v>
      </c>
      <c r="C1796" s="418">
        <v>1068</v>
      </c>
      <c r="D1796" s="694" t="s">
        <v>1168</v>
      </c>
      <c r="E1796" s="694"/>
      <c r="F1796" s="694"/>
      <c r="G1796" s="694"/>
      <c r="H1796" s="694"/>
      <c r="I1796" s="694"/>
      <c r="J1796" s="694"/>
      <c r="K1796" s="694"/>
    </row>
    <row r="1797" spans="2:11" ht="13.15" customHeight="1">
      <c r="B1797" s="105" t="s">
        <v>362</v>
      </c>
      <c r="C1797" s="260">
        <v>12003</v>
      </c>
      <c r="D1797" s="694" t="s">
        <v>1197</v>
      </c>
      <c r="E1797" s="694" t="s">
        <v>1162</v>
      </c>
      <c r="F1797" s="694" t="s">
        <v>1163</v>
      </c>
      <c r="G1797" s="694" t="s">
        <v>1164</v>
      </c>
      <c r="H1797" s="694" t="s">
        <v>1165</v>
      </c>
      <c r="I1797" s="694" t="s">
        <v>1166</v>
      </c>
      <c r="J1797" s="694" t="s">
        <v>1055</v>
      </c>
      <c r="K1797" s="694" t="s">
        <v>1198</v>
      </c>
    </row>
    <row r="1798" spans="2:11" ht="25.5">
      <c r="B1798" s="105" t="s">
        <v>363</v>
      </c>
      <c r="C1798" s="261" t="s">
        <v>1271</v>
      </c>
      <c r="D1798" s="694"/>
      <c r="E1798" s="694"/>
      <c r="F1798" s="694"/>
      <c r="G1798" s="694"/>
      <c r="H1798" s="694">
        <v>0</v>
      </c>
      <c r="I1798" s="694"/>
      <c r="J1798" s="694"/>
      <c r="K1798" s="694">
        <v>0</v>
      </c>
    </row>
    <row r="1799" spans="2:11" ht="25.5">
      <c r="B1799" s="105" t="s">
        <v>365</v>
      </c>
      <c r="C1799" s="261" t="s">
        <v>1272</v>
      </c>
      <c r="D1799" s="694"/>
      <c r="E1799" s="694"/>
      <c r="F1799" s="694"/>
      <c r="G1799" s="694"/>
      <c r="H1799" s="694">
        <v>0</v>
      </c>
      <c r="I1799" s="694"/>
      <c r="J1799" s="694"/>
      <c r="K1799" s="694">
        <v>0</v>
      </c>
    </row>
    <row r="1800" spans="2:11">
      <c r="B1800" s="105" t="s">
        <v>367</v>
      </c>
      <c r="C1800" s="261" t="s">
        <v>376</v>
      </c>
      <c r="D1800" s="694"/>
      <c r="E1800" s="694"/>
      <c r="F1800" s="694"/>
      <c r="G1800" s="694"/>
      <c r="H1800" s="694">
        <v>0</v>
      </c>
      <c r="I1800" s="694"/>
      <c r="J1800" s="694"/>
      <c r="K1800" s="694">
        <v>0</v>
      </c>
    </row>
    <row r="1801" spans="2:11" ht="63.75">
      <c r="B1801" s="105" t="s">
        <v>386</v>
      </c>
      <c r="C1801" s="261" t="s">
        <v>1273</v>
      </c>
      <c r="D1801" s="694"/>
      <c r="E1801" s="694"/>
      <c r="F1801" s="694"/>
      <c r="G1801" s="694"/>
      <c r="H1801" s="694">
        <v>0</v>
      </c>
      <c r="I1801" s="694"/>
      <c r="J1801" s="694"/>
      <c r="K1801" s="694">
        <v>0</v>
      </c>
    </row>
    <row r="1802" spans="2:11">
      <c r="B1802" s="691" t="s">
        <v>371</v>
      </c>
      <c r="C1802" s="693"/>
      <c r="D1802" s="694"/>
      <c r="E1802" s="694"/>
      <c r="F1802" s="694"/>
      <c r="G1802" s="694"/>
      <c r="H1802" s="694">
        <v>0</v>
      </c>
      <c r="I1802" s="694"/>
      <c r="J1802" s="694"/>
      <c r="K1802" s="694">
        <v>0</v>
      </c>
    </row>
    <row r="1803" spans="2:11" s="15" customFormat="1">
      <c r="B1803" s="753" t="s">
        <v>1274</v>
      </c>
      <c r="C1803" s="754"/>
      <c r="D1803" s="415"/>
      <c r="E1803" s="450" t="s">
        <v>1275</v>
      </c>
      <c r="F1803" s="415"/>
      <c r="G1803" s="415"/>
      <c r="H1803" s="415"/>
      <c r="I1803" s="415"/>
      <c r="J1803" s="415"/>
      <c r="K1803" s="415"/>
    </row>
    <row r="1804" spans="2:11" s="15" customFormat="1" ht="27.75" customHeight="1">
      <c r="B1804" s="709" t="s">
        <v>1100</v>
      </c>
      <c r="C1804" s="710"/>
      <c r="D1804" s="574"/>
      <c r="E1804" s="450" t="s">
        <v>1276</v>
      </c>
      <c r="F1804" s="468"/>
      <c r="G1804" s="468"/>
      <c r="H1804" s="468"/>
      <c r="I1804" s="574">
        <v>2005</v>
      </c>
      <c r="J1804" s="468"/>
      <c r="K1804" s="468"/>
    </row>
    <row r="1805" spans="2:11" ht="32.450000000000003" customHeight="1">
      <c r="B1805" s="717" t="s">
        <v>741</v>
      </c>
      <c r="C1805" s="718"/>
      <c r="D1805" s="575"/>
      <c r="E1805" s="450"/>
      <c r="F1805" s="450"/>
      <c r="G1805" s="450"/>
      <c r="H1805" s="450"/>
      <c r="I1805" s="578">
        <v>375</v>
      </c>
      <c r="J1805" s="450"/>
      <c r="K1805" s="450"/>
    </row>
    <row r="1806" spans="2:11" ht="33.75" customHeight="1">
      <c r="B1806" s="717" t="s">
        <v>742</v>
      </c>
      <c r="C1806" s="718"/>
      <c r="D1806" s="575"/>
      <c r="E1806" s="450"/>
      <c r="F1806" s="450"/>
      <c r="G1806" s="450"/>
      <c r="H1806" s="450"/>
      <c r="I1806" s="578">
        <v>535</v>
      </c>
      <c r="J1806" s="450"/>
      <c r="K1806" s="450"/>
    </row>
    <row r="1807" spans="2:11" ht="34.15" customHeight="1">
      <c r="B1807" s="717" t="s">
        <v>743</v>
      </c>
      <c r="C1807" s="718"/>
      <c r="D1807" s="576"/>
      <c r="E1807" s="450"/>
      <c r="F1807" s="450"/>
      <c r="G1807" s="450"/>
      <c r="H1807" s="450"/>
      <c r="I1807" s="578">
        <v>1095</v>
      </c>
      <c r="J1807" s="450"/>
      <c r="K1807" s="450"/>
    </row>
    <row r="1808" spans="2:11" ht="13.15" customHeight="1">
      <c r="B1808" s="177" t="s">
        <v>373</v>
      </c>
      <c r="C1808" s="178"/>
      <c r="D1808" s="500">
        <f>'Հավելված 3 մաս 2'!D193</f>
        <v>344506</v>
      </c>
      <c r="E1808" s="500">
        <f>'Հավելված 3 մաս 2'!E193</f>
        <v>1200000000</v>
      </c>
      <c r="F1808" s="500">
        <f>'Հավելված 3 մաս 2'!F193</f>
        <v>322688750</v>
      </c>
      <c r="G1808" s="500">
        <f>'Հավելված 3 մաս 2'!G193</f>
        <v>645377500</v>
      </c>
      <c r="H1808" s="500">
        <f>'Հավելված 3 մաս 2'!H193</f>
        <v>968066250</v>
      </c>
      <c r="I1808" s="500">
        <f>'Հավելված 3 մաս 2'!I193</f>
        <v>1290755000</v>
      </c>
      <c r="J1808" s="500">
        <f>'Հավելված 3 մաս 2'!J193</f>
        <v>0</v>
      </c>
      <c r="K1808" s="500">
        <f>'Հավելված 3 մաս 2'!K193</f>
        <v>0</v>
      </c>
    </row>
    <row r="1809" spans="1:11" s="121" customFormat="1" ht="14.25">
      <c r="A1809" s="120"/>
    </row>
    <row r="1810" spans="1:11">
      <c r="B1810" s="105" t="s">
        <v>358</v>
      </c>
      <c r="C1810" s="392" t="s">
        <v>388</v>
      </c>
      <c r="D1810" s="110"/>
    </row>
    <row r="1811" spans="1:11" ht="25.5">
      <c r="B1811" s="105" t="s">
        <v>359</v>
      </c>
      <c r="C1811" s="39">
        <v>104016</v>
      </c>
      <c r="D1811" s="110"/>
    </row>
    <row r="1812" spans="1:11" ht="25.5">
      <c r="B1812" s="105" t="s">
        <v>360</v>
      </c>
      <c r="C1812" s="261" t="s">
        <v>1115</v>
      </c>
      <c r="D1812" s="110"/>
    </row>
    <row r="1813" spans="1:11">
      <c r="B1813" s="105" t="s">
        <v>361</v>
      </c>
      <c r="C1813" s="392">
        <v>1068</v>
      </c>
      <c r="D1813" s="694" t="s">
        <v>1168</v>
      </c>
      <c r="E1813" s="694"/>
      <c r="F1813" s="694"/>
      <c r="G1813" s="694"/>
      <c r="H1813" s="694"/>
      <c r="I1813" s="694"/>
      <c r="J1813" s="694"/>
      <c r="K1813" s="694"/>
    </row>
    <row r="1814" spans="1:11" ht="13.15" customHeight="1">
      <c r="B1814" s="105" t="s">
        <v>362</v>
      </c>
      <c r="C1814" s="260">
        <v>12004</v>
      </c>
      <c r="D1814" s="694" t="s">
        <v>1197</v>
      </c>
      <c r="E1814" s="694" t="s">
        <v>1162</v>
      </c>
      <c r="F1814" s="694" t="s">
        <v>1163</v>
      </c>
      <c r="G1814" s="694" t="s">
        <v>1164</v>
      </c>
      <c r="H1814" s="694" t="s">
        <v>1165</v>
      </c>
      <c r="I1814" s="694" t="s">
        <v>1166</v>
      </c>
      <c r="J1814" s="694" t="s">
        <v>1055</v>
      </c>
      <c r="K1814" s="694" t="s">
        <v>1198</v>
      </c>
    </row>
    <row r="1815" spans="1:11" ht="25.5">
      <c r="B1815" s="105" t="s">
        <v>363</v>
      </c>
      <c r="C1815" s="39" t="s">
        <v>1250</v>
      </c>
      <c r="D1815" s="694"/>
      <c r="E1815" s="694"/>
      <c r="F1815" s="694"/>
      <c r="G1815" s="694"/>
      <c r="H1815" s="694">
        <v>0</v>
      </c>
      <c r="I1815" s="694"/>
      <c r="J1815" s="694"/>
      <c r="K1815" s="694">
        <v>0</v>
      </c>
    </row>
    <row r="1816" spans="1:11" ht="51">
      <c r="B1816" s="105" t="s">
        <v>365</v>
      </c>
      <c r="C1816" s="227" t="s">
        <v>1251</v>
      </c>
      <c r="D1816" s="694"/>
      <c r="E1816" s="694"/>
      <c r="F1816" s="694"/>
      <c r="G1816" s="694"/>
      <c r="H1816" s="694">
        <v>0</v>
      </c>
      <c r="I1816" s="694"/>
      <c r="J1816" s="694"/>
      <c r="K1816" s="694">
        <v>0</v>
      </c>
    </row>
    <row r="1817" spans="1:11">
      <c r="B1817" s="105" t="s">
        <v>367</v>
      </c>
      <c r="C1817" s="392" t="s">
        <v>376</v>
      </c>
      <c r="D1817" s="694"/>
      <c r="E1817" s="694"/>
      <c r="F1817" s="694"/>
      <c r="G1817" s="694"/>
      <c r="H1817" s="694">
        <v>0</v>
      </c>
      <c r="I1817" s="694"/>
      <c r="J1817" s="694"/>
      <c r="K1817" s="694">
        <v>0</v>
      </c>
    </row>
    <row r="1818" spans="1:11" ht="54.75" customHeight="1">
      <c r="B1818" s="105" t="s">
        <v>386</v>
      </c>
      <c r="C1818" s="418" t="s">
        <v>1252</v>
      </c>
      <c r="D1818" s="694"/>
      <c r="E1818" s="694"/>
      <c r="F1818" s="694"/>
      <c r="G1818" s="694"/>
      <c r="H1818" s="694">
        <v>0</v>
      </c>
      <c r="I1818" s="694"/>
      <c r="J1818" s="694"/>
      <c r="K1818" s="694">
        <v>0</v>
      </c>
    </row>
    <row r="1819" spans="1:11">
      <c r="B1819" s="691" t="s">
        <v>371</v>
      </c>
      <c r="C1819" s="693"/>
      <c r="D1819" s="694"/>
      <c r="E1819" s="694"/>
      <c r="F1819" s="694"/>
      <c r="G1819" s="694"/>
      <c r="H1819" s="694">
        <v>0</v>
      </c>
      <c r="I1819" s="694"/>
      <c r="J1819" s="694"/>
      <c r="K1819" s="694">
        <v>0</v>
      </c>
    </row>
    <row r="1820" spans="1:11" s="15" customFormat="1" ht="12.75" customHeight="1">
      <c r="B1820" s="743" t="s">
        <v>1253</v>
      </c>
      <c r="C1820" s="744"/>
      <c r="D1820" s="572"/>
      <c r="E1820" s="571" t="s">
        <v>1254</v>
      </c>
      <c r="F1820" s="572">
        <v>4054</v>
      </c>
      <c r="G1820" s="572">
        <v>8108</v>
      </c>
      <c r="H1820" s="572">
        <v>12163</v>
      </c>
      <c r="I1820" s="572">
        <v>16218</v>
      </c>
      <c r="J1820" s="572">
        <v>28389</v>
      </c>
      <c r="K1820" s="572">
        <v>41535</v>
      </c>
    </row>
    <row r="1821" spans="1:11" ht="13.15" customHeight="1">
      <c r="B1821" s="177" t="s">
        <v>373</v>
      </c>
      <c r="C1821" s="178"/>
      <c r="D1821" s="577">
        <f>'Հավելված 3 մաս 2'!D199</f>
        <v>0</v>
      </c>
      <c r="E1821" s="577">
        <f>'Հավելված 3 մաս 2'!E199</f>
        <v>2925000</v>
      </c>
      <c r="F1821" s="577">
        <f>'Հավելված 3 մաս 2'!F199</f>
        <v>2432700</v>
      </c>
      <c r="G1821" s="577">
        <f>'Հավելված 3 մաս 2'!G199</f>
        <v>4865400</v>
      </c>
      <c r="H1821" s="577">
        <f>'Հավելված 3 մաս 2'!H199</f>
        <v>7298100</v>
      </c>
      <c r="I1821" s="577">
        <f>'Հավելված 3 մաս 2'!I199</f>
        <v>9730800</v>
      </c>
      <c r="J1821" s="577">
        <f>'Հավելված 3 մաս 2'!J199</f>
        <v>17033400</v>
      </c>
      <c r="K1821" s="577">
        <f>'Հավելված 3 մաս 2'!K199</f>
        <v>24921000</v>
      </c>
    </row>
    <row r="1822" spans="1:11" s="121" customFormat="1" ht="14.25">
      <c r="A1822" s="120"/>
    </row>
    <row r="1823" spans="1:11">
      <c r="B1823" s="391" t="s">
        <v>395</v>
      </c>
      <c r="C1823" s="388" t="s">
        <v>396</v>
      </c>
      <c r="D1823" s="389"/>
      <c r="E1823" s="88"/>
      <c r="F1823" s="118"/>
      <c r="G1823" s="118"/>
      <c r="H1823" s="118"/>
      <c r="I1823" s="118"/>
      <c r="J1823" s="118"/>
      <c r="K1823" s="118"/>
    </row>
    <row r="1824" spans="1:11" s="182" customFormat="1" ht="25.5">
      <c r="A1824" s="15"/>
      <c r="B1824" s="174">
        <v>1082</v>
      </c>
      <c r="C1824" s="179" t="s">
        <v>97</v>
      </c>
      <c r="D1824" s="180"/>
      <c r="E1824" s="181"/>
      <c r="F1824" s="181"/>
      <c r="G1824" s="181"/>
      <c r="H1824" s="181"/>
      <c r="I1824" s="181"/>
      <c r="J1824" s="181"/>
      <c r="K1824" s="181"/>
    </row>
    <row r="1825" spans="1:11" s="121" customFormat="1" ht="14.25">
      <c r="A1825" s="120"/>
    </row>
    <row r="1826" spans="1:11">
      <c r="B1826" s="777" t="s">
        <v>398</v>
      </c>
      <c r="C1826" s="778"/>
      <c r="D1826" s="778"/>
      <c r="E1826" s="778"/>
      <c r="F1826" s="778"/>
      <c r="G1826" s="779"/>
      <c r="H1826" s="118"/>
      <c r="K1826" s="118"/>
    </row>
    <row r="1827" spans="1:11" s="121" customFormat="1" ht="14.25">
      <c r="A1827" s="120"/>
    </row>
    <row r="1828" spans="1:11">
      <c r="B1828" s="105" t="s">
        <v>358</v>
      </c>
      <c r="C1828" s="392" t="s">
        <v>388</v>
      </c>
      <c r="D1828" s="110"/>
    </row>
    <row r="1829" spans="1:11" ht="25.5">
      <c r="B1829" s="105" t="s">
        <v>359</v>
      </c>
      <c r="C1829" s="39">
        <v>104016</v>
      </c>
      <c r="D1829" s="110"/>
    </row>
    <row r="1830" spans="1:11" ht="25.5">
      <c r="B1830" s="105" t="s">
        <v>360</v>
      </c>
      <c r="C1830" s="261" t="s">
        <v>1115</v>
      </c>
      <c r="D1830" s="175">
        <f t="shared" ref="D1830:G1830" si="10">D1839+D1852+D1867+D1880</f>
        <v>19289105.300000001</v>
      </c>
      <c r="E1830" s="175">
        <f t="shared" si="10"/>
        <v>18797541.5</v>
      </c>
      <c r="F1830" s="175">
        <f t="shared" si="10"/>
        <v>5692902.4749999996</v>
      </c>
      <c r="G1830" s="175">
        <f t="shared" si="10"/>
        <v>11272304.949999999</v>
      </c>
      <c r="I1830" s="175">
        <f t="shared" ref="I1830:J1830" si="11">I1839+I1852+I1867+I1880</f>
        <v>22431109.899999999</v>
      </c>
      <c r="J1830" s="175">
        <f t="shared" si="11"/>
        <v>23926199.200000003</v>
      </c>
    </row>
    <row r="1831" spans="1:11">
      <c r="B1831" s="105" t="s">
        <v>361</v>
      </c>
      <c r="C1831" s="392">
        <v>1082</v>
      </c>
      <c r="D1831" s="694" t="s">
        <v>1168</v>
      </c>
      <c r="E1831" s="694"/>
      <c r="F1831" s="694"/>
      <c r="G1831" s="694"/>
      <c r="H1831" s="694"/>
      <c r="I1831" s="694"/>
      <c r="J1831" s="694"/>
      <c r="K1831" s="694"/>
    </row>
    <row r="1832" spans="1:11" ht="13.15" customHeight="1">
      <c r="B1832" s="105" t="s">
        <v>362</v>
      </c>
      <c r="C1832" s="260">
        <v>11001</v>
      </c>
      <c r="D1832" s="694" t="s">
        <v>1197</v>
      </c>
      <c r="E1832" s="694" t="s">
        <v>1162</v>
      </c>
      <c r="F1832" s="694" t="s">
        <v>1163</v>
      </c>
      <c r="G1832" s="694" t="s">
        <v>1164</v>
      </c>
      <c r="H1832" s="694" t="s">
        <v>1165</v>
      </c>
      <c r="I1832" s="694" t="s">
        <v>1166</v>
      </c>
      <c r="J1832" s="694" t="s">
        <v>1055</v>
      </c>
      <c r="K1832" s="694" t="s">
        <v>1198</v>
      </c>
    </row>
    <row r="1833" spans="1:11" ht="25.5">
      <c r="B1833" s="105" t="s">
        <v>363</v>
      </c>
      <c r="C1833" s="392" t="s">
        <v>444</v>
      </c>
      <c r="D1833" s="694"/>
      <c r="E1833" s="694"/>
      <c r="F1833" s="694"/>
      <c r="G1833" s="694"/>
      <c r="H1833" s="694">
        <v>0</v>
      </c>
      <c r="I1833" s="694"/>
      <c r="J1833" s="694"/>
      <c r="K1833" s="694">
        <v>0</v>
      </c>
    </row>
    <row r="1834" spans="1:11" ht="89.25">
      <c r="B1834" s="105" t="s">
        <v>365</v>
      </c>
      <c r="C1834" s="392" t="s">
        <v>445</v>
      </c>
      <c r="D1834" s="694"/>
      <c r="E1834" s="694"/>
      <c r="F1834" s="694"/>
      <c r="G1834" s="694"/>
      <c r="H1834" s="694">
        <v>0</v>
      </c>
      <c r="I1834" s="694"/>
      <c r="J1834" s="694"/>
      <c r="K1834" s="694">
        <v>0</v>
      </c>
    </row>
    <row r="1835" spans="1:11">
      <c r="B1835" s="105" t="s">
        <v>367</v>
      </c>
      <c r="C1835" s="392" t="s">
        <v>368</v>
      </c>
      <c r="D1835" s="694"/>
      <c r="E1835" s="694"/>
      <c r="F1835" s="694"/>
      <c r="G1835" s="694"/>
      <c r="H1835" s="694">
        <v>0</v>
      </c>
      <c r="I1835" s="694"/>
      <c r="J1835" s="694"/>
      <c r="K1835" s="694">
        <v>0</v>
      </c>
    </row>
    <row r="1836" spans="1:11" ht="25.5">
      <c r="B1836" s="105" t="s">
        <v>381</v>
      </c>
      <c r="C1836" s="392" t="s">
        <v>425</v>
      </c>
      <c r="D1836" s="694"/>
      <c r="E1836" s="694"/>
      <c r="F1836" s="694"/>
      <c r="G1836" s="694"/>
      <c r="H1836" s="694">
        <v>0</v>
      </c>
      <c r="I1836" s="694"/>
      <c r="J1836" s="694"/>
      <c r="K1836" s="694">
        <v>0</v>
      </c>
    </row>
    <row r="1837" spans="1:11">
      <c r="B1837" s="691" t="s">
        <v>371</v>
      </c>
      <c r="C1837" s="693"/>
      <c r="D1837" s="694"/>
      <c r="E1837" s="694"/>
      <c r="F1837" s="694"/>
      <c r="G1837" s="694"/>
      <c r="H1837" s="694">
        <v>0</v>
      </c>
      <c r="I1837" s="694"/>
      <c r="J1837" s="694"/>
      <c r="K1837" s="694">
        <v>0</v>
      </c>
    </row>
    <row r="1838" spans="1:11" ht="14.25">
      <c r="B1838" s="713" t="s">
        <v>446</v>
      </c>
      <c r="C1838" s="714"/>
      <c r="D1838" s="183">
        <v>150000</v>
      </c>
      <c r="E1838" s="183">
        <v>250000</v>
      </c>
      <c r="F1838" s="183">
        <v>300000</v>
      </c>
      <c r="G1838" s="183">
        <v>300000</v>
      </c>
      <c r="H1838" s="183">
        <v>300000</v>
      </c>
      <c r="I1838" s="183">
        <v>300000</v>
      </c>
      <c r="J1838" s="183"/>
      <c r="K1838" s="118"/>
    </row>
    <row r="1839" spans="1:11" ht="14.25">
      <c r="B1839" s="711" t="s">
        <v>373</v>
      </c>
      <c r="C1839" s="712"/>
      <c r="D1839" s="184">
        <f>'Հավելված 3 մաս 2'!D214</f>
        <v>6150</v>
      </c>
      <c r="E1839" s="184">
        <f>'Հավելված 3 մաս 2'!E214</f>
        <v>10000</v>
      </c>
      <c r="F1839" s="184">
        <f>'Հավելված 3 մաս 2'!F214</f>
        <v>13500</v>
      </c>
      <c r="G1839" s="184">
        <f>'Հավելված 3 մաս 2'!G214</f>
        <v>13500</v>
      </c>
      <c r="H1839" s="184">
        <f>'Հավելված 3 մաս 2'!H214</f>
        <v>13500</v>
      </c>
      <c r="I1839" s="184">
        <f>'Հավելված 3 մաս 2'!I214</f>
        <v>13500</v>
      </c>
      <c r="J1839" s="184">
        <f>'Հավելված 3 մաս 2'!J214</f>
        <v>0</v>
      </c>
      <c r="K1839" s="184">
        <f>'Հավելված 3 մաս 2'!K214</f>
        <v>0</v>
      </c>
    </row>
    <row r="1840" spans="1:11" s="121" customFormat="1" ht="14.25">
      <c r="A1840" s="120"/>
    </row>
    <row r="1841" spans="1:11">
      <c r="B1841" s="105" t="s">
        <v>358</v>
      </c>
      <c r="C1841" s="392" t="s">
        <v>388</v>
      </c>
      <c r="D1841" s="110"/>
    </row>
    <row r="1842" spans="1:11" ht="25.5">
      <c r="B1842" s="105" t="s">
        <v>359</v>
      </c>
      <c r="C1842" s="39">
        <v>104016</v>
      </c>
      <c r="D1842" s="110"/>
    </row>
    <row r="1843" spans="1:11" ht="25.5">
      <c r="B1843" s="105" t="s">
        <v>360</v>
      </c>
      <c r="C1843" s="261" t="s">
        <v>1115</v>
      </c>
      <c r="D1843" s="110"/>
    </row>
    <row r="1844" spans="1:11">
      <c r="B1844" s="105" t="s">
        <v>361</v>
      </c>
      <c r="C1844" s="392">
        <v>1082</v>
      </c>
      <c r="D1844" s="694" t="s">
        <v>1168</v>
      </c>
      <c r="E1844" s="694"/>
      <c r="F1844" s="694"/>
      <c r="G1844" s="694"/>
      <c r="H1844" s="694"/>
      <c r="I1844" s="694"/>
      <c r="J1844" s="694"/>
      <c r="K1844" s="694"/>
    </row>
    <row r="1845" spans="1:11" ht="13.15" customHeight="1">
      <c r="B1845" s="105" t="s">
        <v>362</v>
      </c>
      <c r="C1845" s="260">
        <v>12001</v>
      </c>
      <c r="D1845" s="694" t="s">
        <v>1197</v>
      </c>
      <c r="E1845" s="694" t="s">
        <v>1162</v>
      </c>
      <c r="F1845" s="694" t="s">
        <v>1163</v>
      </c>
      <c r="G1845" s="694" t="s">
        <v>1164</v>
      </c>
      <c r="H1845" s="694" t="s">
        <v>1165</v>
      </c>
      <c r="I1845" s="694" t="s">
        <v>1166</v>
      </c>
      <c r="J1845" s="694" t="s">
        <v>1055</v>
      </c>
      <c r="K1845" s="694" t="s">
        <v>1198</v>
      </c>
    </row>
    <row r="1846" spans="1:11" ht="25.5">
      <c r="B1846" s="105" t="s">
        <v>363</v>
      </c>
      <c r="C1846" s="392" t="s">
        <v>447</v>
      </c>
      <c r="D1846" s="694"/>
      <c r="E1846" s="694"/>
      <c r="F1846" s="694"/>
      <c r="G1846" s="694"/>
      <c r="H1846" s="694">
        <v>0</v>
      </c>
      <c r="I1846" s="694"/>
      <c r="J1846" s="694"/>
      <c r="K1846" s="694">
        <v>0</v>
      </c>
    </row>
    <row r="1847" spans="1:11" ht="76.5">
      <c r="B1847" s="105" t="s">
        <v>365</v>
      </c>
      <c r="C1847" s="392" t="s">
        <v>448</v>
      </c>
      <c r="D1847" s="694"/>
      <c r="E1847" s="694"/>
      <c r="F1847" s="694"/>
      <c r="G1847" s="694"/>
      <c r="H1847" s="694">
        <v>0</v>
      </c>
      <c r="I1847" s="694"/>
      <c r="J1847" s="694"/>
      <c r="K1847" s="694">
        <v>0</v>
      </c>
    </row>
    <row r="1848" spans="1:11">
      <c r="B1848" s="105" t="s">
        <v>367</v>
      </c>
      <c r="C1848" s="392" t="s">
        <v>376</v>
      </c>
      <c r="D1848" s="694"/>
      <c r="E1848" s="694"/>
      <c r="F1848" s="694"/>
      <c r="G1848" s="694"/>
      <c r="H1848" s="694">
        <v>0</v>
      </c>
      <c r="I1848" s="694"/>
      <c r="J1848" s="694"/>
      <c r="K1848" s="694">
        <v>0</v>
      </c>
    </row>
    <row r="1849" spans="1:11" ht="38.25">
      <c r="B1849" s="105" t="s">
        <v>386</v>
      </c>
      <c r="C1849" s="392" t="s">
        <v>449</v>
      </c>
      <c r="D1849" s="694"/>
      <c r="E1849" s="694"/>
      <c r="F1849" s="694"/>
      <c r="G1849" s="694"/>
      <c r="H1849" s="694">
        <v>0</v>
      </c>
      <c r="I1849" s="694"/>
      <c r="J1849" s="694"/>
      <c r="K1849" s="694">
        <v>0</v>
      </c>
    </row>
    <row r="1850" spans="1:11">
      <c r="B1850" s="691" t="s">
        <v>371</v>
      </c>
      <c r="C1850" s="693"/>
      <c r="D1850" s="694"/>
      <c r="E1850" s="694"/>
      <c r="F1850" s="694"/>
      <c r="G1850" s="694"/>
      <c r="H1850" s="694">
        <v>0</v>
      </c>
      <c r="I1850" s="694"/>
      <c r="J1850" s="694"/>
      <c r="K1850" s="694">
        <v>0</v>
      </c>
    </row>
    <row r="1851" spans="1:11" ht="13.15" customHeight="1">
      <c r="B1851" s="713" t="s">
        <v>450</v>
      </c>
      <c r="C1851" s="714"/>
      <c r="D1851" s="117">
        <v>2082285</v>
      </c>
      <c r="E1851" s="88">
        <v>1088890</v>
      </c>
      <c r="F1851" s="118">
        <v>520571</v>
      </c>
      <c r="G1851" s="118">
        <v>1041142</v>
      </c>
      <c r="H1851" s="118">
        <v>1561714</v>
      </c>
      <c r="I1851" s="118">
        <v>2082285</v>
      </c>
      <c r="J1851" s="118">
        <v>2103108</v>
      </c>
      <c r="K1851" s="118">
        <v>2124139</v>
      </c>
    </row>
    <row r="1852" spans="1:11">
      <c r="B1852" s="711" t="s">
        <v>373</v>
      </c>
      <c r="C1852" s="712"/>
      <c r="D1852" s="2">
        <f>'Հավելված 3 մաս 2'!D220</f>
        <v>5978732.5</v>
      </c>
      <c r="E1852" s="2">
        <f>'Հավելված 3 մաս 2'!E220</f>
        <v>5519066</v>
      </c>
      <c r="F1852" s="2">
        <f>'Հավելված 3 մաս 2'!F220</f>
        <v>1648547.575</v>
      </c>
      <c r="G1852" s="2">
        <f>'Հավելված 3 մաս 2'!G220</f>
        <v>3297095.15</v>
      </c>
      <c r="H1852" s="2">
        <f>'Հավելված 3 մաս 2'!H220</f>
        <v>4945642.7249999996</v>
      </c>
      <c r="I1852" s="2">
        <f>'Հավելված 3 մաս 2'!I220</f>
        <v>6594190.2999999998</v>
      </c>
      <c r="J1852" s="2">
        <f>'Հավելված 3 մաս 2'!J220</f>
        <v>7033802.9000000004</v>
      </c>
      <c r="K1852" s="2">
        <f>'Հավելված 3 մաս 2'!K220</f>
        <v>7473415.5999999996</v>
      </c>
    </row>
    <row r="1853" spans="1:11" s="121" customFormat="1" ht="14.25">
      <c r="A1853" s="120"/>
    </row>
    <row r="1854" spans="1:11">
      <c r="B1854" s="105" t="s">
        <v>358</v>
      </c>
      <c r="C1854" s="392" t="s">
        <v>388</v>
      </c>
      <c r="D1854" s="110"/>
    </row>
    <row r="1855" spans="1:11" ht="25.5">
      <c r="B1855" s="105" t="s">
        <v>359</v>
      </c>
      <c r="C1855" s="39">
        <v>104016</v>
      </c>
      <c r="D1855" s="110"/>
    </row>
    <row r="1856" spans="1:11" ht="25.5">
      <c r="B1856" s="105" t="s">
        <v>360</v>
      </c>
      <c r="C1856" s="261" t="s">
        <v>1115</v>
      </c>
      <c r="D1856" s="110"/>
    </row>
    <row r="1857" spans="1:11">
      <c r="B1857" s="105" t="s">
        <v>361</v>
      </c>
      <c r="C1857" s="392">
        <v>1082</v>
      </c>
      <c r="D1857" s="694" t="s">
        <v>1168</v>
      </c>
      <c r="E1857" s="694"/>
      <c r="F1857" s="694"/>
      <c r="G1857" s="694"/>
      <c r="H1857" s="694"/>
      <c r="I1857" s="694"/>
      <c r="J1857" s="694"/>
      <c r="K1857" s="694"/>
    </row>
    <row r="1858" spans="1:11" ht="13.15" customHeight="1">
      <c r="B1858" s="105" t="s">
        <v>362</v>
      </c>
      <c r="C1858" s="260">
        <v>12002</v>
      </c>
      <c r="D1858" s="694" t="s">
        <v>1197</v>
      </c>
      <c r="E1858" s="694" t="s">
        <v>1162</v>
      </c>
      <c r="F1858" s="694" t="s">
        <v>1163</v>
      </c>
      <c r="G1858" s="694" t="s">
        <v>1164</v>
      </c>
      <c r="H1858" s="694" t="s">
        <v>1165</v>
      </c>
      <c r="I1858" s="694" t="s">
        <v>1166</v>
      </c>
      <c r="J1858" s="694" t="s">
        <v>1055</v>
      </c>
      <c r="K1858" s="694" t="s">
        <v>1198</v>
      </c>
    </row>
    <row r="1859" spans="1:11" ht="25.5">
      <c r="B1859" s="105" t="s">
        <v>363</v>
      </c>
      <c r="C1859" s="392" t="s">
        <v>447</v>
      </c>
      <c r="D1859" s="694"/>
      <c r="E1859" s="694"/>
      <c r="F1859" s="694"/>
      <c r="G1859" s="694"/>
      <c r="H1859" s="694">
        <v>0</v>
      </c>
      <c r="I1859" s="694"/>
      <c r="J1859" s="694"/>
      <c r="K1859" s="694">
        <v>0</v>
      </c>
    </row>
    <row r="1860" spans="1:11" ht="25.5">
      <c r="B1860" s="105" t="s">
        <v>365</v>
      </c>
      <c r="C1860" s="392" t="s">
        <v>451</v>
      </c>
      <c r="D1860" s="694"/>
      <c r="E1860" s="694"/>
      <c r="F1860" s="694"/>
      <c r="G1860" s="694"/>
      <c r="H1860" s="694">
        <v>0</v>
      </c>
      <c r="I1860" s="694"/>
      <c r="J1860" s="694"/>
      <c r="K1860" s="694">
        <v>0</v>
      </c>
    </row>
    <row r="1861" spans="1:11">
      <c r="B1861" s="105" t="s">
        <v>367</v>
      </c>
      <c r="C1861" s="392" t="s">
        <v>376</v>
      </c>
      <c r="D1861" s="694"/>
      <c r="E1861" s="694"/>
      <c r="F1861" s="694"/>
      <c r="G1861" s="694"/>
      <c r="H1861" s="694">
        <v>0</v>
      </c>
      <c r="I1861" s="694"/>
      <c r="J1861" s="694"/>
      <c r="K1861" s="694">
        <v>0</v>
      </c>
    </row>
    <row r="1862" spans="1:11" ht="38.25">
      <c r="B1862" s="105" t="s">
        <v>386</v>
      </c>
      <c r="C1862" s="392" t="s">
        <v>452</v>
      </c>
      <c r="D1862" s="694"/>
      <c r="E1862" s="694"/>
      <c r="F1862" s="694"/>
      <c r="G1862" s="694"/>
      <c r="H1862" s="694">
        <v>0</v>
      </c>
      <c r="I1862" s="694"/>
      <c r="J1862" s="694"/>
      <c r="K1862" s="694">
        <v>0</v>
      </c>
    </row>
    <row r="1863" spans="1:11">
      <c r="B1863" s="691" t="s">
        <v>371</v>
      </c>
      <c r="C1863" s="693"/>
      <c r="D1863" s="694"/>
      <c r="E1863" s="694"/>
      <c r="F1863" s="694"/>
      <c r="G1863" s="694"/>
      <c r="H1863" s="694">
        <v>0</v>
      </c>
      <c r="I1863" s="694"/>
      <c r="J1863" s="694"/>
      <c r="K1863" s="694">
        <v>0</v>
      </c>
    </row>
    <row r="1864" spans="1:11">
      <c r="B1864" s="713" t="s">
        <v>453</v>
      </c>
      <c r="C1864" s="714"/>
      <c r="D1864" s="164">
        <v>1782453</v>
      </c>
      <c r="E1864" s="186">
        <v>1840250</v>
      </c>
      <c r="F1864" s="164">
        <v>311850</v>
      </c>
      <c r="G1864" s="164">
        <v>623700</v>
      </c>
      <c r="H1864" s="118">
        <v>935550</v>
      </c>
      <c r="I1864" s="164">
        <v>1247400</v>
      </c>
      <c r="J1864" s="164">
        <v>1297800</v>
      </c>
      <c r="K1864" s="118">
        <v>1427580</v>
      </c>
    </row>
    <row r="1865" spans="1:11">
      <c r="B1865" s="713" t="s">
        <v>454</v>
      </c>
      <c r="C1865" s="714"/>
      <c r="D1865" s="185">
        <v>15111</v>
      </c>
      <c r="E1865" s="188">
        <v>13145</v>
      </c>
      <c r="F1865" s="164">
        <v>2228</v>
      </c>
      <c r="G1865" s="164">
        <v>4455</v>
      </c>
      <c r="H1865" s="118">
        <v>6683</v>
      </c>
      <c r="I1865" s="187">
        <v>8910</v>
      </c>
      <c r="J1865" s="187">
        <v>9270</v>
      </c>
      <c r="K1865" s="118">
        <v>10197</v>
      </c>
    </row>
    <row r="1866" spans="1:11">
      <c r="B1866" s="713" t="s">
        <v>455</v>
      </c>
      <c r="C1866" s="714"/>
      <c r="D1866" s="185">
        <v>20582</v>
      </c>
      <c r="E1866" s="189">
        <v>24242</v>
      </c>
      <c r="F1866" s="164">
        <v>6600</v>
      </c>
      <c r="G1866" s="164">
        <v>13201</v>
      </c>
      <c r="H1866" s="118">
        <v>19801</v>
      </c>
      <c r="I1866" s="185">
        <v>26401</v>
      </c>
      <c r="J1866" s="185">
        <v>27095</v>
      </c>
      <c r="K1866" s="118">
        <v>28380</v>
      </c>
    </row>
    <row r="1867" spans="1:11">
      <c r="B1867" s="711" t="s">
        <v>373</v>
      </c>
      <c r="C1867" s="712"/>
      <c r="D1867" s="4">
        <f>'Հավելված 3 մաս 2'!D226</f>
        <v>13234089</v>
      </c>
      <c r="E1867" s="4">
        <f>'Հավելված 3 մաս 2'!E226</f>
        <v>13200000</v>
      </c>
      <c r="F1867" s="4">
        <f>'Հավելված 3 մաս 2'!F226</f>
        <v>3900361.9</v>
      </c>
      <c r="G1867" s="4">
        <f>'Հավելված 3 մաս 2'!G226</f>
        <v>7800723.7999999998</v>
      </c>
      <c r="H1867" s="4">
        <f>'Հավելված 3 մաս 2'!H226</f>
        <v>11701085.699999999</v>
      </c>
      <c r="I1867" s="4">
        <f>'Հավելված 3 մաս 2'!I226</f>
        <v>15601447.6</v>
      </c>
      <c r="J1867" s="4">
        <f>'Հավելված 3 մաս 2'!J226</f>
        <v>16769543.199999999</v>
      </c>
      <c r="K1867" s="4">
        <f>'Հավելված 3 մաս 2'!K226</f>
        <v>18069287.800000001</v>
      </c>
    </row>
    <row r="1868" spans="1:11" s="121" customFormat="1" ht="14.25">
      <c r="A1868" s="120"/>
    </row>
    <row r="1869" spans="1:11">
      <c r="B1869" s="105" t="s">
        <v>358</v>
      </c>
      <c r="C1869" s="392" t="s">
        <v>388</v>
      </c>
      <c r="D1869" s="751"/>
      <c r="E1869" s="751"/>
      <c r="F1869" s="751"/>
      <c r="G1869" s="751"/>
    </row>
    <row r="1870" spans="1:11" ht="25.5">
      <c r="B1870" s="105" t="s">
        <v>359</v>
      </c>
      <c r="C1870" s="39">
        <v>104016</v>
      </c>
      <c r="D1870" s="752"/>
      <c r="E1870" s="752"/>
      <c r="F1870" s="752"/>
      <c r="G1870" s="752"/>
    </row>
    <row r="1871" spans="1:11" ht="25.5">
      <c r="B1871" s="105" t="s">
        <v>360</v>
      </c>
      <c r="C1871" s="261" t="s">
        <v>1115</v>
      </c>
      <c r="D1871" s="110"/>
    </row>
    <row r="1872" spans="1:11">
      <c r="B1872" s="105" t="s">
        <v>361</v>
      </c>
      <c r="C1872" s="336">
        <v>1082</v>
      </c>
      <c r="D1872" s="691" t="s">
        <v>1168</v>
      </c>
      <c r="E1872" s="692"/>
      <c r="F1872" s="692"/>
      <c r="G1872" s="692"/>
      <c r="H1872" s="692"/>
      <c r="I1872" s="692"/>
      <c r="J1872" s="692"/>
      <c r="K1872" s="693"/>
    </row>
    <row r="1873" spans="1:11" ht="13.15" customHeight="1">
      <c r="B1873" s="105" t="s">
        <v>362</v>
      </c>
      <c r="C1873" s="336">
        <v>12003</v>
      </c>
      <c r="D1873" s="696" t="s">
        <v>1197</v>
      </c>
      <c r="E1873" s="696" t="s">
        <v>1162</v>
      </c>
      <c r="F1873" s="696" t="s">
        <v>1163</v>
      </c>
      <c r="G1873" s="696" t="s">
        <v>1164</v>
      </c>
      <c r="H1873" s="696" t="s">
        <v>1165</v>
      </c>
      <c r="I1873" s="696" t="s">
        <v>1166</v>
      </c>
      <c r="J1873" s="696" t="s">
        <v>1055</v>
      </c>
      <c r="K1873" s="696" t="s">
        <v>1198</v>
      </c>
    </row>
    <row r="1874" spans="1:11" ht="51">
      <c r="B1874" s="105" t="s">
        <v>363</v>
      </c>
      <c r="C1874" s="392" t="s">
        <v>456</v>
      </c>
      <c r="D1874" s="687"/>
      <c r="E1874" s="687"/>
      <c r="F1874" s="687"/>
      <c r="G1874" s="687"/>
      <c r="H1874" s="687">
        <v>0</v>
      </c>
      <c r="I1874" s="687"/>
      <c r="J1874" s="687"/>
      <c r="K1874" s="687">
        <v>0</v>
      </c>
    </row>
    <row r="1875" spans="1:11" ht="51">
      <c r="B1875" s="105" t="s">
        <v>365</v>
      </c>
      <c r="C1875" s="261" t="s">
        <v>457</v>
      </c>
      <c r="D1875" s="687"/>
      <c r="E1875" s="687"/>
      <c r="F1875" s="687"/>
      <c r="G1875" s="687"/>
      <c r="H1875" s="687">
        <v>0</v>
      </c>
      <c r="I1875" s="687"/>
      <c r="J1875" s="687"/>
      <c r="K1875" s="687">
        <v>0</v>
      </c>
    </row>
    <row r="1876" spans="1:11">
      <c r="B1876" s="105" t="s">
        <v>367</v>
      </c>
      <c r="C1876" s="392" t="s">
        <v>376</v>
      </c>
      <c r="D1876" s="687"/>
      <c r="E1876" s="687"/>
      <c r="F1876" s="687"/>
      <c r="G1876" s="687"/>
      <c r="H1876" s="687">
        <v>0</v>
      </c>
      <c r="I1876" s="687"/>
      <c r="J1876" s="687"/>
      <c r="K1876" s="687">
        <v>0</v>
      </c>
    </row>
    <row r="1877" spans="1:11" ht="38.25">
      <c r="B1877" s="105" t="s">
        <v>386</v>
      </c>
      <c r="C1877" s="392" t="s">
        <v>458</v>
      </c>
      <c r="D1877" s="687"/>
      <c r="E1877" s="687"/>
      <c r="F1877" s="687"/>
      <c r="G1877" s="687"/>
      <c r="H1877" s="687">
        <v>0</v>
      </c>
      <c r="I1877" s="687"/>
      <c r="J1877" s="687"/>
      <c r="K1877" s="687">
        <v>0</v>
      </c>
    </row>
    <row r="1878" spans="1:11">
      <c r="B1878" s="691" t="s">
        <v>371</v>
      </c>
      <c r="C1878" s="693"/>
      <c r="D1878" s="688"/>
      <c r="E1878" s="688"/>
      <c r="F1878" s="688"/>
      <c r="G1878" s="688"/>
      <c r="H1878" s="688">
        <v>0</v>
      </c>
      <c r="I1878" s="688"/>
      <c r="J1878" s="688"/>
      <c r="K1878" s="688">
        <v>0</v>
      </c>
    </row>
    <row r="1879" spans="1:11">
      <c r="B1879" s="713" t="s">
        <v>459</v>
      </c>
      <c r="C1879" s="714"/>
      <c r="D1879" s="449">
        <v>284</v>
      </c>
      <c r="E1879" s="435">
        <v>278</v>
      </c>
      <c r="F1879" s="435">
        <v>450</v>
      </c>
      <c r="G1879" s="435">
        <v>450</v>
      </c>
      <c r="H1879" s="435">
        <v>450</v>
      </c>
      <c r="I1879" s="435">
        <v>450</v>
      </c>
      <c r="J1879" s="435">
        <v>425</v>
      </c>
      <c r="K1879" s="435">
        <v>400</v>
      </c>
    </row>
    <row r="1880" spans="1:11">
      <c r="B1880" s="711" t="s">
        <v>373</v>
      </c>
      <c r="C1880" s="712"/>
      <c r="D1880" s="508">
        <f>'Հավելված 3 մաս 2'!D232</f>
        <v>70133.8</v>
      </c>
      <c r="E1880" s="508">
        <f>'Հավելված 3 մաս 2'!E232</f>
        <v>68475.5</v>
      </c>
      <c r="F1880" s="508">
        <f>'Հավելված 3 մաս 2'!F232</f>
        <v>130493</v>
      </c>
      <c r="G1880" s="508">
        <f>'Հավելված 3 մաս 2'!G232</f>
        <v>160986</v>
      </c>
      <c r="H1880" s="508">
        <f>'Հավելված 3 մաս 2'!H232</f>
        <v>191479</v>
      </c>
      <c r="I1880" s="508">
        <f>'Հավելված 3 մաս 2'!I232</f>
        <v>221972</v>
      </c>
      <c r="J1880" s="508">
        <f>'Հավելված 3 մաս 2'!J232</f>
        <v>122853.1</v>
      </c>
      <c r="K1880" s="508">
        <f>'Հավելված 3 մաս 2'!K232</f>
        <v>122906.4</v>
      </c>
    </row>
    <row r="1881" spans="1:11" s="121" customFormat="1" ht="14.25">
      <c r="A1881" s="120"/>
      <c r="E1881" s="120"/>
      <c r="F1881" s="120"/>
      <c r="G1881" s="120"/>
      <c r="I1881" s="120"/>
      <c r="J1881" s="120"/>
    </row>
    <row r="1882" spans="1:11">
      <c r="B1882" s="391" t="s">
        <v>395</v>
      </c>
      <c r="C1882" s="370" t="s">
        <v>396</v>
      </c>
      <c r="D1882" s="370"/>
      <c r="E1882" s="88"/>
      <c r="F1882" s="118"/>
      <c r="G1882" s="118"/>
      <c r="H1882" s="118"/>
      <c r="I1882" s="118"/>
      <c r="J1882" s="118"/>
      <c r="K1882" s="118"/>
    </row>
    <row r="1883" spans="1:11" s="15" customFormat="1">
      <c r="B1883" s="261">
        <v>1088</v>
      </c>
      <c r="C1883" s="25" t="s">
        <v>460</v>
      </c>
      <c r="D1883" s="261"/>
      <c r="E1883" s="88"/>
      <c r="F1883" s="88"/>
      <c r="G1883" s="88"/>
      <c r="H1883" s="88"/>
      <c r="I1883" s="88"/>
      <c r="J1883" s="88"/>
      <c r="K1883" s="88"/>
    </row>
    <row r="1884" spans="1:11" s="121" customFormat="1" ht="14.25">
      <c r="A1884" s="120"/>
    </row>
    <row r="1885" spans="1:11">
      <c r="B1885" s="719" t="s">
        <v>398</v>
      </c>
      <c r="C1885" s="719"/>
      <c r="D1885" s="719"/>
      <c r="E1885" s="88"/>
      <c r="F1885" s="118"/>
      <c r="G1885" s="118"/>
      <c r="H1885" s="118"/>
      <c r="I1885" s="118"/>
      <c r="J1885" s="118"/>
      <c r="K1885" s="118"/>
    </row>
    <row r="1886" spans="1:11" s="121" customFormat="1" ht="14.25">
      <c r="A1886" s="120"/>
    </row>
    <row r="1887" spans="1:11">
      <c r="B1887" s="105" t="s">
        <v>358</v>
      </c>
      <c r="C1887" s="392" t="s">
        <v>388</v>
      </c>
      <c r="D1887" s="110"/>
    </row>
    <row r="1888" spans="1:11" ht="25.5">
      <c r="B1888" s="105" t="s">
        <v>359</v>
      </c>
      <c r="C1888" s="39">
        <v>104016</v>
      </c>
      <c r="D1888" s="175"/>
      <c r="E1888" s="190"/>
      <c r="F1888" s="175"/>
      <c r="G1888" s="175"/>
      <c r="I1888" s="175"/>
      <c r="J1888" s="175"/>
    </row>
    <row r="1889" spans="2:11" ht="25.5">
      <c r="B1889" s="105" t="s">
        <v>360</v>
      </c>
      <c r="C1889" s="261" t="s">
        <v>1115</v>
      </c>
      <c r="D1889" s="175"/>
      <c r="E1889" s="175"/>
      <c r="F1889" s="175"/>
      <c r="G1889" s="175"/>
      <c r="H1889" s="175"/>
      <c r="I1889" s="175"/>
      <c r="J1889" s="175"/>
      <c r="K1889" s="175"/>
    </row>
    <row r="1890" spans="2:11">
      <c r="B1890" s="105" t="s">
        <v>361</v>
      </c>
      <c r="C1890" s="261">
        <v>1088</v>
      </c>
      <c r="D1890" s="694" t="str">
        <f t="shared" ref="D1890:K1896" si="12">D1872</f>
        <v>òáõó³ÝÇßÝ»ñ</v>
      </c>
      <c r="E1890" s="694"/>
      <c r="F1890" s="694"/>
      <c r="G1890" s="694"/>
      <c r="H1890" s="694"/>
      <c r="I1890" s="694"/>
      <c r="J1890" s="694"/>
      <c r="K1890" s="694"/>
    </row>
    <row r="1891" spans="2:11" ht="13.15" customHeight="1">
      <c r="B1891" s="105" t="s">
        <v>362</v>
      </c>
      <c r="C1891" s="336">
        <v>11001</v>
      </c>
      <c r="D1891" s="694" t="str">
        <f t="shared" si="12"/>
        <v>2021Ã. ÷³ëï³óÇ</v>
      </c>
      <c r="E1891" s="694" t="str">
        <f t="shared" si="12"/>
        <v>2022Ã ëå³ëíáÕ</v>
      </c>
      <c r="F1891" s="694" t="str">
        <f t="shared" si="12"/>
        <v>2023Ã »é³ÙëÛ³Ï</v>
      </c>
      <c r="G1891" s="694" t="str">
        <f t="shared" si="12"/>
        <v>2023Ã ÏÇë³ÙÛ³Ï</v>
      </c>
      <c r="H1891" s="694" t="str">
        <f t="shared" si="12"/>
        <v>2023Ã ÇÝÝ ³ÙÇë</v>
      </c>
      <c r="I1891" s="694" t="str">
        <f t="shared" si="12"/>
        <v>2023Ã ï³ñÇ</v>
      </c>
      <c r="J1891" s="694" t="str">
        <f t="shared" si="12"/>
        <v>2024Ã</v>
      </c>
      <c r="K1891" s="694" t="str">
        <f t="shared" si="12"/>
        <v>2025Ã</v>
      </c>
    </row>
    <row r="1892" spans="2:11" ht="51">
      <c r="B1892" s="105" t="s">
        <v>363</v>
      </c>
      <c r="C1892" s="261" t="s">
        <v>461</v>
      </c>
      <c r="D1892" s="694"/>
      <c r="E1892" s="694"/>
      <c r="F1892" s="694"/>
      <c r="G1892" s="694"/>
      <c r="H1892" s="694">
        <f t="shared" si="12"/>
        <v>0</v>
      </c>
      <c r="I1892" s="694"/>
      <c r="J1892" s="694"/>
      <c r="K1892" s="694">
        <f t="shared" si="12"/>
        <v>0</v>
      </c>
    </row>
    <row r="1893" spans="2:11" ht="63.75">
      <c r="B1893" s="105" t="s">
        <v>365</v>
      </c>
      <c r="C1893" s="392" t="s">
        <v>806</v>
      </c>
      <c r="D1893" s="694"/>
      <c r="E1893" s="694"/>
      <c r="F1893" s="694"/>
      <c r="G1893" s="694"/>
      <c r="H1893" s="694">
        <f t="shared" si="12"/>
        <v>0</v>
      </c>
      <c r="I1893" s="694"/>
      <c r="J1893" s="694"/>
      <c r="K1893" s="694">
        <f t="shared" si="12"/>
        <v>0</v>
      </c>
    </row>
    <row r="1894" spans="2:11">
      <c r="B1894" s="105" t="s">
        <v>367</v>
      </c>
      <c r="C1894" s="392" t="s">
        <v>368</v>
      </c>
      <c r="D1894" s="694"/>
      <c r="E1894" s="694"/>
      <c r="F1894" s="694"/>
      <c r="G1894" s="694"/>
      <c r="H1894" s="694">
        <f t="shared" si="12"/>
        <v>0</v>
      </c>
      <c r="I1894" s="694"/>
      <c r="J1894" s="694"/>
      <c r="K1894" s="694">
        <f t="shared" si="12"/>
        <v>0</v>
      </c>
    </row>
    <row r="1895" spans="2:11" ht="25.5">
      <c r="B1895" s="105" t="s">
        <v>381</v>
      </c>
      <c r="C1895" s="392" t="s">
        <v>425</v>
      </c>
      <c r="D1895" s="694"/>
      <c r="E1895" s="694"/>
      <c r="F1895" s="694"/>
      <c r="G1895" s="694"/>
      <c r="H1895" s="694">
        <f t="shared" si="12"/>
        <v>0</v>
      </c>
      <c r="I1895" s="694"/>
      <c r="J1895" s="694"/>
      <c r="K1895" s="694">
        <f t="shared" si="12"/>
        <v>0</v>
      </c>
    </row>
    <row r="1896" spans="2:11">
      <c r="B1896" s="691" t="s">
        <v>371</v>
      </c>
      <c r="C1896" s="693"/>
      <c r="D1896" s="694"/>
      <c r="E1896" s="694"/>
      <c r="F1896" s="694"/>
      <c r="G1896" s="694"/>
      <c r="H1896" s="694">
        <f t="shared" si="12"/>
        <v>0</v>
      </c>
      <c r="I1896" s="694"/>
      <c r="J1896" s="694"/>
      <c r="K1896" s="694">
        <f t="shared" si="12"/>
        <v>0</v>
      </c>
    </row>
    <row r="1897" spans="2:11" ht="13.15" customHeight="1">
      <c r="B1897" s="743" t="s">
        <v>807</v>
      </c>
      <c r="C1897" s="744"/>
      <c r="D1897" s="1">
        <v>487</v>
      </c>
      <c r="E1897" s="1">
        <v>434</v>
      </c>
      <c r="F1897" s="1">
        <v>0</v>
      </c>
      <c r="G1897" s="1">
        <v>500</v>
      </c>
      <c r="H1897" s="118">
        <v>800</v>
      </c>
      <c r="I1897" s="1">
        <v>900</v>
      </c>
      <c r="J1897" s="1">
        <v>950</v>
      </c>
      <c r="K1897" s="118">
        <v>980</v>
      </c>
    </row>
    <row r="1898" spans="2:11" ht="13.15" customHeight="1">
      <c r="B1898" s="743" t="s">
        <v>769</v>
      </c>
      <c r="C1898" s="744" t="s">
        <v>769</v>
      </c>
      <c r="D1898" s="1">
        <v>370</v>
      </c>
      <c r="E1898" s="1">
        <v>399</v>
      </c>
      <c r="F1898" s="1">
        <v>0</v>
      </c>
      <c r="G1898" s="1">
        <v>460</v>
      </c>
      <c r="H1898" s="118">
        <v>736</v>
      </c>
      <c r="I1898" s="1">
        <v>828</v>
      </c>
      <c r="J1898" s="1">
        <v>874</v>
      </c>
      <c r="K1898" s="118">
        <v>902</v>
      </c>
    </row>
    <row r="1899" spans="2:11">
      <c r="B1899" s="743" t="s">
        <v>770</v>
      </c>
      <c r="C1899" s="744" t="s">
        <v>770</v>
      </c>
      <c r="D1899" s="1">
        <v>117</v>
      </c>
      <c r="E1899" s="1">
        <v>35</v>
      </c>
      <c r="F1899" s="1">
        <v>0</v>
      </c>
      <c r="G1899" s="1">
        <v>40</v>
      </c>
      <c r="H1899" s="118">
        <v>64</v>
      </c>
      <c r="I1899" s="1">
        <v>72</v>
      </c>
      <c r="J1899" s="1">
        <v>76</v>
      </c>
      <c r="K1899" s="118">
        <v>78</v>
      </c>
    </row>
    <row r="1900" spans="2:11" ht="23.45" customHeight="1">
      <c r="B1900" s="709" t="s">
        <v>1019</v>
      </c>
      <c r="C1900" s="710"/>
      <c r="D1900" s="1">
        <v>58</v>
      </c>
      <c r="E1900" s="1">
        <v>43</v>
      </c>
      <c r="F1900" s="1">
        <v>0</v>
      </c>
      <c r="G1900" s="1">
        <v>25</v>
      </c>
      <c r="H1900" s="118">
        <v>40</v>
      </c>
      <c r="I1900" s="1">
        <v>45</v>
      </c>
      <c r="J1900" s="1">
        <v>48</v>
      </c>
      <c r="K1900" s="118">
        <v>49</v>
      </c>
    </row>
    <row r="1901" spans="2:11" ht="23.45" customHeight="1">
      <c r="B1901" s="709" t="s">
        <v>1075</v>
      </c>
      <c r="C1901" s="710"/>
      <c r="D1901" s="1">
        <v>100</v>
      </c>
      <c r="E1901" s="1">
        <v>100</v>
      </c>
      <c r="F1901" s="1">
        <v>0</v>
      </c>
      <c r="G1901" s="1">
        <v>100</v>
      </c>
      <c r="H1901" s="118">
        <v>100</v>
      </c>
      <c r="I1901" s="1">
        <v>100</v>
      </c>
      <c r="J1901" s="1">
        <v>100</v>
      </c>
      <c r="K1901" s="118">
        <v>100</v>
      </c>
    </row>
    <row r="1902" spans="2:11" ht="30.75" customHeight="1">
      <c r="B1902" s="709" t="s">
        <v>1020</v>
      </c>
      <c r="C1902" s="710"/>
      <c r="D1902" s="1">
        <v>100</v>
      </c>
      <c r="E1902" s="1">
        <v>100</v>
      </c>
      <c r="F1902" s="1">
        <v>0</v>
      </c>
      <c r="G1902" s="1">
        <v>100</v>
      </c>
      <c r="H1902" s="118">
        <v>100</v>
      </c>
      <c r="I1902" s="1">
        <v>100</v>
      </c>
      <c r="J1902" s="1">
        <v>100</v>
      </c>
      <c r="K1902" s="118">
        <v>100</v>
      </c>
    </row>
    <row r="1903" spans="2:11" ht="13.15" customHeight="1">
      <c r="B1903" s="12" t="s">
        <v>1021</v>
      </c>
      <c r="C1903" s="13"/>
      <c r="D1903" s="1">
        <v>60</v>
      </c>
      <c r="E1903" s="1">
        <v>60</v>
      </c>
      <c r="F1903" s="1">
        <v>0</v>
      </c>
      <c r="G1903" s="1">
        <v>60</v>
      </c>
      <c r="H1903" s="118">
        <v>60</v>
      </c>
      <c r="I1903" s="1">
        <v>60</v>
      </c>
      <c r="J1903" s="1">
        <v>60</v>
      </c>
      <c r="K1903" s="118">
        <v>60</v>
      </c>
    </row>
    <row r="1904" spans="2:11" ht="13.15" customHeight="1">
      <c r="B1904" s="709" t="s">
        <v>808</v>
      </c>
      <c r="C1904" s="710" t="s">
        <v>808</v>
      </c>
      <c r="D1904" s="1" t="s">
        <v>1237</v>
      </c>
      <c r="E1904" s="1" t="s">
        <v>1238</v>
      </c>
      <c r="F1904" s="1" t="s">
        <v>1239</v>
      </c>
      <c r="G1904" s="1" t="s">
        <v>1240</v>
      </c>
      <c r="H1904" s="118" t="s">
        <v>1241</v>
      </c>
      <c r="I1904" s="1" t="s">
        <v>1242</v>
      </c>
      <c r="J1904" s="1" t="s">
        <v>1243</v>
      </c>
      <c r="K1904" s="118" t="s">
        <v>1244</v>
      </c>
    </row>
    <row r="1905" spans="1:11">
      <c r="B1905" s="709" t="s">
        <v>373</v>
      </c>
      <c r="C1905" s="710"/>
      <c r="D1905" s="2">
        <f>'Հավելված 3 մաս 2'!D247</f>
        <v>40520.730000000003</v>
      </c>
      <c r="E1905" s="2">
        <f>'Հավելված 3 մաս 2'!E247</f>
        <v>40276.300000000003</v>
      </c>
      <c r="F1905" s="2">
        <f>'Հավելված 3 մաս 2'!F247</f>
        <v>0</v>
      </c>
      <c r="G1905" s="2">
        <f>'Հավելված 3 մաս 2'!G247</f>
        <v>45625</v>
      </c>
      <c r="H1905" s="2">
        <f>'Հավելված 3 մաս 2'!H247</f>
        <v>73000</v>
      </c>
      <c r="I1905" s="2">
        <f>'Հավելված 3 մաս 2'!I247</f>
        <v>82125</v>
      </c>
      <c r="J1905" s="2">
        <f>'Հավելված 3 մաս 2'!J247</f>
        <v>86687.5</v>
      </c>
      <c r="K1905" s="2">
        <f>'Հավելված 3 մաս 2'!K247</f>
        <v>89425</v>
      </c>
    </row>
    <row r="1906" spans="1:11" s="121" customFormat="1" ht="14.25">
      <c r="A1906" s="120"/>
    </row>
    <row r="1907" spans="1:11" ht="25.5">
      <c r="B1907" s="105" t="s">
        <v>359</v>
      </c>
      <c r="C1907" s="392">
        <v>104016</v>
      </c>
      <c r="D1907" s="110"/>
    </row>
    <row r="1908" spans="1:11" ht="25.5">
      <c r="B1908" s="105" t="s">
        <v>360</v>
      </c>
      <c r="C1908" s="261" t="s">
        <v>1115</v>
      </c>
      <c r="D1908" s="110"/>
    </row>
    <row r="1909" spans="1:11">
      <c r="B1909" s="105" t="s">
        <v>361</v>
      </c>
      <c r="C1909" s="98">
        <v>1088</v>
      </c>
      <c r="D1909" s="694" t="s">
        <v>1168</v>
      </c>
      <c r="E1909" s="694"/>
      <c r="F1909" s="694"/>
      <c r="G1909" s="694"/>
      <c r="H1909" s="694"/>
      <c r="I1909" s="694"/>
      <c r="J1909" s="694"/>
      <c r="K1909" s="694"/>
    </row>
    <row r="1910" spans="1:11" ht="15" customHeight="1">
      <c r="B1910" s="105" t="s">
        <v>362</v>
      </c>
      <c r="C1910" s="336">
        <v>11002</v>
      </c>
      <c r="D1910" s="694" t="s">
        <v>1197</v>
      </c>
      <c r="E1910" s="694" t="s">
        <v>1162</v>
      </c>
      <c r="F1910" s="694" t="s">
        <v>1163</v>
      </c>
      <c r="G1910" s="694" t="s">
        <v>1164</v>
      </c>
      <c r="H1910" s="694" t="s">
        <v>1165</v>
      </c>
      <c r="I1910" s="694" t="s">
        <v>1166</v>
      </c>
      <c r="J1910" s="694" t="s">
        <v>1055</v>
      </c>
      <c r="K1910" s="694" t="s">
        <v>1198</v>
      </c>
    </row>
    <row r="1911" spans="1:11" ht="13.15" customHeight="1">
      <c r="B1911" s="105" t="s">
        <v>363</v>
      </c>
      <c r="C1911" s="392" t="s">
        <v>462</v>
      </c>
      <c r="D1911" s="694"/>
      <c r="E1911" s="694"/>
      <c r="F1911" s="694"/>
      <c r="G1911" s="694"/>
      <c r="H1911" s="694">
        <v>0</v>
      </c>
      <c r="I1911" s="694"/>
      <c r="J1911" s="694"/>
      <c r="K1911" s="694">
        <v>0</v>
      </c>
    </row>
    <row r="1912" spans="1:11" ht="63.75">
      <c r="B1912" s="105" t="s">
        <v>365</v>
      </c>
      <c r="C1912" s="392" t="s">
        <v>463</v>
      </c>
      <c r="D1912" s="694"/>
      <c r="E1912" s="694"/>
      <c r="F1912" s="694"/>
      <c r="G1912" s="694"/>
      <c r="H1912" s="694">
        <v>0</v>
      </c>
      <c r="I1912" s="694"/>
      <c r="J1912" s="694"/>
      <c r="K1912" s="694">
        <v>0</v>
      </c>
    </row>
    <row r="1913" spans="1:11">
      <c r="B1913" s="105" t="s">
        <v>367</v>
      </c>
      <c r="C1913" s="392" t="s">
        <v>368</v>
      </c>
      <c r="D1913" s="694"/>
      <c r="E1913" s="694"/>
      <c r="F1913" s="694"/>
      <c r="G1913" s="694"/>
      <c r="H1913" s="694">
        <v>0</v>
      </c>
      <c r="I1913" s="694"/>
      <c r="J1913" s="694"/>
      <c r="K1913" s="694">
        <v>0</v>
      </c>
    </row>
    <row r="1914" spans="1:11" ht="38.25">
      <c r="B1914" s="105" t="s">
        <v>381</v>
      </c>
      <c r="C1914" s="392" t="s">
        <v>464</v>
      </c>
      <c r="D1914" s="694"/>
      <c r="E1914" s="694"/>
      <c r="F1914" s="694"/>
      <c r="G1914" s="694"/>
      <c r="H1914" s="694">
        <v>0</v>
      </c>
      <c r="I1914" s="694"/>
      <c r="J1914" s="694"/>
      <c r="K1914" s="694">
        <v>0</v>
      </c>
    </row>
    <row r="1915" spans="1:11">
      <c r="B1915" s="691" t="s">
        <v>371</v>
      </c>
      <c r="C1915" s="693"/>
      <c r="D1915" s="694"/>
      <c r="E1915" s="694"/>
      <c r="F1915" s="694"/>
      <c r="G1915" s="694"/>
      <c r="H1915" s="694">
        <v>0</v>
      </c>
      <c r="I1915" s="694"/>
      <c r="J1915" s="694"/>
      <c r="K1915" s="694">
        <v>0</v>
      </c>
    </row>
    <row r="1916" spans="1:11" ht="13.15" customHeight="1">
      <c r="B1916" s="743" t="str">
        <f>'[1]Հավելված 3 Մաս 4'!C44</f>
        <v>îáÝ³í³×³éÝ»ñÇ ÃÇí, Ñ³ï</v>
      </c>
      <c r="C1916" s="744"/>
      <c r="D1916" s="449">
        <v>0</v>
      </c>
      <c r="E1916" s="435"/>
      <c r="F1916" s="435"/>
      <c r="G1916" s="435"/>
      <c r="H1916" s="435"/>
      <c r="I1916" s="435"/>
      <c r="J1916" s="435"/>
      <c r="K1916" s="435"/>
    </row>
    <row r="1917" spans="1:11" ht="13.15" customHeight="1">
      <c r="B1917" s="743" t="str">
        <f>'[1]Հավելված 3 Մաս 4'!C45</f>
        <v>Î³½Ù³Ï»ñåíáÕ ïáÝ³í³×³éÝ»ñÇÝ Ù³ëÝ³ÏóáÕ Ï³½Ù³Ï»ñåáõÃÛáõÝÝ»ñÇ ù³Ý³Ï, Ñ³ï</v>
      </c>
      <c r="C1917" s="744"/>
      <c r="D1917" s="449"/>
      <c r="E1917" s="435"/>
      <c r="F1917" s="435"/>
      <c r="G1917" s="435"/>
      <c r="H1917" s="435"/>
      <c r="I1917" s="435"/>
      <c r="J1917" s="435"/>
      <c r="K1917" s="435"/>
    </row>
    <row r="1918" spans="1:11" ht="31.9" customHeight="1">
      <c r="B1918" s="743" t="str">
        <f>'[1]Հավելված 3 Մաս 4'!C46</f>
        <v>²ßË³ï³ÝùÇ ïáÝ³í³×³éÇ Ï³½Ù³Ï»ñåÙ³Ý Ñ³Ù³å³ï³ëË³ÝáõÃÛáõÝÁ ï»ËÝÇÏ³Ï³Ý ³é³ç³¹ñ³ÝùÝ»ñÇ å³Ñ³ÝçÝ»ñÇÝ, ïáÏáë</v>
      </c>
      <c r="C1918" s="744"/>
      <c r="D1918" s="449"/>
      <c r="E1918" s="435"/>
      <c r="F1918" s="435"/>
      <c r="G1918" s="435"/>
      <c r="H1918" s="435"/>
      <c r="I1918" s="435"/>
      <c r="J1918" s="435"/>
      <c r="K1918" s="435"/>
    </row>
    <row r="1919" spans="1:11" ht="36" customHeight="1">
      <c r="B1919" s="743" t="str">
        <f>'[1]Հավելված 3 Մաս 4'!C47</f>
        <v>²ßË³ï³ÝùÇ ïáÝ³í³×³éÝ»ñÇ Ï³½Ù³Ï»ñåÙ³Ý  ³Ùë³Ï³Ý Ñ³×³Ë³Ï³ÝáõÃÛáõÝ, ³Ý·³Ù</v>
      </c>
      <c r="C1919" s="744"/>
      <c r="D1919" s="449"/>
      <c r="E1919" s="435"/>
      <c r="F1919" s="435"/>
      <c r="G1919" s="435"/>
      <c r="H1919" s="435"/>
      <c r="I1919" s="435"/>
      <c r="J1919" s="435"/>
      <c r="K1919" s="435"/>
    </row>
    <row r="1920" spans="1:11" ht="13.15" customHeight="1">
      <c r="B1920" s="711" t="s">
        <v>373</v>
      </c>
      <c r="C1920" s="712"/>
      <c r="D1920" s="526">
        <f>'Հավելված 3 մաս 2'!D253</f>
        <v>0</v>
      </c>
      <c r="E1920" s="526">
        <f>'Հավելված 3 մաս 2'!E253</f>
        <v>0</v>
      </c>
      <c r="F1920" s="526">
        <f>'Հավելված 3 մաս 2'!F253</f>
        <v>0</v>
      </c>
      <c r="G1920" s="526">
        <f>'Հավելված 3 մաս 2'!G253</f>
        <v>0</v>
      </c>
      <c r="H1920" s="526">
        <f>'Հավելված 3 մաս 2'!H253</f>
        <v>0</v>
      </c>
      <c r="I1920" s="526">
        <f>'Հավելված 3 մաս 2'!I253</f>
        <v>0</v>
      </c>
      <c r="J1920" s="526">
        <f>'Հավելված 3 մաս 2'!J253</f>
        <v>0</v>
      </c>
      <c r="K1920" s="526">
        <f>'Հավելված 3 մաս 2'!K253</f>
        <v>0</v>
      </c>
    </row>
    <row r="1921" spans="1:11">
      <c r="B1921" s="392"/>
      <c r="C1921" s="392"/>
      <c r="D1921" s="392"/>
      <c r="E1921" s="88"/>
      <c r="F1921" s="118"/>
      <c r="G1921" s="118"/>
      <c r="H1921" s="118"/>
      <c r="I1921" s="118"/>
      <c r="J1921" s="118"/>
      <c r="K1921" s="118"/>
    </row>
    <row r="1922" spans="1:11" s="121" customFormat="1" ht="14.25">
      <c r="A1922" s="120"/>
    </row>
    <row r="1923" spans="1:11">
      <c r="B1923" s="105" t="s">
        <v>358</v>
      </c>
      <c r="C1923" s="392" t="s">
        <v>388</v>
      </c>
      <c r="D1923" s="110"/>
    </row>
    <row r="1924" spans="1:11" ht="25.5">
      <c r="B1924" s="105" t="s">
        <v>359</v>
      </c>
      <c r="C1924" s="39">
        <v>104016</v>
      </c>
      <c r="D1924" s="110"/>
    </row>
    <row r="1925" spans="1:11" ht="25.5">
      <c r="B1925" s="105" t="s">
        <v>360</v>
      </c>
      <c r="C1925" s="261" t="s">
        <v>1115</v>
      </c>
      <c r="D1925" s="110"/>
    </row>
    <row r="1926" spans="1:11">
      <c r="B1926" s="105" t="s">
        <v>361</v>
      </c>
      <c r="C1926" s="261">
        <v>1088</v>
      </c>
      <c r="D1926" s="689" t="s">
        <v>1168</v>
      </c>
      <c r="E1926" s="690"/>
      <c r="F1926" s="690"/>
      <c r="G1926" s="690"/>
      <c r="H1926" s="690"/>
      <c r="I1926" s="690"/>
      <c r="J1926" s="690"/>
      <c r="K1926" s="690"/>
    </row>
    <row r="1927" spans="1:11" ht="13.15" customHeight="1">
      <c r="B1927" s="105" t="s">
        <v>362</v>
      </c>
      <c r="C1927" s="336">
        <v>11004</v>
      </c>
      <c r="D1927" s="696" t="s">
        <v>1197</v>
      </c>
      <c r="E1927" s="696" t="s">
        <v>1162</v>
      </c>
      <c r="F1927" s="696" t="s">
        <v>1163</v>
      </c>
      <c r="G1927" s="696" t="s">
        <v>1164</v>
      </c>
      <c r="H1927" s="696" t="s">
        <v>1165</v>
      </c>
      <c r="I1927" s="696" t="s">
        <v>1166</v>
      </c>
      <c r="J1927" s="696" t="s">
        <v>1055</v>
      </c>
      <c r="K1927" s="382" t="s">
        <v>1198</v>
      </c>
    </row>
    <row r="1928" spans="1:11" ht="51">
      <c r="B1928" s="105" t="s">
        <v>363</v>
      </c>
      <c r="C1928" s="392" t="s">
        <v>465</v>
      </c>
      <c r="D1928" s="687"/>
      <c r="E1928" s="687"/>
      <c r="F1928" s="687"/>
      <c r="G1928" s="687"/>
      <c r="H1928" s="687">
        <v>0</v>
      </c>
      <c r="I1928" s="687"/>
      <c r="J1928" s="687"/>
      <c r="K1928" s="364">
        <v>0</v>
      </c>
    </row>
    <row r="1929" spans="1:11" ht="63.75">
      <c r="B1929" s="105" t="s">
        <v>365</v>
      </c>
      <c r="C1929" s="392" t="s">
        <v>466</v>
      </c>
      <c r="D1929" s="687"/>
      <c r="E1929" s="687"/>
      <c r="F1929" s="687"/>
      <c r="G1929" s="687"/>
      <c r="H1929" s="687">
        <v>0</v>
      </c>
      <c r="I1929" s="687"/>
      <c r="J1929" s="687"/>
      <c r="K1929" s="364">
        <v>0</v>
      </c>
    </row>
    <row r="1930" spans="1:11">
      <c r="B1930" s="105" t="s">
        <v>367</v>
      </c>
      <c r="C1930" s="392" t="s">
        <v>368</v>
      </c>
      <c r="D1930" s="687"/>
      <c r="E1930" s="687"/>
      <c r="F1930" s="687"/>
      <c r="G1930" s="687"/>
      <c r="H1930" s="687">
        <v>0</v>
      </c>
      <c r="I1930" s="687"/>
      <c r="J1930" s="687"/>
      <c r="K1930" s="364">
        <v>0</v>
      </c>
    </row>
    <row r="1931" spans="1:11" ht="25.5">
      <c r="B1931" s="105" t="s">
        <v>381</v>
      </c>
      <c r="C1931" s="392" t="s">
        <v>425</v>
      </c>
      <c r="D1931" s="687"/>
      <c r="E1931" s="687"/>
      <c r="F1931" s="687"/>
      <c r="G1931" s="687"/>
      <c r="H1931" s="687">
        <v>0</v>
      </c>
      <c r="I1931" s="687"/>
      <c r="J1931" s="687"/>
      <c r="K1931" s="364">
        <v>0</v>
      </c>
    </row>
    <row r="1932" spans="1:11">
      <c r="B1932" s="369" t="s">
        <v>371</v>
      </c>
      <c r="C1932" s="366"/>
      <c r="D1932" s="688"/>
      <c r="E1932" s="688"/>
      <c r="F1932" s="688"/>
      <c r="G1932" s="688"/>
      <c r="H1932" s="688">
        <v>0</v>
      </c>
      <c r="I1932" s="688"/>
      <c r="J1932" s="688"/>
      <c r="K1932" s="365">
        <v>0</v>
      </c>
    </row>
    <row r="1933" spans="1:11">
      <c r="B1933" s="743" t="s">
        <v>467</v>
      </c>
      <c r="C1933" s="744"/>
      <c r="D1933" s="449">
        <v>0</v>
      </c>
      <c r="E1933" s="435">
        <v>33</v>
      </c>
      <c r="F1933" s="435">
        <v>90</v>
      </c>
      <c r="G1933" s="435">
        <v>160</v>
      </c>
      <c r="H1933" s="435">
        <v>180</v>
      </c>
      <c r="I1933" s="435">
        <v>240</v>
      </c>
      <c r="J1933" s="435">
        <v>340</v>
      </c>
      <c r="K1933" s="435">
        <v>400</v>
      </c>
    </row>
    <row r="1934" spans="1:11">
      <c r="B1934" s="743" t="s">
        <v>769</v>
      </c>
      <c r="C1934" s="744" t="s">
        <v>769</v>
      </c>
      <c r="D1934" s="449">
        <v>0</v>
      </c>
      <c r="E1934" s="435">
        <v>13</v>
      </c>
      <c r="F1934" s="435">
        <v>36</v>
      </c>
      <c r="G1934" s="435">
        <v>64</v>
      </c>
      <c r="H1934" s="435">
        <v>72</v>
      </c>
      <c r="I1934" s="435">
        <v>96</v>
      </c>
      <c r="J1934" s="435">
        <v>136</v>
      </c>
      <c r="K1934" s="435">
        <v>160</v>
      </c>
    </row>
    <row r="1935" spans="1:11">
      <c r="B1935" s="743" t="s">
        <v>770</v>
      </c>
      <c r="C1935" s="744" t="s">
        <v>770</v>
      </c>
      <c r="D1935" s="449">
        <v>0</v>
      </c>
      <c r="E1935" s="435">
        <v>20</v>
      </c>
      <c r="F1935" s="435">
        <v>54</v>
      </c>
      <c r="G1935" s="435">
        <v>96</v>
      </c>
      <c r="H1935" s="435">
        <v>108</v>
      </c>
      <c r="I1935" s="435">
        <v>144</v>
      </c>
      <c r="J1935" s="435">
        <v>204</v>
      </c>
      <c r="K1935" s="435">
        <v>240</v>
      </c>
    </row>
    <row r="1936" spans="1:11" ht="13.15" customHeight="1">
      <c r="B1936" s="709" t="s">
        <v>1022</v>
      </c>
      <c r="C1936" s="710"/>
      <c r="D1936" s="449">
        <v>0</v>
      </c>
      <c r="E1936" s="435">
        <v>7</v>
      </c>
      <c r="F1936" s="435">
        <v>18</v>
      </c>
      <c r="G1936" s="435">
        <v>32</v>
      </c>
      <c r="H1936" s="435">
        <v>36</v>
      </c>
      <c r="I1936" s="435">
        <v>48</v>
      </c>
      <c r="J1936" s="435">
        <v>68</v>
      </c>
      <c r="K1936" s="435">
        <v>80</v>
      </c>
    </row>
    <row r="1937" spans="1:11" ht="13.15" customHeight="1">
      <c r="B1937" s="709" t="s">
        <v>468</v>
      </c>
      <c r="C1937" s="710" t="s">
        <v>468</v>
      </c>
      <c r="D1937" s="449">
        <v>0</v>
      </c>
      <c r="E1937" s="435">
        <v>100</v>
      </c>
      <c r="F1937" s="435">
        <v>100</v>
      </c>
      <c r="G1937" s="435">
        <v>100</v>
      </c>
      <c r="H1937" s="435">
        <v>100</v>
      </c>
      <c r="I1937" s="435">
        <v>100</v>
      </c>
      <c r="J1937" s="435">
        <v>100</v>
      </c>
      <c r="K1937" s="435">
        <v>100</v>
      </c>
    </row>
    <row r="1938" spans="1:11" ht="25.9" customHeight="1">
      <c r="B1938" s="709" t="s">
        <v>1023</v>
      </c>
      <c r="C1938" s="710"/>
      <c r="D1938" s="449">
        <v>0</v>
      </c>
      <c r="E1938" s="435">
        <v>80</v>
      </c>
      <c r="F1938" s="435">
        <v>91</v>
      </c>
      <c r="G1938" s="435">
        <v>80</v>
      </c>
      <c r="H1938" s="435">
        <v>91</v>
      </c>
      <c r="I1938" s="435">
        <v>80</v>
      </c>
      <c r="J1938" s="435">
        <v>91</v>
      </c>
      <c r="K1938" s="435">
        <v>80</v>
      </c>
    </row>
    <row r="1939" spans="1:11" ht="13.15" customHeight="1">
      <c r="B1939" s="709" t="s">
        <v>1024</v>
      </c>
      <c r="C1939" s="710"/>
      <c r="D1939" s="449">
        <v>0</v>
      </c>
      <c r="E1939" s="435">
        <v>60</v>
      </c>
      <c r="F1939" s="435">
        <v>60</v>
      </c>
      <c r="G1939" s="435">
        <v>60</v>
      </c>
      <c r="H1939" s="435">
        <v>60</v>
      </c>
      <c r="I1939" s="435">
        <v>60</v>
      </c>
      <c r="J1939" s="435">
        <v>60</v>
      </c>
      <c r="K1939" s="435">
        <v>60</v>
      </c>
    </row>
    <row r="1940" spans="1:11">
      <c r="B1940" s="709" t="s">
        <v>469</v>
      </c>
      <c r="C1940" s="710" t="s">
        <v>469</v>
      </c>
      <c r="D1940" s="449">
        <v>24</v>
      </c>
      <c r="E1940" s="435">
        <v>24</v>
      </c>
      <c r="F1940" s="435">
        <v>24</v>
      </c>
      <c r="G1940" s="435">
        <v>24</v>
      </c>
      <c r="H1940" s="435">
        <v>24</v>
      </c>
      <c r="I1940" s="435">
        <v>24</v>
      </c>
      <c r="J1940" s="435">
        <v>24</v>
      </c>
      <c r="K1940" s="435">
        <v>24</v>
      </c>
    </row>
    <row r="1941" spans="1:11">
      <c r="B1941" s="711" t="s">
        <v>373</v>
      </c>
      <c r="C1941" s="712"/>
      <c r="D1941" s="526">
        <f>'Հավելված 3 մաս 2'!D259</f>
        <v>1651.96</v>
      </c>
      <c r="E1941" s="526">
        <f>'Հավելված 3 մաս 2'!E259</f>
        <v>5938.3</v>
      </c>
      <c r="F1941" s="526">
        <f>'Հավելված 3 մաս 2'!F259</f>
        <v>18000</v>
      </c>
      <c r="G1941" s="526">
        <f>'Հավելված 3 մաս 2'!G259</f>
        <v>32000</v>
      </c>
      <c r="H1941" s="526">
        <f>'Հավելված 3 մաս 2'!H259</f>
        <v>36000</v>
      </c>
      <c r="I1941" s="526">
        <f>'Հավելված 3 մաս 2'!I259</f>
        <v>48000</v>
      </c>
      <c r="J1941" s="526">
        <f>'Հավելված 3 մաս 2'!J259</f>
        <v>68000</v>
      </c>
      <c r="K1941" s="526">
        <f>'Հավելված 3 մաս 2'!K259</f>
        <v>80000</v>
      </c>
    </row>
    <row r="1942" spans="1:11" s="121" customFormat="1" ht="14.25">
      <c r="A1942" s="120"/>
    </row>
    <row r="1943" spans="1:11">
      <c r="B1943" s="105" t="s">
        <v>358</v>
      </c>
      <c r="C1943" s="392" t="s">
        <v>388</v>
      </c>
      <c r="D1943" s="110"/>
    </row>
    <row r="1944" spans="1:11" ht="25.5">
      <c r="B1944" s="105" t="s">
        <v>359</v>
      </c>
      <c r="C1944" s="39">
        <v>104016</v>
      </c>
      <c r="D1944" s="110"/>
    </row>
    <row r="1945" spans="1:11" ht="25.5">
      <c r="B1945" s="105" t="s">
        <v>360</v>
      </c>
      <c r="C1945" s="98" t="str">
        <f>'Աղյուսակ Ա. (կատարողի բացվածք)'!E244</f>
        <v>ÐÐ ³ßË³ï³ÝùÇ ¨ ëáóÇ³É³Ï³Ý Ñ³ñó»ñÇ Ý³Ë³ñ³ñáõÃÛ³Ý ÙÇ³ëÝ³Ï³Ý ëáóÇ³É³Ï³Ý Í³é³ÛáõÃÛáõÝ</v>
      </c>
      <c r="D1945" s="110"/>
    </row>
    <row r="1946" spans="1:11">
      <c r="B1946" s="105" t="s">
        <v>361</v>
      </c>
      <c r="C1946" s="261">
        <v>1088</v>
      </c>
      <c r="D1946" s="694" t="s">
        <v>1168</v>
      </c>
      <c r="E1946" s="694"/>
      <c r="F1946" s="694"/>
      <c r="G1946" s="694"/>
      <c r="H1946" s="694"/>
      <c r="I1946" s="694"/>
      <c r="J1946" s="694"/>
      <c r="K1946" s="694"/>
    </row>
    <row r="1947" spans="1:11" ht="13.15" customHeight="1">
      <c r="B1947" s="105" t="s">
        <v>362</v>
      </c>
      <c r="C1947" s="336">
        <v>11006</v>
      </c>
      <c r="D1947" s="694" t="s">
        <v>1197</v>
      </c>
      <c r="E1947" s="694" t="s">
        <v>1162</v>
      </c>
      <c r="F1947" s="694" t="s">
        <v>1163</v>
      </c>
      <c r="G1947" s="694" t="s">
        <v>1164</v>
      </c>
      <c r="H1947" s="694" t="s">
        <v>1165</v>
      </c>
      <c r="I1947" s="694" t="s">
        <v>1166</v>
      </c>
      <c r="J1947" s="694" t="s">
        <v>1055</v>
      </c>
      <c r="K1947" s="694" t="s">
        <v>1198</v>
      </c>
    </row>
    <row r="1948" spans="1:11" ht="25.5">
      <c r="B1948" s="105" t="s">
        <v>363</v>
      </c>
      <c r="C1948" s="392" t="s">
        <v>470</v>
      </c>
      <c r="D1948" s="694"/>
      <c r="E1948" s="694"/>
      <c r="F1948" s="694"/>
      <c r="G1948" s="694"/>
      <c r="H1948" s="694">
        <v>0</v>
      </c>
      <c r="I1948" s="694"/>
      <c r="J1948" s="694"/>
      <c r="K1948" s="694">
        <v>0</v>
      </c>
    </row>
    <row r="1949" spans="1:11" ht="38.25">
      <c r="B1949" s="105" t="s">
        <v>365</v>
      </c>
      <c r="C1949" s="392" t="s">
        <v>707</v>
      </c>
      <c r="D1949" s="694"/>
      <c r="E1949" s="694"/>
      <c r="F1949" s="694"/>
      <c r="G1949" s="694"/>
      <c r="H1949" s="694">
        <v>0</v>
      </c>
      <c r="I1949" s="694"/>
      <c r="J1949" s="694"/>
      <c r="K1949" s="694">
        <v>0</v>
      </c>
    </row>
    <row r="1950" spans="1:11">
      <c r="B1950" s="105" t="s">
        <v>367</v>
      </c>
      <c r="C1950" s="392" t="s">
        <v>368</v>
      </c>
      <c r="D1950" s="694"/>
      <c r="E1950" s="694"/>
      <c r="F1950" s="694"/>
      <c r="G1950" s="694"/>
      <c r="H1950" s="694">
        <v>0</v>
      </c>
      <c r="I1950" s="694"/>
      <c r="J1950" s="694"/>
      <c r="K1950" s="694">
        <v>0</v>
      </c>
    </row>
    <row r="1951" spans="1:11" ht="25.5">
      <c r="B1951" s="105" t="s">
        <v>381</v>
      </c>
      <c r="C1951" s="392" t="s">
        <v>471</v>
      </c>
      <c r="D1951" s="694"/>
      <c r="E1951" s="694"/>
      <c r="F1951" s="694"/>
      <c r="G1951" s="694"/>
      <c r="H1951" s="694">
        <v>0</v>
      </c>
      <c r="I1951" s="694"/>
      <c r="J1951" s="694"/>
      <c r="K1951" s="694">
        <v>0</v>
      </c>
    </row>
    <row r="1952" spans="1:11">
      <c r="B1952" s="369" t="s">
        <v>371</v>
      </c>
      <c r="C1952" s="366"/>
      <c r="D1952" s="694"/>
      <c r="E1952" s="694"/>
      <c r="F1952" s="694"/>
      <c r="G1952" s="694"/>
      <c r="H1952" s="694">
        <v>0</v>
      </c>
      <c r="I1952" s="694"/>
      <c r="J1952" s="694"/>
      <c r="K1952" s="694">
        <v>0</v>
      </c>
    </row>
    <row r="1953" spans="2:11" ht="13.15" customHeight="1">
      <c r="B1953" s="743" t="s">
        <v>810</v>
      </c>
      <c r="C1953" s="744"/>
      <c r="D1953" s="449">
        <v>0</v>
      </c>
      <c r="E1953" s="435">
        <v>60</v>
      </c>
      <c r="F1953" s="435"/>
      <c r="G1953" s="435">
        <v>50</v>
      </c>
      <c r="H1953" s="435">
        <v>80</v>
      </c>
      <c r="I1953" s="435">
        <v>125</v>
      </c>
      <c r="J1953" s="435">
        <v>130</v>
      </c>
      <c r="K1953" s="435">
        <v>150</v>
      </c>
    </row>
    <row r="1954" spans="2:11">
      <c r="B1954" s="709" t="s">
        <v>1025</v>
      </c>
      <c r="C1954" s="710"/>
      <c r="D1954" s="449">
        <v>0</v>
      </c>
      <c r="E1954" s="435">
        <v>480</v>
      </c>
      <c r="F1954" s="435"/>
      <c r="G1954" s="435">
        <v>300</v>
      </c>
      <c r="H1954" s="435">
        <v>480</v>
      </c>
      <c r="I1954" s="435">
        <v>750</v>
      </c>
      <c r="J1954" s="435">
        <v>780</v>
      </c>
      <c r="K1954" s="435">
        <v>900</v>
      </c>
    </row>
    <row r="1955" spans="2:11" ht="13.15" customHeight="1">
      <c r="B1955" s="709" t="s">
        <v>769</v>
      </c>
      <c r="C1955" s="710"/>
      <c r="D1955" s="449">
        <v>0</v>
      </c>
      <c r="E1955" s="435">
        <v>48</v>
      </c>
      <c r="F1955" s="435"/>
      <c r="G1955" s="435">
        <v>30</v>
      </c>
      <c r="H1955" s="435">
        <v>48</v>
      </c>
      <c r="I1955" s="435">
        <v>75</v>
      </c>
      <c r="J1955" s="435">
        <v>78</v>
      </c>
      <c r="K1955" s="435">
        <v>90</v>
      </c>
    </row>
    <row r="1956" spans="2:11" ht="13.15" customHeight="1">
      <c r="B1956" s="709" t="s">
        <v>770</v>
      </c>
      <c r="C1956" s="710"/>
      <c r="D1956" s="449">
        <v>0</v>
      </c>
      <c r="E1956" s="435">
        <v>432</v>
      </c>
      <c r="F1956" s="435"/>
      <c r="G1956" s="435">
        <v>270</v>
      </c>
      <c r="H1956" s="435">
        <v>432</v>
      </c>
      <c r="I1956" s="435">
        <v>675</v>
      </c>
      <c r="J1956" s="435">
        <v>702</v>
      </c>
      <c r="K1956" s="435">
        <v>810</v>
      </c>
    </row>
    <row r="1957" spans="2:11" ht="13.15" customHeight="1">
      <c r="B1957" s="743" t="s">
        <v>811</v>
      </c>
      <c r="C1957" s="744" t="s">
        <v>811</v>
      </c>
      <c r="D1957" s="449">
        <v>0</v>
      </c>
      <c r="E1957" s="435">
        <v>3</v>
      </c>
      <c r="F1957" s="435"/>
      <c r="G1957" s="435" t="s">
        <v>1058</v>
      </c>
      <c r="H1957" s="435" t="s">
        <v>1058</v>
      </c>
      <c r="I1957" s="435" t="s">
        <v>1058</v>
      </c>
      <c r="J1957" s="435" t="s">
        <v>1058</v>
      </c>
      <c r="K1957" s="435" t="s">
        <v>1058</v>
      </c>
    </row>
    <row r="1958" spans="2:11" ht="13.15" customHeight="1">
      <c r="B1958" s="743" t="s">
        <v>1076</v>
      </c>
      <c r="C1958" s="744"/>
      <c r="D1958" s="449">
        <v>0</v>
      </c>
      <c r="E1958" s="435">
        <v>60</v>
      </c>
      <c r="F1958" s="435"/>
      <c r="G1958" s="435" t="s">
        <v>836</v>
      </c>
      <c r="H1958" s="435" t="s">
        <v>836</v>
      </c>
      <c r="I1958" s="435" t="s">
        <v>836</v>
      </c>
      <c r="J1958" s="435" t="s">
        <v>836</v>
      </c>
      <c r="K1958" s="435" t="s">
        <v>836</v>
      </c>
    </row>
    <row r="1959" spans="2:11">
      <c r="B1959" s="711" t="s">
        <v>373</v>
      </c>
      <c r="C1959" s="712"/>
      <c r="D1959" s="526">
        <f>'Հավելված 3 մաս 2'!D265</f>
        <v>0</v>
      </c>
      <c r="E1959" s="526">
        <f>'Հավելված 3 մաս 2'!E265</f>
        <v>68.3</v>
      </c>
      <c r="F1959" s="526">
        <f>'Հավելված 3 մաս 2'!F265</f>
        <v>0</v>
      </c>
      <c r="G1959" s="526">
        <f>'Հավելված 3 մաս 2'!G265</f>
        <v>75</v>
      </c>
      <c r="H1959" s="526">
        <f>'Հավելված 3 մաս 2'!H265</f>
        <v>120</v>
      </c>
      <c r="I1959" s="526">
        <f>'Հավելված 3 մաս 2'!I265</f>
        <v>1875</v>
      </c>
      <c r="J1959" s="526">
        <f>'Հավելված 3 մաս 2'!J265</f>
        <v>1950</v>
      </c>
      <c r="K1959" s="526">
        <f>'Հավելված 3 մաս 2'!K265</f>
        <v>2250</v>
      </c>
    </row>
    <row r="1960" spans="2:11" s="15" customFormat="1">
      <c r="B1960" s="367"/>
      <c r="C1960" s="368"/>
      <c r="D1960" s="8"/>
      <c r="E1960" s="9"/>
      <c r="F1960" s="9"/>
      <c r="G1960" s="9"/>
      <c r="H1960" s="17"/>
      <c r="I1960" s="9"/>
      <c r="J1960" s="9"/>
      <c r="K1960" s="17"/>
    </row>
    <row r="1961" spans="2:11">
      <c r="B1961" s="105" t="s">
        <v>358</v>
      </c>
      <c r="C1961" s="392" t="s">
        <v>388</v>
      </c>
      <c r="D1961" s="110"/>
    </row>
    <row r="1962" spans="2:11" ht="25.5">
      <c r="B1962" s="105" t="s">
        <v>359</v>
      </c>
      <c r="C1962" s="39">
        <v>104016</v>
      </c>
      <c r="D1962" s="110"/>
    </row>
    <row r="1963" spans="2:11" ht="25.5">
      <c r="B1963" s="105" t="s">
        <v>360</v>
      </c>
      <c r="C1963" s="98" t="str">
        <f>C1945</f>
        <v>ÐÐ ³ßË³ï³ÝùÇ ¨ ëáóÇ³É³Ï³Ý Ñ³ñó»ñÇ Ý³Ë³ñ³ñáõÃÛ³Ý ÙÇ³ëÝ³Ï³Ý ëáóÇ³É³Ï³Ý Í³é³ÛáõÃÛáõÝ</v>
      </c>
      <c r="D1963" s="110"/>
    </row>
    <row r="1964" spans="2:11">
      <c r="B1964" s="105" t="s">
        <v>361</v>
      </c>
      <c r="C1964" s="261">
        <v>1088</v>
      </c>
      <c r="D1964" s="694" t="s">
        <v>1168</v>
      </c>
      <c r="E1964" s="694"/>
      <c r="F1964" s="694"/>
      <c r="G1964" s="694"/>
      <c r="H1964" s="694"/>
      <c r="I1964" s="694"/>
      <c r="J1964" s="694"/>
      <c r="K1964" s="694"/>
    </row>
    <row r="1965" spans="2:11" ht="13.15" customHeight="1">
      <c r="B1965" s="105" t="s">
        <v>362</v>
      </c>
      <c r="C1965" s="336">
        <v>11007</v>
      </c>
      <c r="D1965" s="694" t="s">
        <v>1197</v>
      </c>
      <c r="E1965" s="694" t="s">
        <v>1162</v>
      </c>
      <c r="F1965" s="694" t="s">
        <v>1163</v>
      </c>
      <c r="G1965" s="694" t="s">
        <v>1164</v>
      </c>
      <c r="H1965" s="694" t="s">
        <v>1165</v>
      </c>
      <c r="I1965" s="694" t="s">
        <v>1166</v>
      </c>
      <c r="J1965" s="694" t="s">
        <v>1055</v>
      </c>
      <c r="K1965" s="694" t="s">
        <v>1198</v>
      </c>
    </row>
    <row r="1966" spans="2:11" ht="42.6" customHeight="1">
      <c r="B1966" s="105" t="s">
        <v>363</v>
      </c>
      <c r="C1966" s="392" t="s">
        <v>744</v>
      </c>
      <c r="D1966" s="694"/>
      <c r="E1966" s="694"/>
      <c r="F1966" s="694"/>
      <c r="G1966" s="694"/>
      <c r="H1966" s="694">
        <v>0</v>
      </c>
      <c r="I1966" s="694"/>
      <c r="J1966" s="694"/>
      <c r="K1966" s="694">
        <v>0</v>
      </c>
    </row>
    <row r="1967" spans="2:11" ht="33.6" customHeight="1">
      <c r="B1967" s="105" t="s">
        <v>365</v>
      </c>
      <c r="C1967" s="392" t="s">
        <v>745</v>
      </c>
      <c r="D1967" s="694"/>
      <c r="E1967" s="694"/>
      <c r="F1967" s="694"/>
      <c r="G1967" s="694"/>
      <c r="H1967" s="694">
        <v>0</v>
      </c>
      <c r="I1967" s="694"/>
      <c r="J1967" s="694"/>
      <c r="K1967" s="694">
        <v>0</v>
      </c>
    </row>
    <row r="1968" spans="2:11">
      <c r="B1968" s="105" t="s">
        <v>367</v>
      </c>
      <c r="C1968" s="392" t="s">
        <v>368</v>
      </c>
      <c r="D1968" s="694"/>
      <c r="E1968" s="694"/>
      <c r="F1968" s="694"/>
      <c r="G1968" s="694"/>
      <c r="H1968" s="694">
        <v>0</v>
      </c>
      <c r="I1968" s="694"/>
      <c r="J1968" s="694"/>
      <c r="K1968" s="694">
        <v>0</v>
      </c>
    </row>
    <row r="1969" spans="1:11">
      <c r="B1969" s="105" t="s">
        <v>381</v>
      </c>
      <c r="C1969" s="392" t="s">
        <v>407</v>
      </c>
      <c r="D1969" s="694"/>
      <c r="E1969" s="694"/>
      <c r="F1969" s="694"/>
      <c r="G1969" s="694"/>
      <c r="H1969" s="694">
        <v>0</v>
      </c>
      <c r="I1969" s="694"/>
      <c r="J1969" s="694"/>
      <c r="K1969" s="694">
        <v>0</v>
      </c>
    </row>
    <row r="1970" spans="1:11">
      <c r="B1970" s="691" t="s">
        <v>371</v>
      </c>
      <c r="C1970" s="693"/>
      <c r="D1970" s="694"/>
      <c r="E1970" s="694"/>
      <c r="F1970" s="694"/>
      <c r="G1970" s="694"/>
      <c r="H1970" s="694">
        <v>0</v>
      </c>
      <c r="I1970" s="694"/>
      <c r="J1970" s="694"/>
      <c r="K1970" s="694">
        <v>0</v>
      </c>
    </row>
    <row r="1971" spans="1:11" ht="13.15" customHeight="1">
      <c r="B1971" s="748" t="s">
        <v>812</v>
      </c>
      <c r="C1971" s="748"/>
      <c r="D1971" s="449">
        <v>28</v>
      </c>
      <c r="E1971" s="435"/>
      <c r="F1971" s="435"/>
      <c r="G1971" s="435"/>
      <c r="H1971" s="435"/>
      <c r="I1971" s="435"/>
      <c r="J1971" s="435"/>
      <c r="K1971" s="435"/>
    </row>
    <row r="1972" spans="1:11" ht="13.15" customHeight="1">
      <c r="B1972" s="748" t="s">
        <v>769</v>
      </c>
      <c r="C1972" s="748" t="s">
        <v>769</v>
      </c>
      <c r="D1972" s="449">
        <v>28</v>
      </c>
      <c r="E1972" s="435"/>
      <c r="F1972" s="435"/>
      <c r="G1972" s="435"/>
      <c r="H1972" s="435"/>
      <c r="I1972" s="435"/>
      <c r="J1972" s="435"/>
      <c r="K1972" s="435"/>
    </row>
    <row r="1973" spans="1:11" ht="13.15" customHeight="1">
      <c r="B1973" s="748" t="s">
        <v>770</v>
      </c>
      <c r="C1973" s="748" t="s">
        <v>770</v>
      </c>
      <c r="D1973" s="449">
        <v>0</v>
      </c>
      <c r="E1973" s="435"/>
      <c r="F1973" s="435"/>
      <c r="G1973" s="435"/>
      <c r="H1973" s="435"/>
      <c r="I1973" s="435"/>
      <c r="J1973" s="435"/>
      <c r="K1973" s="435"/>
    </row>
    <row r="1974" spans="1:11" ht="13.15" customHeight="1">
      <c r="B1974" s="103" t="s">
        <v>1077</v>
      </c>
      <c r="D1974" s="449">
        <v>4</v>
      </c>
      <c r="E1974" s="435"/>
      <c r="F1974" s="435"/>
      <c r="G1974" s="435"/>
      <c r="H1974" s="435"/>
      <c r="I1974" s="435"/>
      <c r="J1974" s="435"/>
      <c r="K1974" s="435"/>
    </row>
    <row r="1975" spans="1:11" ht="27.75" customHeight="1">
      <c r="B1975" s="749" t="s">
        <v>1078</v>
      </c>
      <c r="C1975" s="750"/>
      <c r="D1975" s="449"/>
      <c r="E1975" s="435"/>
      <c r="F1975" s="435"/>
      <c r="G1975" s="435"/>
      <c r="H1975" s="435"/>
      <c r="I1975" s="435"/>
      <c r="J1975" s="435"/>
      <c r="K1975" s="435"/>
    </row>
    <row r="1976" spans="1:11" ht="13.15" customHeight="1">
      <c r="B1976" s="746" t="s">
        <v>1024</v>
      </c>
      <c r="C1976" s="747"/>
      <c r="D1976" s="449">
        <v>80</v>
      </c>
      <c r="E1976" s="435"/>
      <c r="F1976" s="435"/>
      <c r="G1976" s="435"/>
      <c r="H1976" s="435"/>
      <c r="I1976" s="435"/>
      <c r="J1976" s="435"/>
      <c r="K1976" s="435"/>
    </row>
    <row r="1977" spans="1:11" ht="13.15" customHeight="1">
      <c r="B1977" s="748" t="s">
        <v>469</v>
      </c>
      <c r="C1977" s="748" t="s">
        <v>469</v>
      </c>
      <c r="D1977" s="449">
        <v>2</v>
      </c>
      <c r="E1977" s="435"/>
      <c r="F1977" s="435"/>
      <c r="G1977" s="435"/>
      <c r="H1977" s="435"/>
      <c r="I1977" s="435"/>
      <c r="J1977" s="435"/>
      <c r="K1977" s="435"/>
    </row>
    <row r="1978" spans="1:11">
      <c r="B1978" s="711" t="s">
        <v>373</v>
      </c>
      <c r="C1978" s="712"/>
      <c r="D1978" s="526">
        <f>'Հավելված 3 մաս 2'!D271</f>
        <v>2564.1</v>
      </c>
      <c r="E1978" s="526">
        <f>'Հավելված 3 մաս 2'!E271</f>
        <v>0</v>
      </c>
      <c r="F1978" s="526">
        <f>'Հավելված 3 մաս 2'!F271</f>
        <v>0</v>
      </c>
      <c r="G1978" s="526">
        <f>'Հավելված 3 մաս 2'!G271</f>
        <v>0</v>
      </c>
      <c r="H1978" s="526">
        <f>'Հավելված 3 մաս 2'!H271</f>
        <v>0</v>
      </c>
      <c r="I1978" s="526">
        <f>'Հավելված 3 մաս 2'!I271</f>
        <v>0</v>
      </c>
      <c r="J1978" s="526">
        <f>'Հավելված 3 մաս 2'!J271</f>
        <v>0</v>
      </c>
      <c r="K1978" s="526">
        <f>'Հավելված 3 մաս 2'!K271</f>
        <v>0</v>
      </c>
    </row>
    <row r="1979" spans="1:11" s="121" customFormat="1" ht="14.25">
      <c r="A1979" s="120"/>
    </row>
    <row r="1980" spans="1:11">
      <c r="B1980" s="105" t="s">
        <v>358</v>
      </c>
      <c r="C1980" s="392" t="s">
        <v>388</v>
      </c>
      <c r="D1980" s="110"/>
    </row>
    <row r="1981" spans="1:11" ht="25.5">
      <c r="B1981" s="105" t="s">
        <v>359</v>
      </c>
      <c r="C1981" s="39">
        <v>104016</v>
      </c>
      <c r="D1981" s="110"/>
    </row>
    <row r="1982" spans="1:11" ht="25.5">
      <c r="B1982" s="105" t="s">
        <v>360</v>
      </c>
      <c r="C1982" s="98" t="str">
        <f>C1963</f>
        <v>ÐÐ ³ßË³ï³ÝùÇ ¨ ëáóÇ³É³Ï³Ý Ñ³ñó»ñÇ Ý³Ë³ñ³ñáõÃÛ³Ý ÙÇ³ëÝ³Ï³Ý ëáóÇ³É³Ï³Ý Í³é³ÛáõÃÛáõÝ</v>
      </c>
      <c r="D1982" s="110"/>
    </row>
    <row r="1983" spans="1:11">
      <c r="B1983" s="105" t="s">
        <v>361</v>
      </c>
      <c r="C1983" s="392">
        <v>1088</v>
      </c>
      <c r="D1983" s="694" t="s">
        <v>1168</v>
      </c>
      <c r="E1983" s="694"/>
      <c r="F1983" s="694"/>
      <c r="G1983" s="694"/>
      <c r="H1983" s="694"/>
      <c r="I1983" s="694"/>
      <c r="J1983" s="694"/>
      <c r="K1983" s="694"/>
    </row>
    <row r="1984" spans="1:11" ht="13.15" customHeight="1">
      <c r="B1984" s="105" t="s">
        <v>362</v>
      </c>
      <c r="C1984" s="336">
        <v>12001</v>
      </c>
      <c r="D1984" s="694" t="s">
        <v>1197</v>
      </c>
      <c r="E1984" s="694" t="s">
        <v>1162</v>
      </c>
      <c r="F1984" s="694" t="s">
        <v>1163</v>
      </c>
      <c r="G1984" s="694" t="s">
        <v>1164</v>
      </c>
      <c r="H1984" s="694" t="s">
        <v>1165</v>
      </c>
      <c r="I1984" s="694" t="s">
        <v>1166</v>
      </c>
      <c r="J1984" s="694" t="s">
        <v>1055</v>
      </c>
      <c r="K1984" s="694" t="s">
        <v>1198</v>
      </c>
    </row>
    <row r="1985" spans="1:11" ht="38.25">
      <c r="B1985" s="105" t="s">
        <v>363</v>
      </c>
      <c r="C1985" s="392" t="s">
        <v>472</v>
      </c>
      <c r="D1985" s="694"/>
      <c r="E1985" s="694"/>
      <c r="F1985" s="694"/>
      <c r="G1985" s="694"/>
      <c r="H1985" s="694">
        <v>0</v>
      </c>
      <c r="I1985" s="694"/>
      <c r="J1985" s="694"/>
      <c r="K1985" s="694">
        <v>0</v>
      </c>
    </row>
    <row r="1986" spans="1:11" ht="63.75">
      <c r="B1986" s="105" t="s">
        <v>365</v>
      </c>
      <c r="C1986" s="392" t="s">
        <v>746</v>
      </c>
      <c r="D1986" s="694"/>
      <c r="E1986" s="694"/>
      <c r="F1986" s="694"/>
      <c r="G1986" s="694"/>
      <c r="H1986" s="694">
        <v>0</v>
      </c>
      <c r="I1986" s="694"/>
      <c r="J1986" s="694"/>
      <c r="K1986" s="694">
        <v>0</v>
      </c>
    </row>
    <row r="1987" spans="1:11">
      <c r="B1987" s="105" t="s">
        <v>367</v>
      </c>
      <c r="C1987" s="392" t="s">
        <v>376</v>
      </c>
      <c r="D1987" s="694"/>
      <c r="E1987" s="694"/>
      <c r="F1987" s="694"/>
      <c r="G1987" s="694"/>
      <c r="H1987" s="694">
        <v>0</v>
      </c>
      <c r="I1987" s="694"/>
      <c r="J1987" s="694"/>
      <c r="K1987" s="694">
        <v>0</v>
      </c>
    </row>
    <row r="1988" spans="1:11" ht="51">
      <c r="B1988" s="105" t="s">
        <v>386</v>
      </c>
      <c r="C1988" s="392" t="s">
        <v>473</v>
      </c>
      <c r="D1988" s="694"/>
      <c r="E1988" s="694"/>
      <c r="F1988" s="694"/>
      <c r="G1988" s="694"/>
      <c r="H1988" s="694">
        <v>0</v>
      </c>
      <c r="I1988" s="694"/>
      <c r="J1988" s="694"/>
      <c r="K1988" s="694">
        <v>0</v>
      </c>
    </row>
    <row r="1989" spans="1:11">
      <c r="B1989" s="691" t="s">
        <v>371</v>
      </c>
      <c r="C1989" s="693"/>
      <c r="D1989" s="694"/>
      <c r="E1989" s="694"/>
      <c r="F1989" s="694"/>
      <c r="G1989" s="694"/>
      <c r="H1989" s="694">
        <v>0</v>
      </c>
      <c r="I1989" s="694"/>
      <c r="J1989" s="694"/>
      <c r="K1989" s="694">
        <v>0</v>
      </c>
    </row>
    <row r="1990" spans="1:11" ht="13.15" customHeight="1">
      <c r="B1990" s="743" t="s">
        <v>813</v>
      </c>
      <c r="C1990" s="744"/>
      <c r="D1990" s="544">
        <v>0</v>
      </c>
      <c r="E1990" s="544">
        <v>33</v>
      </c>
      <c r="F1990" s="544">
        <v>50</v>
      </c>
      <c r="G1990" s="544">
        <v>120</v>
      </c>
      <c r="H1990" s="544">
        <v>150</v>
      </c>
      <c r="I1990" s="544">
        <v>200</v>
      </c>
      <c r="J1990" s="544">
        <v>300</v>
      </c>
      <c r="K1990" s="544">
        <v>360</v>
      </c>
    </row>
    <row r="1991" spans="1:11">
      <c r="B1991" s="743" t="s">
        <v>769</v>
      </c>
      <c r="C1991" s="744" t="s">
        <v>769</v>
      </c>
      <c r="D1991" s="400">
        <v>0</v>
      </c>
      <c r="E1991" s="544">
        <v>13</v>
      </c>
      <c r="F1991" s="544">
        <f>ROUND(0.4*F1990,0)</f>
        <v>20</v>
      </c>
      <c r="G1991" s="544">
        <f t="shared" ref="G1991:K1991" si="13">ROUND(0.4*G1990,0)</f>
        <v>48</v>
      </c>
      <c r="H1991" s="544">
        <f t="shared" si="13"/>
        <v>60</v>
      </c>
      <c r="I1991" s="544">
        <f t="shared" si="13"/>
        <v>80</v>
      </c>
      <c r="J1991" s="544">
        <f t="shared" si="13"/>
        <v>120</v>
      </c>
      <c r="K1991" s="544">
        <f t="shared" si="13"/>
        <v>144</v>
      </c>
    </row>
    <row r="1992" spans="1:11">
      <c r="B1992" s="743" t="s">
        <v>770</v>
      </c>
      <c r="C1992" s="744" t="s">
        <v>770</v>
      </c>
      <c r="D1992" s="400">
        <v>0</v>
      </c>
      <c r="E1992" s="544">
        <v>20</v>
      </c>
      <c r="F1992" s="544">
        <f>F1990-F1991</f>
        <v>30</v>
      </c>
      <c r="G1992" s="544">
        <f t="shared" ref="G1992:K1992" si="14">G1990-G1991</f>
        <v>72</v>
      </c>
      <c r="H1992" s="544">
        <f t="shared" si="14"/>
        <v>90</v>
      </c>
      <c r="I1992" s="544">
        <f t="shared" si="14"/>
        <v>120</v>
      </c>
      <c r="J1992" s="544">
        <f t="shared" si="14"/>
        <v>180</v>
      </c>
      <c r="K1992" s="544">
        <f t="shared" si="14"/>
        <v>216</v>
      </c>
    </row>
    <row r="1993" spans="1:11">
      <c r="B1993" s="743" t="s">
        <v>809</v>
      </c>
      <c r="C1993" s="744" t="s">
        <v>809</v>
      </c>
      <c r="D1993" s="544">
        <v>0</v>
      </c>
      <c r="E1993" s="544">
        <v>7</v>
      </c>
      <c r="F1993" s="544">
        <f>ROUND(0.2*F1990,0)</f>
        <v>10</v>
      </c>
      <c r="G1993" s="544">
        <f t="shared" ref="G1993:K1993" si="15">ROUND(0.2*G1990,0)</f>
        <v>24</v>
      </c>
      <c r="H1993" s="544">
        <f t="shared" si="15"/>
        <v>30</v>
      </c>
      <c r="I1993" s="544">
        <f t="shared" si="15"/>
        <v>40</v>
      </c>
      <c r="J1993" s="544">
        <f t="shared" si="15"/>
        <v>60</v>
      </c>
      <c r="K1993" s="544">
        <f t="shared" si="15"/>
        <v>72</v>
      </c>
    </row>
    <row r="1994" spans="1:11">
      <c r="B1994" s="746" t="s">
        <v>1024</v>
      </c>
      <c r="C1994" s="747"/>
      <c r="D1994" s="472">
        <v>60</v>
      </c>
      <c r="E1994" s="472">
        <v>60</v>
      </c>
      <c r="F1994" s="472">
        <v>60</v>
      </c>
      <c r="G1994" s="472">
        <v>60</v>
      </c>
      <c r="H1994" s="472">
        <v>60</v>
      </c>
      <c r="I1994" s="472">
        <v>60</v>
      </c>
      <c r="J1994" s="472">
        <v>60</v>
      </c>
      <c r="K1994" s="472">
        <v>60</v>
      </c>
    </row>
    <row r="1995" spans="1:11">
      <c r="B1995" s="711" t="s">
        <v>373</v>
      </c>
      <c r="C1995" s="712"/>
      <c r="D1995" s="526">
        <f>'Հավելված 3 մաս 2'!D277</f>
        <v>3442.66</v>
      </c>
      <c r="E1995" s="526">
        <f>'Հավելված 3 մաս 2'!E277</f>
        <v>33823.800000000003</v>
      </c>
      <c r="F1995" s="526">
        <f>'Հավելված 3 մաս 2'!F277</f>
        <v>67500</v>
      </c>
      <c r="G1995" s="526">
        <f>'Հավելված 3 մաս 2'!G277</f>
        <v>162000</v>
      </c>
      <c r="H1995" s="526">
        <f>'Հավելված 3 մաս 2'!H277</f>
        <v>202500</v>
      </c>
      <c r="I1995" s="526">
        <f>'Հավելված 3 մաս 2'!I277</f>
        <v>270000</v>
      </c>
      <c r="J1995" s="526">
        <f>'Հավելված 3 մաս 2'!J277</f>
        <v>405000</v>
      </c>
      <c r="K1995" s="526">
        <f>'Հավելված 3 մաս 2'!K277</f>
        <v>486000</v>
      </c>
    </row>
    <row r="1996" spans="1:11" s="121" customFormat="1" ht="14.25">
      <c r="A1996" s="120"/>
    </row>
    <row r="1997" spans="1:11">
      <c r="B1997" s="105" t="s">
        <v>358</v>
      </c>
      <c r="C1997" s="392" t="s">
        <v>388</v>
      </c>
      <c r="D1997" s="110"/>
    </row>
    <row r="1998" spans="1:11" ht="25.5">
      <c r="B1998" s="105" t="s">
        <v>359</v>
      </c>
      <c r="C1998" s="39">
        <v>104016</v>
      </c>
      <c r="D1998" s="110"/>
    </row>
    <row r="1999" spans="1:11" ht="25.5">
      <c r="B1999" s="105" t="s">
        <v>360</v>
      </c>
      <c r="C1999" s="167" t="str">
        <f>C1982</f>
        <v>ÐÐ ³ßË³ï³ÝùÇ ¨ ëáóÇ³É³Ï³Ý Ñ³ñó»ñÇ Ý³Ë³ñ³ñáõÃÛ³Ý ÙÇ³ëÝ³Ï³Ý ëáóÇ³É³Ï³Ý Í³é³ÛáõÃÛáõÝ</v>
      </c>
      <c r="D1999" s="110"/>
    </row>
    <row r="2000" spans="1:11">
      <c r="B2000" s="105" t="s">
        <v>361</v>
      </c>
      <c r="C2000" s="392">
        <v>1088</v>
      </c>
      <c r="D2000" s="694" t="s">
        <v>1168</v>
      </c>
      <c r="E2000" s="694"/>
      <c r="F2000" s="694"/>
      <c r="G2000" s="694"/>
      <c r="H2000" s="694"/>
      <c r="I2000" s="694"/>
      <c r="J2000" s="694"/>
      <c r="K2000" s="694"/>
    </row>
    <row r="2001" spans="1:11" ht="13.15" customHeight="1">
      <c r="B2001" s="105" t="s">
        <v>362</v>
      </c>
      <c r="C2001" s="336">
        <v>12002</v>
      </c>
      <c r="D2001" s="694" t="s">
        <v>1197</v>
      </c>
      <c r="E2001" s="694" t="s">
        <v>1162</v>
      </c>
      <c r="F2001" s="694" t="s">
        <v>1163</v>
      </c>
      <c r="G2001" s="694" t="s">
        <v>1164</v>
      </c>
      <c r="H2001" s="694" t="s">
        <v>1165</v>
      </c>
      <c r="I2001" s="694" t="s">
        <v>1166</v>
      </c>
      <c r="J2001" s="694" t="s">
        <v>1055</v>
      </c>
      <c r="K2001" s="694" t="s">
        <v>1198</v>
      </c>
    </row>
    <row r="2002" spans="1:11" ht="76.5">
      <c r="B2002" s="105" t="s">
        <v>363</v>
      </c>
      <c r="C2002" s="392" t="s">
        <v>747</v>
      </c>
      <c r="D2002" s="694"/>
      <c r="E2002" s="694"/>
      <c r="F2002" s="694"/>
      <c r="G2002" s="694"/>
      <c r="H2002" s="694">
        <v>0</v>
      </c>
      <c r="I2002" s="694"/>
      <c r="J2002" s="694"/>
      <c r="K2002" s="694">
        <v>0</v>
      </c>
    </row>
    <row r="2003" spans="1:11" ht="76.5">
      <c r="B2003" s="105" t="s">
        <v>365</v>
      </c>
      <c r="C2003" s="261" t="s">
        <v>748</v>
      </c>
      <c r="D2003" s="694"/>
      <c r="E2003" s="694"/>
      <c r="F2003" s="694"/>
      <c r="G2003" s="694"/>
      <c r="H2003" s="694">
        <v>0</v>
      </c>
      <c r="I2003" s="694"/>
      <c r="J2003" s="694"/>
      <c r="K2003" s="694">
        <v>0</v>
      </c>
    </row>
    <row r="2004" spans="1:11">
      <c r="B2004" s="105" t="s">
        <v>367</v>
      </c>
      <c r="C2004" s="392" t="s">
        <v>376</v>
      </c>
      <c r="D2004" s="694"/>
      <c r="E2004" s="694"/>
      <c r="F2004" s="694"/>
      <c r="G2004" s="694"/>
      <c r="H2004" s="694">
        <v>0</v>
      </c>
      <c r="I2004" s="694"/>
      <c r="J2004" s="694"/>
      <c r="K2004" s="694">
        <v>0</v>
      </c>
    </row>
    <row r="2005" spans="1:11" ht="63.75">
      <c r="B2005" s="105" t="s">
        <v>386</v>
      </c>
      <c r="C2005" s="392" t="s">
        <v>749</v>
      </c>
      <c r="D2005" s="694"/>
      <c r="E2005" s="694"/>
      <c r="F2005" s="694"/>
      <c r="G2005" s="694"/>
      <c r="H2005" s="694">
        <v>0</v>
      </c>
      <c r="I2005" s="694"/>
      <c r="J2005" s="694"/>
      <c r="K2005" s="694">
        <v>0</v>
      </c>
    </row>
    <row r="2006" spans="1:11">
      <c r="B2006" s="691" t="s">
        <v>371</v>
      </c>
      <c r="C2006" s="693"/>
      <c r="D2006" s="694"/>
      <c r="E2006" s="694"/>
      <c r="F2006" s="694"/>
      <c r="G2006" s="694"/>
      <c r="H2006" s="694">
        <v>0</v>
      </c>
      <c r="I2006" s="694"/>
      <c r="J2006" s="694"/>
      <c r="K2006" s="694">
        <v>0</v>
      </c>
    </row>
    <row r="2007" spans="1:11" s="15" customFormat="1" ht="39.6" customHeight="1">
      <c r="B2007" s="743" t="s">
        <v>814</v>
      </c>
      <c r="C2007" s="744"/>
      <c r="D2007" s="464">
        <v>33</v>
      </c>
      <c r="E2007" s="464">
        <v>16</v>
      </c>
      <c r="F2007" s="464">
        <v>60</v>
      </c>
      <c r="G2007" s="464">
        <v>110</v>
      </c>
      <c r="H2007" s="464">
        <v>160</v>
      </c>
      <c r="I2007" s="464">
        <v>220</v>
      </c>
      <c r="J2007" s="464">
        <v>250</v>
      </c>
      <c r="K2007" s="464">
        <v>300</v>
      </c>
    </row>
    <row r="2008" spans="1:11" s="15" customFormat="1">
      <c r="B2008" s="743" t="s">
        <v>769</v>
      </c>
      <c r="C2008" s="744" t="s">
        <v>769</v>
      </c>
      <c r="D2008" s="464">
        <v>18</v>
      </c>
      <c r="E2008" s="464">
        <v>7</v>
      </c>
      <c r="F2008" s="464">
        <v>30</v>
      </c>
      <c r="G2008" s="464">
        <v>55</v>
      </c>
      <c r="H2008" s="464">
        <v>80</v>
      </c>
      <c r="I2008" s="464">
        <v>110</v>
      </c>
      <c r="J2008" s="464">
        <v>125</v>
      </c>
      <c r="K2008" s="464">
        <v>150</v>
      </c>
    </row>
    <row r="2009" spans="1:11" s="15" customFormat="1">
      <c r="B2009" s="743" t="s">
        <v>770</v>
      </c>
      <c r="C2009" s="744" t="s">
        <v>770</v>
      </c>
      <c r="D2009" s="464">
        <v>15</v>
      </c>
      <c r="E2009" s="464">
        <v>9</v>
      </c>
      <c r="F2009" s="464">
        <v>30</v>
      </c>
      <c r="G2009" s="464">
        <v>55</v>
      </c>
      <c r="H2009" s="464">
        <v>80</v>
      </c>
      <c r="I2009" s="464">
        <v>110</v>
      </c>
      <c r="J2009" s="464">
        <v>125</v>
      </c>
      <c r="K2009" s="464">
        <v>150</v>
      </c>
    </row>
    <row r="2010" spans="1:11" s="15" customFormat="1">
      <c r="B2010" s="743" t="s">
        <v>815</v>
      </c>
      <c r="C2010" s="744" t="s">
        <v>815</v>
      </c>
      <c r="D2010" s="464">
        <v>0</v>
      </c>
      <c r="E2010" s="464">
        <v>3</v>
      </c>
      <c r="F2010" s="464">
        <v>8</v>
      </c>
      <c r="G2010" s="464">
        <v>15</v>
      </c>
      <c r="H2010" s="464">
        <v>22</v>
      </c>
      <c r="I2010" s="464">
        <v>31</v>
      </c>
      <c r="J2010" s="464">
        <v>35</v>
      </c>
      <c r="K2010" s="464">
        <v>42</v>
      </c>
    </row>
    <row r="2011" spans="1:11">
      <c r="B2011" s="743" t="s">
        <v>816</v>
      </c>
      <c r="C2011" s="744" t="s">
        <v>816</v>
      </c>
      <c r="D2011" s="462">
        <v>12</v>
      </c>
      <c r="E2011" s="527">
        <v>12</v>
      </c>
      <c r="F2011" s="527">
        <v>12</v>
      </c>
      <c r="G2011" s="527">
        <v>12</v>
      </c>
      <c r="H2011" s="435">
        <v>12</v>
      </c>
      <c r="I2011" s="527">
        <v>12</v>
      </c>
      <c r="J2011" s="527">
        <v>12</v>
      </c>
      <c r="K2011" s="435">
        <v>12</v>
      </c>
    </row>
    <row r="2012" spans="1:11">
      <c r="B2012" s="743" t="s">
        <v>817</v>
      </c>
      <c r="C2012" s="744" t="s">
        <v>817</v>
      </c>
      <c r="D2012" s="462">
        <v>0</v>
      </c>
      <c r="E2012" s="527">
        <v>12</v>
      </c>
      <c r="F2012" s="527">
        <v>12</v>
      </c>
      <c r="G2012" s="527">
        <v>12</v>
      </c>
      <c r="H2012" s="435">
        <v>12</v>
      </c>
      <c r="I2012" s="527">
        <v>12</v>
      </c>
      <c r="J2012" s="527">
        <v>12</v>
      </c>
      <c r="K2012" s="435">
        <v>12</v>
      </c>
    </row>
    <row r="2013" spans="1:11">
      <c r="B2013" s="746" t="s">
        <v>1024</v>
      </c>
      <c r="C2013" s="747"/>
      <c r="D2013" s="528">
        <v>60</v>
      </c>
      <c r="E2013" s="528">
        <v>60</v>
      </c>
      <c r="F2013" s="528">
        <v>60</v>
      </c>
      <c r="G2013" s="528">
        <v>60</v>
      </c>
      <c r="H2013" s="435">
        <v>60</v>
      </c>
      <c r="I2013" s="528">
        <v>60</v>
      </c>
      <c r="J2013" s="528">
        <v>60</v>
      </c>
      <c r="K2013" s="435">
        <v>60</v>
      </c>
    </row>
    <row r="2014" spans="1:11">
      <c r="B2014" s="711" t="s">
        <v>373</v>
      </c>
      <c r="C2014" s="712"/>
      <c r="D2014" s="4">
        <f>'Հավելված 3 մաս 2'!D283</f>
        <v>13592.45</v>
      </c>
      <c r="E2014" s="4">
        <f>'Հավելված 3 մաս 2'!E283</f>
        <v>14039.9</v>
      </c>
      <c r="F2014" s="4">
        <f>'Հավելված 3 մաս 2'!F283</f>
        <v>52224</v>
      </c>
      <c r="G2014" s="4">
        <f>'Հավելված 3 մաս 2'!G283</f>
        <v>95880</v>
      </c>
      <c r="H2014" s="4">
        <f>'Հավելված 3 մաս 2'!H283</f>
        <v>139536</v>
      </c>
      <c r="I2014" s="4">
        <f>'Հավելված 3 մաս 2'!I283</f>
        <v>192168</v>
      </c>
      <c r="J2014" s="4">
        <f>'Հավելված 3 մաս 2'!J283</f>
        <v>218280</v>
      </c>
      <c r="K2014" s="4">
        <f>'Հավելված 3 մաս 2'!K283</f>
        <v>261936</v>
      </c>
    </row>
    <row r="2015" spans="1:11" s="121" customFormat="1" ht="14.25">
      <c r="A2015" s="120"/>
    </row>
    <row r="2016" spans="1:11">
      <c r="B2016" s="105" t="s">
        <v>358</v>
      </c>
      <c r="C2016" s="392" t="s">
        <v>388</v>
      </c>
      <c r="D2016" s="110"/>
    </row>
    <row r="2017" spans="1:11" ht="25.5">
      <c r="B2017" s="105" t="s">
        <v>359</v>
      </c>
      <c r="C2017" s="39">
        <v>104016</v>
      </c>
      <c r="D2017" s="110"/>
    </row>
    <row r="2018" spans="1:11" ht="25.5">
      <c r="B2018" s="105" t="s">
        <v>360</v>
      </c>
      <c r="C2018" s="98" t="str">
        <f>C1999</f>
        <v>ÐÐ ³ßË³ï³ÝùÇ ¨ ëáóÇ³É³Ï³Ý Ñ³ñó»ñÇ Ý³Ë³ñ³ñáõÃÛ³Ý ÙÇ³ëÝ³Ï³Ý ëáóÇ³É³Ï³Ý Í³é³ÛáõÃÛáõÝ</v>
      </c>
      <c r="D2018" s="110"/>
    </row>
    <row r="2019" spans="1:11">
      <c r="B2019" s="105" t="s">
        <v>361</v>
      </c>
      <c r="C2019" s="392">
        <v>1088</v>
      </c>
      <c r="D2019" s="694" t="s">
        <v>1168</v>
      </c>
      <c r="E2019" s="694"/>
      <c r="F2019" s="694"/>
      <c r="G2019" s="694"/>
      <c r="H2019" s="694"/>
      <c r="I2019" s="694"/>
      <c r="J2019" s="694"/>
      <c r="K2019" s="694"/>
    </row>
    <row r="2020" spans="1:11" ht="13.15" customHeight="1">
      <c r="B2020" s="105" t="s">
        <v>362</v>
      </c>
      <c r="C2020" s="336">
        <v>12003</v>
      </c>
      <c r="D2020" s="694" t="s">
        <v>1197</v>
      </c>
      <c r="E2020" s="694" t="s">
        <v>1162</v>
      </c>
      <c r="F2020" s="694" t="s">
        <v>1163</v>
      </c>
      <c r="G2020" s="694" t="s">
        <v>1164</v>
      </c>
      <c r="H2020" s="694" t="s">
        <v>1165</v>
      </c>
      <c r="I2020" s="694" t="s">
        <v>1166</v>
      </c>
      <c r="J2020" s="694" t="s">
        <v>1055</v>
      </c>
      <c r="K2020" s="694" t="s">
        <v>1198</v>
      </c>
    </row>
    <row r="2021" spans="1:11" ht="25.5">
      <c r="B2021" s="105" t="s">
        <v>363</v>
      </c>
      <c r="C2021" s="392" t="s">
        <v>474</v>
      </c>
      <c r="D2021" s="694"/>
      <c r="E2021" s="694"/>
      <c r="F2021" s="694"/>
      <c r="G2021" s="694"/>
      <c r="H2021" s="694">
        <v>0</v>
      </c>
      <c r="I2021" s="694"/>
      <c r="J2021" s="694"/>
      <c r="K2021" s="694">
        <v>0</v>
      </c>
    </row>
    <row r="2022" spans="1:11" ht="63.75">
      <c r="B2022" s="105" t="s">
        <v>365</v>
      </c>
      <c r="C2022" s="392" t="s">
        <v>475</v>
      </c>
      <c r="D2022" s="694"/>
      <c r="E2022" s="694"/>
      <c r="F2022" s="694"/>
      <c r="G2022" s="694"/>
      <c r="H2022" s="694">
        <v>0</v>
      </c>
      <c r="I2022" s="694"/>
      <c r="J2022" s="694"/>
      <c r="K2022" s="694">
        <v>0</v>
      </c>
    </row>
    <row r="2023" spans="1:11">
      <c r="B2023" s="105" t="s">
        <v>367</v>
      </c>
      <c r="C2023" s="392" t="s">
        <v>376</v>
      </c>
      <c r="D2023" s="694"/>
      <c r="E2023" s="694"/>
      <c r="F2023" s="694"/>
      <c r="G2023" s="694"/>
      <c r="H2023" s="694">
        <v>0</v>
      </c>
      <c r="I2023" s="694"/>
      <c r="J2023" s="694"/>
      <c r="K2023" s="694">
        <v>0</v>
      </c>
    </row>
    <row r="2024" spans="1:11" ht="25.5">
      <c r="B2024" s="105" t="s">
        <v>386</v>
      </c>
      <c r="C2024" s="392" t="s">
        <v>476</v>
      </c>
      <c r="D2024" s="694"/>
      <c r="E2024" s="694"/>
      <c r="F2024" s="694"/>
      <c r="G2024" s="694"/>
      <c r="H2024" s="694">
        <v>0</v>
      </c>
      <c r="I2024" s="694"/>
      <c r="J2024" s="694"/>
      <c r="K2024" s="694">
        <v>0</v>
      </c>
    </row>
    <row r="2025" spans="1:11">
      <c r="B2025" s="691" t="s">
        <v>371</v>
      </c>
      <c r="C2025" s="693"/>
      <c r="D2025" s="694"/>
      <c r="E2025" s="694"/>
      <c r="F2025" s="694"/>
      <c r="G2025" s="694"/>
      <c r="H2025" s="694">
        <v>0</v>
      </c>
      <c r="I2025" s="694"/>
      <c r="J2025" s="694"/>
      <c r="K2025" s="694">
        <v>0</v>
      </c>
    </row>
    <row r="2026" spans="1:11">
      <c r="B2026" s="743" t="s">
        <v>818</v>
      </c>
      <c r="C2026" s="744"/>
      <c r="D2026" s="449">
        <v>0</v>
      </c>
      <c r="E2026" s="435">
        <v>0</v>
      </c>
      <c r="F2026" s="435"/>
      <c r="G2026" s="435"/>
      <c r="H2026" s="435"/>
      <c r="I2026" s="435"/>
      <c r="J2026" s="435"/>
      <c r="K2026" s="435"/>
    </row>
    <row r="2027" spans="1:11">
      <c r="B2027" s="743" t="s">
        <v>769</v>
      </c>
      <c r="C2027" s="744" t="s">
        <v>769</v>
      </c>
      <c r="D2027" s="449">
        <v>0</v>
      </c>
      <c r="E2027" s="435">
        <v>0</v>
      </c>
      <c r="F2027" s="435"/>
      <c r="G2027" s="435"/>
      <c r="H2027" s="435"/>
      <c r="I2027" s="435"/>
      <c r="J2027" s="435"/>
      <c r="K2027" s="435"/>
    </row>
    <row r="2028" spans="1:11">
      <c r="B2028" s="743" t="s">
        <v>770</v>
      </c>
      <c r="C2028" s="744" t="s">
        <v>770</v>
      </c>
      <c r="D2028" s="449">
        <v>0</v>
      </c>
      <c r="E2028" s="435">
        <v>0</v>
      </c>
      <c r="F2028" s="435"/>
      <c r="G2028" s="435"/>
      <c r="H2028" s="435"/>
      <c r="I2028" s="435"/>
      <c r="J2028" s="435"/>
      <c r="K2028" s="435"/>
    </row>
    <row r="2029" spans="1:11">
      <c r="B2029" s="746" t="s">
        <v>1024</v>
      </c>
      <c r="C2029" s="747"/>
      <c r="D2029" s="528">
        <v>60</v>
      </c>
      <c r="E2029" s="528">
        <v>0</v>
      </c>
      <c r="F2029" s="528"/>
      <c r="G2029" s="528"/>
      <c r="H2029" s="435"/>
      <c r="I2029" s="528"/>
      <c r="J2029" s="528"/>
      <c r="K2029" s="435"/>
    </row>
    <row r="2030" spans="1:11">
      <c r="B2030" s="711" t="s">
        <v>373</v>
      </c>
      <c r="C2030" s="712"/>
      <c r="D2030" s="529">
        <f>'Հավելված 3 մաս 2'!D289</f>
        <v>9025.1200000000008</v>
      </c>
      <c r="E2030" s="529">
        <f>'Հավելված 3 մաս 2'!E289</f>
        <v>920</v>
      </c>
      <c r="F2030" s="529">
        <f>'Հավելված 3 մաս 2'!F289</f>
        <v>0</v>
      </c>
      <c r="G2030" s="529">
        <f>'Հավելված 3 մաս 2'!G289</f>
        <v>0</v>
      </c>
      <c r="H2030" s="529">
        <f>'Հավելված 3 մաս 2'!H289</f>
        <v>0</v>
      </c>
      <c r="I2030" s="529">
        <f>'Հավելված 3 մաս 2'!I289</f>
        <v>0</v>
      </c>
      <c r="J2030" s="529">
        <f>'Հավելված 3 մաս 2'!J289</f>
        <v>0</v>
      </c>
      <c r="K2030" s="529">
        <f>'Հավելված 3 մաս 2'!K289</f>
        <v>0</v>
      </c>
    </row>
    <row r="2031" spans="1:11" s="121" customFormat="1" ht="14.25">
      <c r="A2031" s="120"/>
    </row>
    <row r="2032" spans="1:11">
      <c r="B2032" s="105" t="s">
        <v>358</v>
      </c>
      <c r="C2032" s="392" t="s">
        <v>388</v>
      </c>
      <c r="D2032" s="110"/>
    </row>
    <row r="2033" spans="2:11" ht="25.5">
      <c r="B2033" s="105" t="s">
        <v>359</v>
      </c>
      <c r="C2033" s="39">
        <v>104016</v>
      </c>
      <c r="D2033" s="110"/>
    </row>
    <row r="2034" spans="2:11" ht="25.5">
      <c r="B2034" s="105" t="s">
        <v>360</v>
      </c>
      <c r="C2034" s="167" t="str">
        <f>C2018</f>
        <v>ÐÐ ³ßË³ï³ÝùÇ ¨ ëáóÇ³É³Ï³Ý Ñ³ñó»ñÇ Ý³Ë³ñ³ñáõÃÛ³Ý ÙÇ³ëÝ³Ï³Ý ëáóÇ³É³Ï³Ý Í³é³ÛáõÃÛáõÝ</v>
      </c>
      <c r="D2034" s="110"/>
    </row>
    <row r="2035" spans="2:11">
      <c r="B2035" s="105" t="s">
        <v>361</v>
      </c>
      <c r="C2035" s="392">
        <v>1088</v>
      </c>
      <c r="D2035" s="694" t="s">
        <v>1168</v>
      </c>
      <c r="E2035" s="694"/>
      <c r="F2035" s="694"/>
      <c r="G2035" s="694"/>
      <c r="H2035" s="694"/>
      <c r="I2035" s="694"/>
      <c r="J2035" s="694"/>
      <c r="K2035" s="694"/>
    </row>
    <row r="2036" spans="2:11" ht="13.15" customHeight="1">
      <c r="B2036" s="105" t="s">
        <v>362</v>
      </c>
      <c r="C2036" s="336">
        <v>12004</v>
      </c>
      <c r="D2036" s="694" t="s">
        <v>1197</v>
      </c>
      <c r="E2036" s="694" t="s">
        <v>1162</v>
      </c>
      <c r="F2036" s="694" t="s">
        <v>1163</v>
      </c>
      <c r="G2036" s="694" t="s">
        <v>1164</v>
      </c>
      <c r="H2036" s="694" t="s">
        <v>1165</v>
      </c>
      <c r="I2036" s="694" t="s">
        <v>1166</v>
      </c>
      <c r="J2036" s="694" t="s">
        <v>1055</v>
      </c>
      <c r="K2036" s="694" t="s">
        <v>1198</v>
      </c>
    </row>
    <row r="2037" spans="2:11" ht="38.25">
      <c r="B2037" s="105" t="s">
        <v>363</v>
      </c>
      <c r="C2037" s="392" t="s">
        <v>477</v>
      </c>
      <c r="D2037" s="694"/>
      <c r="E2037" s="694"/>
      <c r="F2037" s="694"/>
      <c r="G2037" s="694"/>
      <c r="H2037" s="694">
        <v>0</v>
      </c>
      <c r="I2037" s="694"/>
      <c r="J2037" s="694"/>
      <c r="K2037" s="694">
        <v>0</v>
      </c>
    </row>
    <row r="2038" spans="2:11" ht="38.25">
      <c r="B2038" s="105" t="s">
        <v>365</v>
      </c>
      <c r="C2038" s="392" t="s">
        <v>478</v>
      </c>
      <c r="D2038" s="694"/>
      <c r="E2038" s="694"/>
      <c r="F2038" s="694"/>
      <c r="G2038" s="694"/>
      <c r="H2038" s="694">
        <v>0</v>
      </c>
      <c r="I2038" s="694"/>
      <c r="J2038" s="694"/>
      <c r="K2038" s="694">
        <v>0</v>
      </c>
    </row>
    <row r="2039" spans="2:11">
      <c r="B2039" s="105" t="s">
        <v>367</v>
      </c>
      <c r="C2039" s="392" t="s">
        <v>376</v>
      </c>
      <c r="D2039" s="694"/>
      <c r="E2039" s="694"/>
      <c r="F2039" s="694"/>
      <c r="G2039" s="694"/>
      <c r="H2039" s="694">
        <v>0</v>
      </c>
      <c r="I2039" s="694"/>
      <c r="J2039" s="694"/>
      <c r="K2039" s="694">
        <v>0</v>
      </c>
    </row>
    <row r="2040" spans="2:11" ht="25.5">
      <c r="B2040" s="105" t="s">
        <v>386</v>
      </c>
      <c r="C2040" s="392" t="s">
        <v>476</v>
      </c>
      <c r="D2040" s="694"/>
      <c r="E2040" s="694"/>
      <c r="F2040" s="694"/>
      <c r="G2040" s="694"/>
      <c r="H2040" s="694">
        <v>0</v>
      </c>
      <c r="I2040" s="694"/>
      <c r="J2040" s="694"/>
      <c r="K2040" s="694">
        <v>0</v>
      </c>
    </row>
    <row r="2041" spans="2:11">
      <c r="B2041" s="691" t="s">
        <v>371</v>
      </c>
      <c r="C2041" s="693"/>
      <c r="D2041" s="694"/>
      <c r="E2041" s="694"/>
      <c r="F2041" s="694"/>
      <c r="G2041" s="694"/>
      <c r="H2041" s="694">
        <v>0</v>
      </c>
      <c r="I2041" s="694"/>
      <c r="J2041" s="694"/>
      <c r="K2041" s="694">
        <v>0</v>
      </c>
    </row>
    <row r="2042" spans="2:11">
      <c r="B2042" s="743" t="s">
        <v>1026</v>
      </c>
      <c r="C2042" s="744"/>
      <c r="D2042" s="449">
        <v>353</v>
      </c>
      <c r="E2042" s="435">
        <v>0</v>
      </c>
      <c r="F2042" s="435"/>
      <c r="G2042" s="435"/>
      <c r="H2042" s="435"/>
      <c r="I2042" s="435"/>
      <c r="J2042" s="435"/>
      <c r="K2042" s="435"/>
    </row>
    <row r="2043" spans="2:11">
      <c r="B2043" s="743" t="s">
        <v>769</v>
      </c>
      <c r="C2043" s="744" t="s">
        <v>769</v>
      </c>
      <c r="D2043" s="449">
        <v>287</v>
      </c>
      <c r="E2043" s="435">
        <v>0</v>
      </c>
      <c r="F2043" s="435"/>
      <c r="G2043" s="435"/>
      <c r="H2043" s="435"/>
      <c r="I2043" s="435"/>
      <c r="J2043" s="435"/>
      <c r="K2043" s="435"/>
    </row>
    <row r="2044" spans="2:11">
      <c r="B2044" s="743" t="s">
        <v>770</v>
      </c>
      <c r="C2044" s="744" t="s">
        <v>770</v>
      </c>
      <c r="D2044" s="449">
        <v>66</v>
      </c>
      <c r="E2044" s="435">
        <v>0</v>
      </c>
      <c r="F2044" s="435"/>
      <c r="G2044" s="435"/>
      <c r="H2044" s="435"/>
      <c r="I2044" s="435"/>
      <c r="J2044" s="435"/>
      <c r="K2044" s="435"/>
    </row>
    <row r="2045" spans="2:11">
      <c r="B2045" s="709" t="s">
        <v>1027</v>
      </c>
      <c r="C2045" s="710"/>
      <c r="D2045" s="449">
        <v>9</v>
      </c>
      <c r="E2045" s="435">
        <v>0</v>
      </c>
      <c r="F2045" s="435"/>
      <c r="G2045" s="435"/>
      <c r="H2045" s="435"/>
      <c r="I2045" s="435"/>
      <c r="J2045" s="435"/>
      <c r="K2045" s="435"/>
    </row>
    <row r="2046" spans="2:11">
      <c r="B2046" s="666" t="s">
        <v>1079</v>
      </c>
      <c r="C2046" s="668"/>
      <c r="D2046" s="449">
        <v>40</v>
      </c>
      <c r="E2046" s="435">
        <v>0</v>
      </c>
      <c r="F2046" s="435"/>
      <c r="G2046" s="435"/>
      <c r="H2046" s="435"/>
      <c r="I2046" s="435"/>
      <c r="J2046" s="435"/>
      <c r="K2046" s="435"/>
    </row>
    <row r="2047" spans="2:11" ht="13.15" customHeight="1">
      <c r="B2047" s="709" t="s">
        <v>1021</v>
      </c>
      <c r="C2047" s="710" t="s">
        <v>1021</v>
      </c>
      <c r="D2047" s="449">
        <v>80</v>
      </c>
      <c r="E2047" s="435">
        <v>0</v>
      </c>
      <c r="F2047" s="435"/>
      <c r="G2047" s="435"/>
      <c r="H2047" s="435"/>
      <c r="I2047" s="435"/>
      <c r="J2047" s="435"/>
      <c r="K2047" s="435"/>
    </row>
    <row r="2048" spans="2:11" ht="13.15" customHeight="1">
      <c r="B2048" s="709" t="s">
        <v>1028</v>
      </c>
      <c r="C2048" s="710" t="s">
        <v>1028</v>
      </c>
      <c r="D2048" s="449">
        <v>3</v>
      </c>
      <c r="E2048" s="435">
        <v>0</v>
      </c>
      <c r="F2048" s="435"/>
      <c r="G2048" s="435"/>
      <c r="H2048" s="435"/>
      <c r="I2048" s="435"/>
      <c r="J2048" s="435"/>
      <c r="K2048" s="435"/>
    </row>
    <row r="2049" spans="1:11">
      <c r="B2049" s="711" t="s">
        <v>373</v>
      </c>
      <c r="C2049" s="712"/>
      <c r="D2049" s="529">
        <f>'Հավելված 3 մաս 2'!D295</f>
        <v>139000.70000000001</v>
      </c>
      <c r="E2049" s="529">
        <f>'Հավելված 3 մաս 2'!E295</f>
        <v>148056.9</v>
      </c>
      <c r="F2049" s="529">
        <f>'Հավելված 3 մաս 2'!F295</f>
        <v>0</v>
      </c>
      <c r="G2049" s="529">
        <f>'Հավելված 3 մաս 2'!G295</f>
        <v>0</v>
      </c>
      <c r="H2049" s="529">
        <f>'Հավելված 3 մաս 2'!H295</f>
        <v>0</v>
      </c>
      <c r="I2049" s="529">
        <f>'Հավելված 3 մաս 2'!I295</f>
        <v>0</v>
      </c>
      <c r="J2049" s="529">
        <f>'Հավելված 3 մաս 2'!J295</f>
        <v>0</v>
      </c>
      <c r="K2049" s="529">
        <f>'Հավելված 3 մաս 2'!K295</f>
        <v>0</v>
      </c>
    </row>
    <row r="2050" spans="1:11" s="121" customFormat="1" ht="14.25">
      <c r="A2050" s="120"/>
    </row>
    <row r="2051" spans="1:11">
      <c r="B2051" s="105" t="s">
        <v>358</v>
      </c>
      <c r="C2051" s="392" t="s">
        <v>388</v>
      </c>
      <c r="D2051" s="110"/>
    </row>
    <row r="2052" spans="1:11" ht="25.5">
      <c r="B2052" s="105" t="s">
        <v>359</v>
      </c>
      <c r="C2052" s="39">
        <v>104016</v>
      </c>
      <c r="D2052" s="110"/>
    </row>
    <row r="2053" spans="1:11" ht="25.5">
      <c r="B2053" s="105" t="s">
        <v>360</v>
      </c>
      <c r="C2053" s="167" t="str">
        <f>C2034</f>
        <v>ÐÐ ³ßË³ï³ÝùÇ ¨ ëáóÇ³É³Ï³Ý Ñ³ñó»ñÇ Ý³Ë³ñ³ñáõÃÛ³Ý ÙÇ³ëÝ³Ï³Ý ëáóÇ³É³Ï³Ý Í³é³ÛáõÃÛáõÝ</v>
      </c>
      <c r="D2053" s="110"/>
    </row>
    <row r="2054" spans="1:11">
      <c r="B2054" s="105" t="s">
        <v>361</v>
      </c>
      <c r="C2054" s="392">
        <v>1088</v>
      </c>
      <c r="D2054" s="694" t="s">
        <v>1168</v>
      </c>
      <c r="E2054" s="694"/>
      <c r="F2054" s="694"/>
      <c r="G2054" s="694"/>
      <c r="H2054" s="694"/>
      <c r="I2054" s="694"/>
      <c r="J2054" s="694"/>
      <c r="K2054" s="694"/>
    </row>
    <row r="2055" spans="1:11" ht="13.15" customHeight="1">
      <c r="B2055" s="105" t="s">
        <v>362</v>
      </c>
      <c r="C2055" s="336">
        <v>12005</v>
      </c>
      <c r="D2055" s="694" t="s">
        <v>1197</v>
      </c>
      <c r="E2055" s="694" t="s">
        <v>1162</v>
      </c>
      <c r="F2055" s="694" t="s">
        <v>1163</v>
      </c>
      <c r="G2055" s="694" t="s">
        <v>1164</v>
      </c>
      <c r="H2055" s="694" t="s">
        <v>1165</v>
      </c>
      <c r="I2055" s="694" t="s">
        <v>1166</v>
      </c>
      <c r="J2055" s="694" t="s">
        <v>1055</v>
      </c>
      <c r="K2055" s="694" t="s">
        <v>1198</v>
      </c>
    </row>
    <row r="2056" spans="1:11" ht="38.25">
      <c r="B2056" s="105" t="s">
        <v>363</v>
      </c>
      <c r="C2056" s="392" t="s">
        <v>479</v>
      </c>
      <c r="D2056" s="694"/>
      <c r="E2056" s="694"/>
      <c r="F2056" s="694"/>
      <c r="G2056" s="694"/>
      <c r="H2056" s="694">
        <v>0</v>
      </c>
      <c r="I2056" s="694"/>
      <c r="J2056" s="694"/>
      <c r="K2056" s="694">
        <v>0</v>
      </c>
    </row>
    <row r="2057" spans="1:11" ht="76.5">
      <c r="B2057" s="105" t="s">
        <v>365</v>
      </c>
      <c r="C2057" s="392" t="s">
        <v>711</v>
      </c>
      <c r="D2057" s="694"/>
      <c r="E2057" s="694"/>
      <c r="F2057" s="694"/>
      <c r="G2057" s="694"/>
      <c r="H2057" s="694">
        <v>0</v>
      </c>
      <c r="I2057" s="694"/>
      <c r="J2057" s="694"/>
      <c r="K2057" s="694">
        <v>0</v>
      </c>
    </row>
    <row r="2058" spans="1:11">
      <c r="B2058" s="105" t="s">
        <v>367</v>
      </c>
      <c r="C2058" s="392" t="s">
        <v>376</v>
      </c>
      <c r="D2058" s="694"/>
      <c r="E2058" s="694"/>
      <c r="F2058" s="694"/>
      <c r="G2058" s="694"/>
      <c r="H2058" s="694">
        <v>0</v>
      </c>
      <c r="I2058" s="694"/>
      <c r="J2058" s="694"/>
      <c r="K2058" s="694">
        <v>0</v>
      </c>
    </row>
    <row r="2059" spans="1:11" ht="38.25">
      <c r="B2059" s="105" t="s">
        <v>386</v>
      </c>
      <c r="C2059" s="392" t="s">
        <v>480</v>
      </c>
      <c r="D2059" s="694"/>
      <c r="E2059" s="694"/>
      <c r="F2059" s="694"/>
      <c r="G2059" s="694"/>
      <c r="H2059" s="694">
        <v>0</v>
      </c>
      <c r="I2059" s="694"/>
      <c r="J2059" s="694"/>
      <c r="K2059" s="694">
        <v>0</v>
      </c>
    </row>
    <row r="2060" spans="1:11">
      <c r="B2060" s="740" t="s">
        <v>371</v>
      </c>
      <c r="C2060" s="741"/>
      <c r="D2060" s="694"/>
      <c r="E2060" s="694"/>
      <c r="F2060" s="694"/>
      <c r="G2060" s="694"/>
      <c r="H2060" s="694">
        <v>0</v>
      </c>
      <c r="I2060" s="694"/>
      <c r="J2060" s="694"/>
      <c r="K2060" s="694">
        <v>0</v>
      </c>
    </row>
    <row r="2061" spans="1:11" ht="28.5" customHeight="1">
      <c r="B2061" s="717" t="s">
        <v>750</v>
      </c>
      <c r="C2061" s="718"/>
      <c r="D2061" s="449">
        <v>3</v>
      </c>
      <c r="E2061" s="435">
        <v>10</v>
      </c>
      <c r="F2061" s="435">
        <v>10</v>
      </c>
      <c r="G2061" s="435">
        <v>30</v>
      </c>
      <c r="H2061" s="435">
        <v>40</v>
      </c>
      <c r="I2061" s="435">
        <v>50</v>
      </c>
      <c r="J2061" s="435">
        <v>50</v>
      </c>
      <c r="K2061" s="435">
        <v>50</v>
      </c>
    </row>
    <row r="2062" spans="1:11">
      <c r="B2062" s="717" t="s">
        <v>751</v>
      </c>
      <c r="C2062" s="718"/>
      <c r="D2062" s="446">
        <v>356</v>
      </c>
      <c r="E2062" s="451">
        <v>489</v>
      </c>
      <c r="F2062" s="451">
        <v>500</v>
      </c>
      <c r="G2062" s="451">
        <v>700</v>
      </c>
      <c r="H2062" s="435">
        <v>850</v>
      </c>
      <c r="I2062" s="451">
        <v>1000</v>
      </c>
      <c r="J2062" s="451">
        <v>1200</v>
      </c>
      <c r="K2062" s="435">
        <v>1300</v>
      </c>
    </row>
    <row r="2063" spans="1:11">
      <c r="B2063" s="717" t="s">
        <v>752</v>
      </c>
      <c r="C2063" s="718"/>
      <c r="D2063" s="449">
        <v>297</v>
      </c>
      <c r="E2063" s="435">
        <v>391</v>
      </c>
      <c r="F2063" s="435">
        <v>400</v>
      </c>
      <c r="G2063" s="435">
        <v>560</v>
      </c>
      <c r="H2063" s="435">
        <v>680</v>
      </c>
      <c r="I2063" s="435">
        <v>800</v>
      </c>
      <c r="J2063" s="435">
        <v>960</v>
      </c>
      <c r="K2063" s="435">
        <v>1040</v>
      </c>
    </row>
    <row r="2064" spans="1:11">
      <c r="B2064" s="713" t="s">
        <v>1080</v>
      </c>
      <c r="C2064" s="714"/>
      <c r="D2064" s="449">
        <v>62</v>
      </c>
      <c r="E2064" s="435">
        <v>98</v>
      </c>
      <c r="F2064" s="435">
        <v>100</v>
      </c>
      <c r="G2064" s="435">
        <v>140</v>
      </c>
      <c r="H2064" s="435">
        <v>170</v>
      </c>
      <c r="I2064" s="435">
        <v>200</v>
      </c>
      <c r="J2064" s="435">
        <v>240</v>
      </c>
      <c r="K2064" s="435">
        <v>260</v>
      </c>
    </row>
    <row r="2065" spans="1:11" ht="13.15" customHeight="1">
      <c r="B2065" s="709" t="s">
        <v>1021</v>
      </c>
      <c r="C2065" s="710" t="s">
        <v>1021</v>
      </c>
      <c r="D2065" s="449">
        <v>60</v>
      </c>
      <c r="E2065" s="435">
        <v>60</v>
      </c>
      <c r="F2065" s="435">
        <v>60</v>
      </c>
      <c r="G2065" s="435">
        <v>60</v>
      </c>
      <c r="H2065" s="435">
        <v>60</v>
      </c>
      <c r="I2065" s="435">
        <v>60</v>
      </c>
      <c r="J2065" s="435">
        <v>60</v>
      </c>
      <c r="K2065" s="435">
        <v>60</v>
      </c>
    </row>
    <row r="2066" spans="1:11">
      <c r="B2066" s="711" t="s">
        <v>373</v>
      </c>
      <c r="C2066" s="712"/>
      <c r="D2066" s="2">
        <f>'Հավելված 3 մաս 2'!D301</f>
        <v>69877.03</v>
      </c>
      <c r="E2066" s="2">
        <f>'Հավելված 3 մաս 2'!E301</f>
        <v>102407.7</v>
      </c>
      <c r="F2066" s="2">
        <f>'Հավելված 3 մաս 2'!F301</f>
        <v>105000</v>
      </c>
      <c r="G2066" s="2">
        <f>'Հավելված 3 մաս 2'!G301</f>
        <v>155000</v>
      </c>
      <c r="H2066" s="2">
        <f>'Հավելված 3 մաս 2'!H301</f>
        <v>190000</v>
      </c>
      <c r="I2066" s="2">
        <f>'Հավելված 3 մաս 2'!I301</f>
        <v>225000</v>
      </c>
      <c r="J2066" s="2">
        <f>'Հավելված 3 մաս 2'!J301</f>
        <v>265000</v>
      </c>
      <c r="K2066" s="2">
        <f>'Հավելված 3 մաս 2'!K301</f>
        <v>285000</v>
      </c>
    </row>
    <row r="2067" spans="1:11" s="121" customFormat="1" ht="14.25">
      <c r="A2067" s="120"/>
    </row>
    <row r="2068" spans="1:11">
      <c r="B2068" s="105" t="s">
        <v>358</v>
      </c>
      <c r="C2068" s="392" t="s">
        <v>388</v>
      </c>
      <c r="D2068" s="110"/>
    </row>
    <row r="2069" spans="1:11" ht="25.5">
      <c r="B2069" s="105" t="s">
        <v>359</v>
      </c>
      <c r="C2069" s="39">
        <v>104016</v>
      </c>
      <c r="D2069" s="110"/>
    </row>
    <row r="2070" spans="1:11" ht="25.5">
      <c r="B2070" s="105" t="s">
        <v>360</v>
      </c>
      <c r="C2070" s="167" t="str">
        <f>C2053</f>
        <v>ÐÐ ³ßË³ï³ÝùÇ ¨ ëáóÇ³É³Ï³Ý Ñ³ñó»ñÇ Ý³Ë³ñ³ñáõÃÛ³Ý ÙÇ³ëÝ³Ï³Ý ëáóÇ³É³Ï³Ý Í³é³ÛáõÃÛáõÝ</v>
      </c>
      <c r="D2070" s="110"/>
    </row>
    <row r="2071" spans="1:11">
      <c r="B2071" s="105" t="s">
        <v>361</v>
      </c>
      <c r="C2071" s="392">
        <v>1088</v>
      </c>
      <c r="D2071" s="694" t="s">
        <v>1168</v>
      </c>
      <c r="E2071" s="694"/>
      <c r="F2071" s="694"/>
      <c r="G2071" s="694"/>
      <c r="H2071" s="694"/>
      <c r="I2071" s="694"/>
      <c r="J2071" s="694"/>
      <c r="K2071" s="694"/>
    </row>
    <row r="2072" spans="1:11" ht="13.15" customHeight="1">
      <c r="B2072" s="105" t="s">
        <v>362</v>
      </c>
      <c r="C2072" s="336">
        <v>12006</v>
      </c>
      <c r="D2072" s="694" t="s">
        <v>1197</v>
      </c>
      <c r="E2072" s="694" t="s">
        <v>1162</v>
      </c>
      <c r="F2072" s="694" t="s">
        <v>1163</v>
      </c>
      <c r="G2072" s="694" t="s">
        <v>1164</v>
      </c>
      <c r="H2072" s="694" t="s">
        <v>1165</v>
      </c>
      <c r="I2072" s="694" t="s">
        <v>1166</v>
      </c>
      <c r="J2072" s="694" t="s">
        <v>1055</v>
      </c>
      <c r="K2072" s="694" t="s">
        <v>1198</v>
      </c>
    </row>
    <row r="2073" spans="1:11" ht="38.25">
      <c r="B2073" s="105" t="s">
        <v>363</v>
      </c>
      <c r="C2073" s="392" t="s">
        <v>481</v>
      </c>
      <c r="D2073" s="694"/>
      <c r="E2073" s="694"/>
      <c r="F2073" s="694"/>
      <c r="G2073" s="694"/>
      <c r="H2073" s="694">
        <v>0</v>
      </c>
      <c r="I2073" s="694"/>
      <c r="J2073" s="694"/>
      <c r="K2073" s="694">
        <v>0</v>
      </c>
    </row>
    <row r="2074" spans="1:11" ht="63.75">
      <c r="B2074" s="105" t="s">
        <v>365</v>
      </c>
      <c r="C2074" s="392" t="s">
        <v>482</v>
      </c>
      <c r="D2074" s="694"/>
      <c r="E2074" s="694"/>
      <c r="F2074" s="694"/>
      <c r="G2074" s="694"/>
      <c r="H2074" s="694">
        <v>0</v>
      </c>
      <c r="I2074" s="694"/>
      <c r="J2074" s="694"/>
      <c r="K2074" s="694">
        <v>0</v>
      </c>
    </row>
    <row r="2075" spans="1:11">
      <c r="B2075" s="105" t="s">
        <v>367</v>
      </c>
      <c r="C2075" s="392" t="s">
        <v>376</v>
      </c>
      <c r="D2075" s="694"/>
      <c r="E2075" s="694"/>
      <c r="F2075" s="694"/>
      <c r="G2075" s="694"/>
      <c r="H2075" s="694">
        <v>0</v>
      </c>
      <c r="I2075" s="694"/>
      <c r="J2075" s="694"/>
      <c r="K2075" s="694">
        <v>0</v>
      </c>
    </row>
    <row r="2076" spans="1:11" ht="76.5">
      <c r="B2076" s="105" t="s">
        <v>386</v>
      </c>
      <c r="C2076" s="392" t="s">
        <v>483</v>
      </c>
      <c r="D2076" s="694"/>
      <c r="E2076" s="694"/>
      <c r="F2076" s="694"/>
      <c r="G2076" s="694"/>
      <c r="H2076" s="694">
        <v>0</v>
      </c>
      <c r="I2076" s="694"/>
      <c r="J2076" s="694"/>
      <c r="K2076" s="694">
        <v>0</v>
      </c>
    </row>
    <row r="2077" spans="1:11">
      <c r="B2077" s="691" t="s">
        <v>371</v>
      </c>
      <c r="C2077" s="693"/>
      <c r="D2077" s="694"/>
      <c r="E2077" s="694"/>
      <c r="F2077" s="694"/>
      <c r="G2077" s="694"/>
      <c r="H2077" s="694">
        <v>0</v>
      </c>
      <c r="I2077" s="694"/>
      <c r="J2077" s="694"/>
      <c r="K2077" s="694">
        <v>0</v>
      </c>
    </row>
    <row r="2078" spans="1:11">
      <c r="B2078" s="743" t="s">
        <v>821</v>
      </c>
      <c r="C2078" s="744" t="s">
        <v>821</v>
      </c>
      <c r="D2078" s="449">
        <v>1076</v>
      </c>
      <c r="E2078" s="435">
        <v>716</v>
      </c>
      <c r="F2078" s="435"/>
      <c r="G2078" s="435">
        <v>1500</v>
      </c>
      <c r="H2078" s="435">
        <v>2000</v>
      </c>
      <c r="I2078" s="435">
        <v>2500</v>
      </c>
      <c r="J2078" s="435">
        <v>2700</v>
      </c>
      <c r="K2078" s="435">
        <v>3000</v>
      </c>
    </row>
    <row r="2079" spans="1:11">
      <c r="B2079" s="743" t="s">
        <v>769</v>
      </c>
      <c r="C2079" s="744" t="s">
        <v>769</v>
      </c>
      <c r="D2079" s="449">
        <v>338</v>
      </c>
      <c r="E2079" s="435">
        <v>160</v>
      </c>
      <c r="F2079" s="435"/>
      <c r="G2079" s="435">
        <v>300</v>
      </c>
      <c r="H2079" s="435">
        <v>400</v>
      </c>
      <c r="I2079" s="435">
        <v>500</v>
      </c>
      <c r="J2079" s="435">
        <v>540</v>
      </c>
      <c r="K2079" s="435">
        <v>600</v>
      </c>
    </row>
    <row r="2080" spans="1:11">
      <c r="B2080" s="743" t="s">
        <v>770</v>
      </c>
      <c r="C2080" s="744" t="s">
        <v>770</v>
      </c>
      <c r="D2080" s="449">
        <v>738</v>
      </c>
      <c r="E2080" s="435">
        <v>556</v>
      </c>
      <c r="F2080" s="435"/>
      <c r="G2080" s="435">
        <v>1200</v>
      </c>
      <c r="H2080" s="435">
        <v>1600</v>
      </c>
      <c r="I2080" s="435">
        <v>2000</v>
      </c>
      <c r="J2080" s="435">
        <v>2160</v>
      </c>
      <c r="K2080" s="435">
        <v>2400</v>
      </c>
    </row>
    <row r="2081" spans="1:11" ht="13.15" customHeight="1">
      <c r="B2081" s="709" t="s">
        <v>1021</v>
      </c>
      <c r="C2081" s="710" t="s">
        <v>1021</v>
      </c>
      <c r="D2081" s="449">
        <v>60</v>
      </c>
      <c r="E2081" s="435">
        <v>60</v>
      </c>
      <c r="F2081" s="435"/>
      <c r="G2081" s="435">
        <v>60</v>
      </c>
      <c r="H2081" s="435">
        <v>60</v>
      </c>
      <c r="I2081" s="435">
        <v>60</v>
      </c>
      <c r="J2081" s="435">
        <v>60</v>
      </c>
      <c r="K2081" s="435">
        <v>60</v>
      </c>
    </row>
    <row r="2082" spans="1:11">
      <c r="B2082" s="743" t="s">
        <v>822</v>
      </c>
      <c r="C2082" s="744" t="s">
        <v>822</v>
      </c>
      <c r="D2082" s="449">
        <v>90</v>
      </c>
      <c r="E2082" s="435">
        <v>180</v>
      </c>
      <c r="F2082" s="435"/>
      <c r="G2082" s="435">
        <v>180</v>
      </c>
      <c r="H2082" s="435">
        <v>180</v>
      </c>
      <c r="I2082" s="435">
        <v>180</v>
      </c>
      <c r="J2082" s="435">
        <v>180</v>
      </c>
      <c r="K2082" s="435">
        <v>180</v>
      </c>
    </row>
    <row r="2083" spans="1:11">
      <c r="B2083" s="711" t="s">
        <v>373</v>
      </c>
      <c r="C2083" s="712"/>
      <c r="D2083" s="2">
        <f>'Հավելված 3 մաս 2'!D307</f>
        <v>174977.7</v>
      </c>
      <c r="E2083" s="2">
        <f>'Հավելված 3 մաս 2'!E307</f>
        <v>180681.5</v>
      </c>
      <c r="F2083" s="2">
        <f>'Հավելված 3 մաս 2'!F307</f>
        <v>0</v>
      </c>
      <c r="G2083" s="2">
        <f>'Հավելված 3 մաս 2'!G307</f>
        <v>378522.69553072652</v>
      </c>
      <c r="H2083" s="2">
        <f>'Հավելված 3 մաս 2'!H307</f>
        <v>504696.927374302</v>
      </c>
      <c r="I2083" s="2">
        <f>'Հավելված 3 մաս 2'!I307</f>
        <v>630871.15921787755</v>
      </c>
      <c r="J2083" s="2">
        <f>'Հավելված 3 մաս 2'!J307</f>
        <v>681340.85195530765</v>
      </c>
      <c r="K2083" s="2">
        <f>'Հավելված 3 մաս 2'!K307</f>
        <v>757045.39106145303</v>
      </c>
    </row>
    <row r="2084" spans="1:11" s="121" customFormat="1" ht="14.25">
      <c r="A2084" s="120"/>
    </row>
    <row r="2085" spans="1:11">
      <c r="B2085" s="105" t="s">
        <v>358</v>
      </c>
      <c r="C2085" s="392" t="s">
        <v>388</v>
      </c>
      <c r="D2085" s="110"/>
    </row>
    <row r="2086" spans="1:11" ht="25.5">
      <c r="B2086" s="105" t="s">
        <v>359</v>
      </c>
      <c r="C2086" s="39">
        <v>104016</v>
      </c>
      <c r="D2086" s="110"/>
    </row>
    <row r="2087" spans="1:11" ht="25.5">
      <c r="B2087" s="105" t="s">
        <v>360</v>
      </c>
      <c r="C2087" s="167" t="str">
        <f>C2070</f>
        <v>ÐÐ ³ßË³ï³ÝùÇ ¨ ëáóÇ³É³Ï³Ý Ñ³ñó»ñÇ Ý³Ë³ñ³ñáõÃÛ³Ý ÙÇ³ëÝ³Ï³Ý ëáóÇ³É³Ï³Ý Í³é³ÛáõÃÛáõÝ</v>
      </c>
      <c r="D2087" s="110"/>
    </row>
    <row r="2088" spans="1:11">
      <c r="B2088" s="105" t="s">
        <v>361</v>
      </c>
      <c r="C2088" s="392">
        <v>1088</v>
      </c>
      <c r="D2088" s="694" t="s">
        <v>1168</v>
      </c>
      <c r="E2088" s="694"/>
      <c r="F2088" s="694"/>
      <c r="G2088" s="694"/>
      <c r="H2088" s="694"/>
      <c r="I2088" s="694"/>
      <c r="J2088" s="694"/>
      <c r="K2088" s="694"/>
    </row>
    <row r="2089" spans="1:11" ht="13.15" customHeight="1">
      <c r="B2089" s="105" t="s">
        <v>362</v>
      </c>
      <c r="C2089" s="336">
        <v>12008</v>
      </c>
      <c r="D2089" s="694" t="s">
        <v>1197</v>
      </c>
      <c r="E2089" s="694" t="s">
        <v>1162</v>
      </c>
      <c r="F2089" s="694" t="s">
        <v>1163</v>
      </c>
      <c r="G2089" s="694" t="s">
        <v>1164</v>
      </c>
      <c r="H2089" s="694" t="s">
        <v>1165</v>
      </c>
      <c r="I2089" s="694" t="s">
        <v>1166</v>
      </c>
      <c r="J2089" s="694" t="s">
        <v>1055</v>
      </c>
      <c r="K2089" s="694" t="s">
        <v>1198</v>
      </c>
    </row>
    <row r="2090" spans="1:11" ht="51">
      <c r="B2090" s="105" t="s">
        <v>363</v>
      </c>
      <c r="C2090" s="392" t="s">
        <v>485</v>
      </c>
      <c r="D2090" s="694"/>
      <c r="E2090" s="694"/>
      <c r="F2090" s="694"/>
      <c r="G2090" s="694"/>
      <c r="H2090" s="694">
        <v>0</v>
      </c>
      <c r="I2090" s="694"/>
      <c r="J2090" s="694"/>
      <c r="K2090" s="694">
        <v>0</v>
      </c>
    </row>
    <row r="2091" spans="1:11" ht="76.5">
      <c r="B2091" s="105" t="s">
        <v>365</v>
      </c>
      <c r="C2091" s="392" t="s">
        <v>486</v>
      </c>
      <c r="D2091" s="694"/>
      <c r="E2091" s="694"/>
      <c r="F2091" s="694"/>
      <c r="G2091" s="694"/>
      <c r="H2091" s="694">
        <v>0</v>
      </c>
      <c r="I2091" s="694"/>
      <c r="J2091" s="694"/>
      <c r="K2091" s="694">
        <v>0</v>
      </c>
    </row>
    <row r="2092" spans="1:11">
      <c r="B2092" s="105" t="s">
        <v>367</v>
      </c>
      <c r="C2092" s="392" t="s">
        <v>376</v>
      </c>
      <c r="D2092" s="694"/>
      <c r="E2092" s="694"/>
      <c r="F2092" s="694"/>
      <c r="G2092" s="694"/>
      <c r="H2092" s="694">
        <v>0</v>
      </c>
      <c r="I2092" s="694"/>
      <c r="J2092" s="694"/>
      <c r="K2092" s="694">
        <v>0</v>
      </c>
    </row>
    <row r="2093" spans="1:11" ht="25.5">
      <c r="B2093" s="105" t="s">
        <v>386</v>
      </c>
      <c r="C2093" s="392" t="s">
        <v>476</v>
      </c>
      <c r="D2093" s="694"/>
      <c r="E2093" s="694"/>
      <c r="F2093" s="694"/>
      <c r="G2093" s="694"/>
      <c r="H2093" s="694">
        <v>0</v>
      </c>
      <c r="I2093" s="694"/>
      <c r="J2093" s="694"/>
      <c r="K2093" s="694">
        <v>0</v>
      </c>
    </row>
    <row r="2094" spans="1:11">
      <c r="B2094" s="691" t="s">
        <v>371</v>
      </c>
      <c r="C2094" s="693"/>
      <c r="D2094" s="694"/>
      <c r="E2094" s="694"/>
      <c r="F2094" s="694"/>
      <c r="G2094" s="694"/>
      <c r="H2094" s="694">
        <v>0</v>
      </c>
      <c r="I2094" s="694"/>
      <c r="J2094" s="694"/>
      <c r="K2094" s="694">
        <v>0</v>
      </c>
    </row>
    <row r="2095" spans="1:11">
      <c r="B2095" s="743" t="s">
        <v>823</v>
      </c>
      <c r="C2095" s="744"/>
      <c r="D2095" s="449">
        <v>487</v>
      </c>
      <c r="E2095" s="435">
        <v>434</v>
      </c>
      <c r="F2095" s="435">
        <v>0</v>
      </c>
      <c r="G2095" s="435">
        <v>500</v>
      </c>
      <c r="H2095" s="435">
        <v>800</v>
      </c>
      <c r="I2095" s="435">
        <v>900</v>
      </c>
      <c r="J2095" s="435">
        <v>950</v>
      </c>
      <c r="K2095" s="435">
        <v>980</v>
      </c>
    </row>
    <row r="2096" spans="1:11">
      <c r="B2096" s="743" t="s">
        <v>769</v>
      </c>
      <c r="C2096" s="744" t="s">
        <v>769</v>
      </c>
      <c r="D2096" s="449">
        <v>370</v>
      </c>
      <c r="E2096" s="435">
        <v>399</v>
      </c>
      <c r="F2096" s="435">
        <v>0</v>
      </c>
      <c r="G2096" s="435">
        <v>460</v>
      </c>
      <c r="H2096" s="435">
        <v>736</v>
      </c>
      <c r="I2096" s="435">
        <v>828</v>
      </c>
      <c r="J2096" s="435">
        <v>874</v>
      </c>
      <c r="K2096" s="435">
        <v>902</v>
      </c>
    </row>
    <row r="2097" spans="2:11">
      <c r="B2097" s="743" t="s">
        <v>770</v>
      </c>
      <c r="C2097" s="744" t="s">
        <v>770</v>
      </c>
      <c r="D2097" s="449">
        <v>117</v>
      </c>
      <c r="E2097" s="435">
        <v>35</v>
      </c>
      <c r="F2097" s="435">
        <v>0</v>
      </c>
      <c r="G2097" s="435">
        <v>40</v>
      </c>
      <c r="H2097" s="435">
        <v>64</v>
      </c>
      <c r="I2097" s="435">
        <v>72</v>
      </c>
      <c r="J2097" s="435">
        <v>76</v>
      </c>
      <c r="K2097" s="435">
        <v>78</v>
      </c>
    </row>
    <row r="2098" spans="2:11">
      <c r="B2098" s="743" t="s">
        <v>819</v>
      </c>
      <c r="C2098" s="744" t="s">
        <v>819</v>
      </c>
      <c r="D2098" s="449">
        <v>58</v>
      </c>
      <c r="E2098" s="435">
        <v>43</v>
      </c>
      <c r="F2098" s="435">
        <v>0</v>
      </c>
      <c r="G2098" s="435">
        <v>25</v>
      </c>
      <c r="H2098" s="435">
        <v>40</v>
      </c>
      <c r="I2098" s="435">
        <v>45</v>
      </c>
      <c r="J2098" s="435">
        <v>48</v>
      </c>
      <c r="K2098" s="435">
        <v>49</v>
      </c>
    </row>
    <row r="2099" spans="2:11" ht="13.15" customHeight="1">
      <c r="B2099" s="709" t="s">
        <v>1021</v>
      </c>
      <c r="C2099" s="710" t="s">
        <v>1021</v>
      </c>
      <c r="D2099" s="449">
        <v>72</v>
      </c>
      <c r="E2099" s="435">
        <v>80</v>
      </c>
      <c r="F2099" s="435">
        <v>80</v>
      </c>
      <c r="G2099" s="435">
        <v>80</v>
      </c>
      <c r="H2099" s="435">
        <v>80</v>
      </c>
      <c r="I2099" s="435">
        <v>80</v>
      </c>
      <c r="J2099" s="435">
        <v>80</v>
      </c>
      <c r="K2099" s="435">
        <v>80</v>
      </c>
    </row>
    <row r="2100" spans="2:11">
      <c r="B2100" s="743" t="s">
        <v>824</v>
      </c>
      <c r="C2100" s="744" t="s">
        <v>824</v>
      </c>
      <c r="D2100" s="449">
        <v>3</v>
      </c>
      <c r="E2100" s="435">
        <v>3</v>
      </c>
      <c r="F2100" s="435">
        <v>3</v>
      </c>
      <c r="G2100" s="435">
        <v>3</v>
      </c>
      <c r="H2100" s="435">
        <v>3</v>
      </c>
      <c r="I2100" s="435">
        <v>3</v>
      </c>
      <c r="J2100" s="435">
        <v>3</v>
      </c>
      <c r="K2100" s="435">
        <v>3</v>
      </c>
    </row>
    <row r="2101" spans="2:11">
      <c r="B2101" s="711" t="s">
        <v>373</v>
      </c>
      <c r="C2101" s="712"/>
      <c r="D2101" s="4">
        <f>'Հավելված 3 մաս 2'!D313</f>
        <v>39166.43</v>
      </c>
      <c r="E2101" s="4">
        <f>'Հավելված 3 մաս 2'!E313</f>
        <v>44285.1</v>
      </c>
      <c r="F2101" s="4">
        <f>'Հավելված 3 մաս 2'!F313</f>
        <v>0</v>
      </c>
      <c r="G2101" s="4">
        <f>'Հավելված 3 մաս 2'!G313</f>
        <v>51000</v>
      </c>
      <c r="H2101" s="4">
        <f>'Հավելված 3 մաս 2'!H313</f>
        <v>81600</v>
      </c>
      <c r="I2101" s="4">
        <f>'Հավելված 3 մաս 2'!I313</f>
        <v>91800</v>
      </c>
      <c r="J2101" s="4">
        <f>'Հավելված 3 մաս 2'!J313</f>
        <v>96900</v>
      </c>
      <c r="K2101" s="4">
        <f>'Հավելված 3 մաս 2'!K313</f>
        <v>99960</v>
      </c>
    </row>
    <row r="2102" spans="2:11">
      <c r="B2102" s="745" t="s">
        <v>56</v>
      </c>
      <c r="C2102" s="745"/>
      <c r="D2102" s="117" t="s">
        <v>56</v>
      </c>
      <c r="E2102" s="88"/>
      <c r="F2102" s="118"/>
      <c r="G2102" s="118"/>
      <c r="H2102" s="118"/>
      <c r="I2102" s="118"/>
      <c r="J2102" s="118"/>
      <c r="K2102" s="118"/>
    </row>
    <row r="2103" spans="2:11">
      <c r="B2103" s="105" t="s">
        <v>358</v>
      </c>
      <c r="C2103" s="392" t="s">
        <v>388</v>
      </c>
      <c r="D2103" s="110"/>
    </row>
    <row r="2104" spans="2:11" ht="25.5">
      <c r="B2104" s="105" t="s">
        <v>359</v>
      </c>
      <c r="C2104" s="39">
        <v>104016</v>
      </c>
      <c r="D2104" s="110"/>
    </row>
    <row r="2105" spans="2:11" ht="25.5">
      <c r="B2105" s="105" t="s">
        <v>360</v>
      </c>
      <c r="C2105" s="167" t="str">
        <f>C2087</f>
        <v>ÐÐ ³ßË³ï³ÝùÇ ¨ ëáóÇ³É³Ï³Ý Ñ³ñó»ñÇ Ý³Ë³ñ³ñáõÃÛ³Ý ÙÇ³ëÝ³Ï³Ý ëáóÇ³É³Ï³Ý Í³é³ÛáõÃÛáõÝ</v>
      </c>
      <c r="D2105" s="110"/>
    </row>
    <row r="2106" spans="2:11">
      <c r="B2106" s="105" t="s">
        <v>361</v>
      </c>
      <c r="C2106" s="392">
        <v>1088</v>
      </c>
      <c r="D2106" s="694" t="s">
        <v>1168</v>
      </c>
      <c r="E2106" s="694"/>
      <c r="F2106" s="694"/>
      <c r="G2106" s="694"/>
      <c r="H2106" s="694"/>
      <c r="I2106" s="694"/>
      <c r="J2106" s="694"/>
      <c r="K2106" s="694"/>
    </row>
    <row r="2107" spans="2:11" ht="13.15" customHeight="1">
      <c r="B2107" s="105" t="s">
        <v>362</v>
      </c>
      <c r="C2107" s="336">
        <v>12009</v>
      </c>
      <c r="D2107" s="694" t="s">
        <v>1197</v>
      </c>
      <c r="E2107" s="694" t="s">
        <v>1162</v>
      </c>
      <c r="F2107" s="694" t="s">
        <v>1163</v>
      </c>
      <c r="G2107" s="694" t="s">
        <v>1164</v>
      </c>
      <c r="H2107" s="694" t="s">
        <v>1165</v>
      </c>
      <c r="I2107" s="694" t="s">
        <v>1166</v>
      </c>
      <c r="J2107" s="694" t="s">
        <v>1055</v>
      </c>
      <c r="K2107" s="694" t="s">
        <v>1198</v>
      </c>
    </row>
    <row r="2108" spans="2:11" ht="63.75">
      <c r="B2108" s="105" t="s">
        <v>363</v>
      </c>
      <c r="C2108" s="392" t="s">
        <v>487</v>
      </c>
      <c r="D2108" s="694"/>
      <c r="E2108" s="694"/>
      <c r="F2108" s="694"/>
      <c r="G2108" s="694"/>
      <c r="H2108" s="694">
        <v>0</v>
      </c>
      <c r="I2108" s="694"/>
      <c r="J2108" s="694"/>
      <c r="K2108" s="694">
        <v>0</v>
      </c>
    </row>
    <row r="2109" spans="2:11" ht="89.25">
      <c r="B2109" s="105" t="s">
        <v>365</v>
      </c>
      <c r="C2109" s="392" t="s">
        <v>717</v>
      </c>
      <c r="D2109" s="694"/>
      <c r="E2109" s="694"/>
      <c r="F2109" s="694"/>
      <c r="G2109" s="694"/>
      <c r="H2109" s="694">
        <v>0</v>
      </c>
      <c r="I2109" s="694"/>
      <c r="J2109" s="694"/>
      <c r="K2109" s="694">
        <v>0</v>
      </c>
    </row>
    <row r="2110" spans="2:11">
      <c r="B2110" s="105" t="s">
        <v>367</v>
      </c>
      <c r="C2110" s="392" t="s">
        <v>376</v>
      </c>
      <c r="D2110" s="694"/>
      <c r="E2110" s="694"/>
      <c r="F2110" s="694"/>
      <c r="G2110" s="694"/>
      <c r="H2110" s="694">
        <v>0</v>
      </c>
      <c r="I2110" s="694"/>
      <c r="J2110" s="694"/>
      <c r="K2110" s="694">
        <v>0</v>
      </c>
    </row>
    <row r="2111" spans="2:11" ht="63.75">
      <c r="B2111" s="105" t="s">
        <v>386</v>
      </c>
      <c r="C2111" s="392" t="s">
        <v>488</v>
      </c>
      <c r="D2111" s="694"/>
      <c r="E2111" s="694"/>
      <c r="F2111" s="694"/>
      <c r="G2111" s="694"/>
      <c r="H2111" s="694">
        <v>0</v>
      </c>
      <c r="I2111" s="694"/>
      <c r="J2111" s="694"/>
      <c r="K2111" s="694">
        <v>0</v>
      </c>
    </row>
    <row r="2112" spans="2:11">
      <c r="B2112" s="691" t="s">
        <v>371</v>
      </c>
      <c r="C2112" s="693"/>
      <c r="D2112" s="694"/>
      <c r="E2112" s="694"/>
      <c r="F2112" s="694"/>
      <c r="G2112" s="694"/>
      <c r="H2112" s="694">
        <v>0</v>
      </c>
      <c r="I2112" s="694"/>
      <c r="J2112" s="694"/>
      <c r="K2112" s="694">
        <v>0</v>
      </c>
    </row>
    <row r="2113" spans="1:11">
      <c r="B2113" s="713" t="s">
        <v>489</v>
      </c>
      <c r="C2113" s="714"/>
      <c r="D2113" s="449">
        <v>597</v>
      </c>
      <c r="E2113" s="435">
        <v>526</v>
      </c>
      <c r="F2113" s="435">
        <v>250</v>
      </c>
      <c r="G2113" s="435">
        <v>450</v>
      </c>
      <c r="H2113" s="435">
        <v>660</v>
      </c>
      <c r="I2113" s="435">
        <v>950</v>
      </c>
      <c r="J2113" s="435">
        <v>970</v>
      </c>
      <c r="K2113" s="435">
        <v>1000</v>
      </c>
    </row>
    <row r="2114" spans="1:11">
      <c r="B2114" s="713" t="s">
        <v>751</v>
      </c>
      <c r="C2114" s="714"/>
      <c r="D2114" s="499">
        <v>596</v>
      </c>
      <c r="E2114" s="499">
        <v>524</v>
      </c>
      <c r="F2114" s="499">
        <v>249</v>
      </c>
      <c r="G2114" s="499">
        <v>448</v>
      </c>
      <c r="H2114" s="435">
        <v>657</v>
      </c>
      <c r="I2114" s="499">
        <v>947</v>
      </c>
      <c r="J2114" s="499">
        <v>967</v>
      </c>
      <c r="K2114" s="435">
        <v>997</v>
      </c>
    </row>
    <row r="2115" spans="1:11">
      <c r="B2115" s="713" t="s">
        <v>752</v>
      </c>
      <c r="C2115" s="714"/>
      <c r="D2115" s="499">
        <v>1</v>
      </c>
      <c r="E2115" s="499">
        <v>2</v>
      </c>
      <c r="F2115" s="499">
        <v>1</v>
      </c>
      <c r="G2115" s="499">
        <v>2</v>
      </c>
      <c r="H2115" s="435">
        <v>3</v>
      </c>
      <c r="I2115" s="499">
        <v>3</v>
      </c>
      <c r="J2115" s="499">
        <v>3</v>
      </c>
      <c r="K2115" s="435">
        <v>3</v>
      </c>
    </row>
    <row r="2116" spans="1:11">
      <c r="B2116" s="713" t="s">
        <v>490</v>
      </c>
      <c r="C2116" s="714"/>
      <c r="D2116" s="449">
        <v>2</v>
      </c>
      <c r="E2116" s="435">
        <v>2</v>
      </c>
      <c r="F2116" s="435">
        <v>2</v>
      </c>
      <c r="G2116" s="435">
        <v>2</v>
      </c>
      <c r="H2116" s="435">
        <v>2</v>
      </c>
      <c r="I2116" s="435">
        <v>2</v>
      </c>
      <c r="J2116" s="435">
        <v>2</v>
      </c>
      <c r="K2116" s="435">
        <v>2</v>
      </c>
    </row>
    <row r="2117" spans="1:11">
      <c r="B2117" s="711" t="s">
        <v>373</v>
      </c>
      <c r="C2117" s="712"/>
      <c r="D2117" s="2">
        <f>'Հավելված 3 մաս 2'!D319</f>
        <v>475215.84</v>
      </c>
      <c r="E2117" s="2">
        <f>'Հավելված 3 մաս 2'!E319</f>
        <v>393328</v>
      </c>
      <c r="F2117" s="2">
        <f>'Հավելված 3 մաս 2'!F319</f>
        <v>186942.96577946749</v>
      </c>
      <c r="G2117" s="2">
        <f>'Հավելված 3 մաս 2'!G319</f>
        <v>336497.33840304147</v>
      </c>
      <c r="H2117" s="2">
        <f>'Հավելված 3 մաս 2'!H319</f>
        <v>493529.42965779419</v>
      </c>
      <c r="I2117" s="2">
        <f>'Հավելված 3 մաս 2'!I319</f>
        <v>775200</v>
      </c>
      <c r="J2117" s="2">
        <f>'Հավելված 3 մաս 2'!J319</f>
        <v>791520</v>
      </c>
      <c r="K2117" s="2">
        <f>'Հավելված 3 մաս 2'!K319</f>
        <v>816000</v>
      </c>
    </row>
    <row r="2118" spans="1:11" s="121" customFormat="1" ht="14.25">
      <c r="A2118" s="120"/>
    </row>
    <row r="2119" spans="1:11">
      <c r="B2119" s="105" t="s">
        <v>358</v>
      </c>
      <c r="C2119" s="392" t="s">
        <v>388</v>
      </c>
      <c r="D2119" s="110"/>
    </row>
    <row r="2120" spans="1:11" ht="25.5">
      <c r="B2120" s="105" t="s">
        <v>359</v>
      </c>
      <c r="C2120" s="39">
        <v>104016</v>
      </c>
      <c r="D2120" s="110"/>
    </row>
    <row r="2121" spans="1:11" ht="25.5">
      <c r="B2121" s="105" t="s">
        <v>360</v>
      </c>
      <c r="C2121" s="167" t="str">
        <f>C2105</f>
        <v>ÐÐ ³ßË³ï³ÝùÇ ¨ ëáóÇ³É³Ï³Ý Ñ³ñó»ñÇ Ý³Ë³ñ³ñáõÃÛ³Ý ÙÇ³ëÝ³Ï³Ý ëáóÇ³É³Ï³Ý Í³é³ÛáõÃÛáõÝ</v>
      </c>
      <c r="D2121" s="110"/>
    </row>
    <row r="2122" spans="1:11">
      <c r="B2122" s="105" t="s">
        <v>361</v>
      </c>
      <c r="C2122" s="392">
        <v>1088</v>
      </c>
      <c r="D2122" s="694" t="s">
        <v>1168</v>
      </c>
      <c r="E2122" s="694"/>
      <c r="F2122" s="694"/>
      <c r="G2122" s="694"/>
      <c r="H2122" s="694"/>
      <c r="I2122" s="694"/>
      <c r="J2122" s="694"/>
      <c r="K2122" s="694"/>
    </row>
    <row r="2123" spans="1:11" ht="13.15" customHeight="1">
      <c r="B2123" s="105" t="s">
        <v>362</v>
      </c>
      <c r="C2123" s="336">
        <v>12010</v>
      </c>
      <c r="D2123" s="694" t="s">
        <v>1197</v>
      </c>
      <c r="E2123" s="694" t="s">
        <v>1162</v>
      </c>
      <c r="F2123" s="694" t="s">
        <v>1163</v>
      </c>
      <c r="G2123" s="694" t="s">
        <v>1164</v>
      </c>
      <c r="H2123" s="694" t="s">
        <v>1165</v>
      </c>
      <c r="I2123" s="694" t="s">
        <v>1166</v>
      </c>
      <c r="J2123" s="694" t="s">
        <v>1055</v>
      </c>
      <c r="K2123" s="694" t="s">
        <v>1198</v>
      </c>
    </row>
    <row r="2124" spans="1:11" ht="38.25">
      <c r="B2124" s="105" t="s">
        <v>363</v>
      </c>
      <c r="C2124" s="392" t="s">
        <v>491</v>
      </c>
      <c r="D2124" s="694"/>
      <c r="E2124" s="694"/>
      <c r="F2124" s="694"/>
      <c r="G2124" s="694"/>
      <c r="H2124" s="694">
        <v>0</v>
      </c>
      <c r="I2124" s="694"/>
      <c r="J2124" s="694"/>
      <c r="K2124" s="694">
        <v>0</v>
      </c>
    </row>
    <row r="2125" spans="1:11" ht="89.25">
      <c r="B2125" s="105" t="s">
        <v>365</v>
      </c>
      <c r="C2125" s="392" t="s">
        <v>718</v>
      </c>
      <c r="D2125" s="694"/>
      <c r="E2125" s="694"/>
      <c r="F2125" s="694"/>
      <c r="G2125" s="694"/>
      <c r="H2125" s="694">
        <v>0</v>
      </c>
      <c r="I2125" s="694"/>
      <c r="J2125" s="694"/>
      <c r="K2125" s="694">
        <v>0</v>
      </c>
    </row>
    <row r="2126" spans="1:11">
      <c r="B2126" s="105" t="s">
        <v>367</v>
      </c>
      <c r="C2126" s="392" t="s">
        <v>376</v>
      </c>
      <c r="D2126" s="694"/>
      <c r="E2126" s="694"/>
      <c r="F2126" s="694"/>
      <c r="G2126" s="694"/>
      <c r="H2126" s="694">
        <v>0</v>
      </c>
      <c r="I2126" s="694"/>
      <c r="J2126" s="694"/>
      <c r="K2126" s="694">
        <v>0</v>
      </c>
    </row>
    <row r="2127" spans="1:11" ht="51">
      <c r="B2127" s="105" t="s">
        <v>386</v>
      </c>
      <c r="C2127" s="392" t="s">
        <v>753</v>
      </c>
      <c r="D2127" s="694"/>
      <c r="E2127" s="694"/>
      <c r="F2127" s="694"/>
      <c r="G2127" s="694"/>
      <c r="H2127" s="694">
        <v>0</v>
      </c>
      <c r="I2127" s="694"/>
      <c r="J2127" s="694"/>
      <c r="K2127" s="694">
        <v>0</v>
      </c>
    </row>
    <row r="2128" spans="1:11">
      <c r="B2128" s="691" t="s">
        <v>371</v>
      </c>
      <c r="C2128" s="693"/>
      <c r="D2128" s="694"/>
      <c r="E2128" s="694"/>
      <c r="F2128" s="694"/>
      <c r="G2128" s="694"/>
      <c r="H2128" s="694">
        <v>0</v>
      </c>
      <c r="I2128" s="694"/>
      <c r="J2128" s="694"/>
      <c r="K2128" s="694">
        <v>0</v>
      </c>
    </row>
    <row r="2129" spans="1:11">
      <c r="B2129" s="713" t="s">
        <v>489</v>
      </c>
      <c r="C2129" s="714"/>
      <c r="D2129" s="449">
        <v>106</v>
      </c>
      <c r="E2129" s="88"/>
      <c r="F2129" s="88"/>
      <c r="G2129" s="88"/>
      <c r="H2129" s="118"/>
      <c r="I2129" s="88"/>
      <c r="J2129" s="88"/>
      <c r="K2129" s="118"/>
    </row>
    <row r="2130" spans="1:11" ht="32.25" customHeight="1">
      <c r="B2130" s="713" t="s">
        <v>1081</v>
      </c>
      <c r="C2130" s="714"/>
      <c r="D2130" s="449">
        <v>11</v>
      </c>
      <c r="E2130" s="88"/>
      <c r="F2130" s="88"/>
      <c r="G2130" s="88"/>
      <c r="H2130" s="118"/>
      <c r="I2130" s="88"/>
      <c r="J2130" s="88"/>
      <c r="K2130" s="118"/>
    </row>
    <row r="2131" spans="1:11">
      <c r="B2131" s="713" t="s">
        <v>484</v>
      </c>
      <c r="C2131" s="714"/>
      <c r="D2131" s="449">
        <v>2</v>
      </c>
      <c r="E2131" s="88"/>
      <c r="F2131" s="118"/>
      <c r="G2131" s="118"/>
      <c r="H2131" s="118"/>
      <c r="I2131" s="118"/>
      <c r="J2131" s="118"/>
      <c r="K2131" s="118"/>
    </row>
    <row r="2132" spans="1:11">
      <c r="B2132" s="711" t="s">
        <v>373</v>
      </c>
      <c r="C2132" s="712"/>
      <c r="D2132" s="2">
        <f>'Հավելված 3 մաս 2'!D325</f>
        <v>35392.199999999997</v>
      </c>
      <c r="E2132" s="2">
        <f>'Հավելված 3 մաս 2'!E325</f>
        <v>0</v>
      </c>
      <c r="F2132" s="2">
        <f>'Հավելված 3 մաս 2'!F325</f>
        <v>0</v>
      </c>
      <c r="G2132" s="2">
        <f>'Հավելված 3 մաս 2'!G325</f>
        <v>0</v>
      </c>
      <c r="H2132" s="2">
        <f>'Հավելված 3 մաս 2'!H325</f>
        <v>0</v>
      </c>
      <c r="I2132" s="2">
        <f>'Հավելված 3 մաս 2'!I325</f>
        <v>0</v>
      </c>
      <c r="J2132" s="2">
        <f>'Հավելված 3 մաս 2'!J325</f>
        <v>0</v>
      </c>
      <c r="K2132" s="2">
        <f>'Հավելված 3 մաս 2'!K325</f>
        <v>0</v>
      </c>
    </row>
    <row r="2133" spans="1:11" s="121" customFormat="1" ht="14.25">
      <c r="A2133" s="120"/>
    </row>
    <row r="2134" spans="1:11">
      <c r="B2134" s="105" t="s">
        <v>358</v>
      </c>
      <c r="C2134" s="392" t="s">
        <v>388</v>
      </c>
      <c r="D2134" s="110"/>
    </row>
    <row r="2135" spans="1:11" ht="25.5">
      <c r="B2135" s="105" t="s">
        <v>359</v>
      </c>
      <c r="C2135" s="39">
        <v>104016</v>
      </c>
      <c r="D2135" s="110"/>
    </row>
    <row r="2136" spans="1:11" ht="25.5">
      <c r="B2136" s="105" t="s">
        <v>360</v>
      </c>
      <c r="C2136" s="167" t="str">
        <f>C2121</f>
        <v>ÐÐ ³ßË³ï³ÝùÇ ¨ ëáóÇ³É³Ï³Ý Ñ³ñó»ñÇ Ý³Ë³ñ³ñáõÃÛ³Ý ÙÇ³ëÝ³Ï³Ý ëáóÇ³É³Ï³Ý Í³é³ÛáõÃÛáõÝ</v>
      </c>
      <c r="D2136" s="110"/>
    </row>
    <row r="2137" spans="1:11">
      <c r="B2137" s="105" t="s">
        <v>361</v>
      </c>
      <c r="C2137" s="392">
        <v>1088</v>
      </c>
      <c r="D2137" s="694" t="s">
        <v>1168</v>
      </c>
      <c r="E2137" s="694"/>
      <c r="F2137" s="694"/>
      <c r="G2137" s="694"/>
      <c r="H2137" s="694"/>
      <c r="I2137" s="694"/>
      <c r="J2137" s="694"/>
      <c r="K2137" s="694"/>
    </row>
    <row r="2138" spans="1:11" ht="13.15" customHeight="1">
      <c r="B2138" s="105" t="s">
        <v>362</v>
      </c>
      <c r="C2138" s="336">
        <v>12011</v>
      </c>
      <c r="D2138" s="694" t="s">
        <v>1197</v>
      </c>
      <c r="E2138" s="694" t="s">
        <v>1162</v>
      </c>
      <c r="F2138" s="694" t="s">
        <v>1163</v>
      </c>
      <c r="G2138" s="694" t="s">
        <v>1164</v>
      </c>
      <c r="H2138" s="694" t="s">
        <v>1165</v>
      </c>
      <c r="I2138" s="694" t="s">
        <v>1166</v>
      </c>
      <c r="J2138" s="694" t="s">
        <v>1055</v>
      </c>
      <c r="K2138" s="694" t="s">
        <v>1198</v>
      </c>
    </row>
    <row r="2139" spans="1:11" ht="38.25">
      <c r="B2139" s="105" t="s">
        <v>363</v>
      </c>
      <c r="C2139" s="392" t="s">
        <v>492</v>
      </c>
      <c r="D2139" s="694"/>
      <c r="E2139" s="694"/>
      <c r="F2139" s="694"/>
      <c r="G2139" s="694"/>
      <c r="H2139" s="694">
        <v>0</v>
      </c>
      <c r="I2139" s="694"/>
      <c r="J2139" s="694"/>
      <c r="K2139" s="694">
        <v>0</v>
      </c>
    </row>
    <row r="2140" spans="1:11" ht="76.5">
      <c r="B2140" s="105" t="s">
        <v>365</v>
      </c>
      <c r="C2140" s="392" t="s">
        <v>754</v>
      </c>
      <c r="D2140" s="694"/>
      <c r="E2140" s="694"/>
      <c r="F2140" s="694"/>
      <c r="G2140" s="694"/>
      <c r="H2140" s="694">
        <v>0</v>
      </c>
      <c r="I2140" s="694"/>
      <c r="J2140" s="694"/>
      <c r="K2140" s="694">
        <v>0</v>
      </c>
    </row>
    <row r="2141" spans="1:11">
      <c r="B2141" s="105" t="s">
        <v>367</v>
      </c>
      <c r="C2141" s="392" t="s">
        <v>368</v>
      </c>
      <c r="D2141" s="694"/>
      <c r="E2141" s="694"/>
      <c r="F2141" s="694"/>
      <c r="G2141" s="694"/>
      <c r="H2141" s="694">
        <v>0</v>
      </c>
      <c r="I2141" s="694"/>
      <c r="J2141" s="694"/>
      <c r="K2141" s="694">
        <v>0</v>
      </c>
    </row>
    <row r="2142" spans="1:11" ht="25.5">
      <c r="B2142" s="105" t="s">
        <v>386</v>
      </c>
      <c r="C2142" s="392" t="s">
        <v>493</v>
      </c>
      <c r="D2142" s="694"/>
      <c r="E2142" s="694"/>
      <c r="F2142" s="694"/>
      <c r="G2142" s="694"/>
      <c r="H2142" s="694">
        <v>0</v>
      </c>
      <c r="I2142" s="694"/>
      <c r="J2142" s="694"/>
      <c r="K2142" s="694">
        <v>0</v>
      </c>
    </row>
    <row r="2143" spans="1:11">
      <c r="B2143" s="691" t="s">
        <v>371</v>
      </c>
      <c r="C2143" s="693"/>
      <c r="D2143" s="694"/>
      <c r="E2143" s="694"/>
      <c r="F2143" s="694"/>
      <c r="G2143" s="694"/>
      <c r="H2143" s="694">
        <v>0</v>
      </c>
      <c r="I2143" s="694"/>
      <c r="J2143" s="694"/>
      <c r="K2143" s="694">
        <v>0</v>
      </c>
    </row>
    <row r="2144" spans="1:11">
      <c r="B2144" s="743" t="s">
        <v>820</v>
      </c>
      <c r="C2144" s="744"/>
      <c r="D2144" s="464">
        <v>0</v>
      </c>
      <c r="E2144" s="464">
        <v>60</v>
      </c>
      <c r="F2144" s="464"/>
      <c r="G2144" s="464">
        <v>50</v>
      </c>
      <c r="H2144" s="464">
        <v>80</v>
      </c>
      <c r="I2144" s="464">
        <v>125</v>
      </c>
      <c r="J2144" s="464">
        <v>130</v>
      </c>
      <c r="K2144" s="464">
        <v>150</v>
      </c>
    </row>
    <row r="2145" spans="1:11">
      <c r="B2145" s="743" t="s">
        <v>825</v>
      </c>
      <c r="C2145" s="744" t="s">
        <v>825</v>
      </c>
      <c r="D2145" s="464">
        <v>0</v>
      </c>
      <c r="E2145" s="464">
        <v>480</v>
      </c>
      <c r="F2145" s="464"/>
      <c r="G2145" s="464">
        <v>300</v>
      </c>
      <c r="H2145" s="464">
        <v>480</v>
      </c>
      <c r="I2145" s="464">
        <v>750</v>
      </c>
      <c r="J2145" s="464">
        <v>780</v>
      </c>
      <c r="K2145" s="464">
        <v>900</v>
      </c>
    </row>
    <row r="2146" spans="1:11">
      <c r="B2146" s="743" t="s">
        <v>826</v>
      </c>
      <c r="C2146" s="744" t="s">
        <v>826</v>
      </c>
      <c r="D2146" s="464">
        <v>0</v>
      </c>
      <c r="E2146" s="464">
        <v>48</v>
      </c>
      <c r="F2146" s="464"/>
      <c r="G2146" s="464">
        <v>30</v>
      </c>
      <c r="H2146" s="464">
        <v>48</v>
      </c>
      <c r="I2146" s="464">
        <v>75</v>
      </c>
      <c r="J2146" s="464">
        <v>78</v>
      </c>
      <c r="K2146" s="464">
        <v>90</v>
      </c>
    </row>
    <row r="2147" spans="1:11">
      <c r="B2147" s="743" t="s">
        <v>827</v>
      </c>
      <c r="C2147" s="744" t="s">
        <v>827</v>
      </c>
      <c r="D2147" s="464">
        <v>0</v>
      </c>
      <c r="E2147" s="464">
        <v>432</v>
      </c>
      <c r="F2147" s="464"/>
      <c r="G2147" s="464">
        <v>270</v>
      </c>
      <c r="H2147" s="464">
        <v>432</v>
      </c>
      <c r="I2147" s="464">
        <v>675</v>
      </c>
      <c r="J2147" s="464">
        <v>702</v>
      </c>
      <c r="K2147" s="464">
        <v>810</v>
      </c>
    </row>
    <row r="2148" spans="1:11" ht="13.15" customHeight="1">
      <c r="B2148" s="709" t="s">
        <v>1021</v>
      </c>
      <c r="C2148" s="710" t="s">
        <v>1021</v>
      </c>
      <c r="D2148" s="462">
        <v>0</v>
      </c>
      <c r="E2148" s="527">
        <v>60</v>
      </c>
      <c r="F2148" s="527"/>
      <c r="G2148" s="527" t="s">
        <v>836</v>
      </c>
      <c r="H2148" s="435" t="s">
        <v>836</v>
      </c>
      <c r="I2148" s="527" t="s">
        <v>836</v>
      </c>
      <c r="J2148" s="527" t="s">
        <v>836</v>
      </c>
      <c r="K2148" s="435" t="s">
        <v>836</v>
      </c>
    </row>
    <row r="2149" spans="1:11">
      <c r="B2149" s="743" t="s">
        <v>828</v>
      </c>
      <c r="C2149" s="744" t="s">
        <v>828</v>
      </c>
      <c r="D2149" s="462">
        <v>0</v>
      </c>
      <c r="E2149" s="527">
        <v>3</v>
      </c>
      <c r="F2149" s="527"/>
      <c r="G2149" s="527" t="s">
        <v>1058</v>
      </c>
      <c r="H2149" s="435" t="s">
        <v>1058</v>
      </c>
      <c r="I2149" s="527" t="s">
        <v>1058</v>
      </c>
      <c r="J2149" s="527" t="s">
        <v>1058</v>
      </c>
      <c r="K2149" s="435" t="s">
        <v>1058</v>
      </c>
    </row>
    <row r="2150" spans="1:11">
      <c r="B2150" s="711" t="s">
        <v>373</v>
      </c>
      <c r="C2150" s="712"/>
      <c r="D2150" s="2">
        <f>'Հավելված 3 մաս 2'!D331</f>
        <v>0</v>
      </c>
      <c r="E2150" s="2">
        <f>'Հավելված 3 մաս 2'!E331</f>
        <v>83558.899999999994</v>
      </c>
      <c r="F2150" s="2">
        <f>'Հավելված 3 մաս 2'!F331</f>
        <v>0</v>
      </c>
      <c r="G2150" s="2">
        <f>'Հավելված 3 մաս 2'!G331</f>
        <v>75000</v>
      </c>
      <c r="H2150" s="2">
        <f>'Հավելված 3 մաս 2'!H331</f>
        <v>120000</v>
      </c>
      <c r="I2150" s="2">
        <f>'Հավելված 3 մաս 2'!I331</f>
        <v>187500</v>
      </c>
      <c r="J2150" s="2">
        <f>'Հավելված 3 մաս 2'!J331</f>
        <v>195000</v>
      </c>
      <c r="K2150" s="2">
        <f>'Հավելված 3 մաս 2'!K331</f>
        <v>225000</v>
      </c>
    </row>
    <row r="2151" spans="1:11" s="121" customFormat="1" ht="14.25">
      <c r="A2151" s="120"/>
    </row>
    <row r="2152" spans="1:11">
      <c r="B2152" s="105" t="s">
        <v>358</v>
      </c>
      <c r="C2152" s="392" t="s">
        <v>388</v>
      </c>
      <c r="D2152" s="110"/>
    </row>
    <row r="2153" spans="1:11" ht="25.5">
      <c r="B2153" s="105" t="s">
        <v>359</v>
      </c>
      <c r="C2153" s="39">
        <v>104016</v>
      </c>
      <c r="D2153" s="110"/>
    </row>
    <row r="2154" spans="1:11" ht="25.5">
      <c r="B2154" s="105" t="s">
        <v>360</v>
      </c>
      <c r="C2154" s="167" t="str">
        <f>C2136</f>
        <v>ÐÐ ³ßË³ï³ÝùÇ ¨ ëáóÇ³É³Ï³Ý Ñ³ñó»ñÇ Ý³Ë³ñ³ñáõÃÛ³Ý ÙÇ³ëÝ³Ï³Ý ëáóÇ³É³Ï³Ý Í³é³ÛáõÃÛáõÝ</v>
      </c>
      <c r="D2154" s="110"/>
    </row>
    <row r="2155" spans="1:11">
      <c r="B2155" s="105" t="s">
        <v>361</v>
      </c>
      <c r="C2155" s="392">
        <v>1088</v>
      </c>
      <c r="D2155" s="694" t="s">
        <v>1168</v>
      </c>
      <c r="E2155" s="694"/>
      <c r="F2155" s="694"/>
      <c r="G2155" s="694"/>
      <c r="H2155" s="694"/>
      <c r="I2155" s="694"/>
      <c r="J2155" s="694"/>
      <c r="K2155" s="694"/>
    </row>
    <row r="2156" spans="1:11" ht="13.15" customHeight="1">
      <c r="B2156" s="105" t="s">
        <v>362</v>
      </c>
      <c r="C2156" s="336">
        <v>12013</v>
      </c>
      <c r="D2156" s="694" t="s">
        <v>1197</v>
      </c>
      <c r="E2156" s="694" t="s">
        <v>1162</v>
      </c>
      <c r="F2156" s="694" t="s">
        <v>1163</v>
      </c>
      <c r="G2156" s="694" t="s">
        <v>1164</v>
      </c>
      <c r="H2156" s="694" t="s">
        <v>1165</v>
      </c>
      <c r="I2156" s="694" t="s">
        <v>1166</v>
      </c>
      <c r="J2156" s="694" t="s">
        <v>1055</v>
      </c>
      <c r="K2156" s="694" t="s">
        <v>1198</v>
      </c>
    </row>
    <row r="2157" spans="1:11" ht="38.25">
      <c r="B2157" s="105" t="s">
        <v>363</v>
      </c>
      <c r="C2157" s="392" t="s">
        <v>494</v>
      </c>
      <c r="D2157" s="694"/>
      <c r="E2157" s="694"/>
      <c r="F2157" s="694"/>
      <c r="G2157" s="694"/>
      <c r="H2157" s="694">
        <v>0</v>
      </c>
      <c r="I2157" s="694"/>
      <c r="J2157" s="694"/>
      <c r="K2157" s="694">
        <v>0</v>
      </c>
    </row>
    <row r="2158" spans="1:11" ht="51">
      <c r="B2158" s="105" t="s">
        <v>365</v>
      </c>
      <c r="C2158" s="392" t="s">
        <v>495</v>
      </c>
      <c r="D2158" s="694"/>
      <c r="E2158" s="694"/>
      <c r="F2158" s="694"/>
      <c r="G2158" s="694"/>
      <c r="H2158" s="694">
        <v>0</v>
      </c>
      <c r="I2158" s="694"/>
      <c r="J2158" s="694"/>
      <c r="K2158" s="694">
        <v>0</v>
      </c>
    </row>
    <row r="2159" spans="1:11">
      <c r="B2159" s="105" t="s">
        <v>367</v>
      </c>
      <c r="C2159" s="392" t="s">
        <v>376</v>
      </c>
      <c r="D2159" s="694"/>
      <c r="E2159" s="694"/>
      <c r="F2159" s="694"/>
      <c r="G2159" s="694"/>
      <c r="H2159" s="694">
        <v>0</v>
      </c>
      <c r="I2159" s="694"/>
      <c r="J2159" s="694"/>
      <c r="K2159" s="694">
        <v>0</v>
      </c>
    </row>
    <row r="2160" spans="1:11" ht="63.75">
      <c r="B2160" s="105" t="s">
        <v>386</v>
      </c>
      <c r="C2160" s="392" t="s">
        <v>496</v>
      </c>
      <c r="D2160" s="694"/>
      <c r="E2160" s="694"/>
      <c r="F2160" s="694"/>
      <c r="G2160" s="694"/>
      <c r="H2160" s="694">
        <v>0</v>
      </c>
      <c r="I2160" s="694"/>
      <c r="J2160" s="694"/>
      <c r="K2160" s="694">
        <v>0</v>
      </c>
    </row>
    <row r="2161" spans="1:11">
      <c r="B2161" s="691" t="s">
        <v>371</v>
      </c>
      <c r="C2161" s="693"/>
      <c r="D2161" s="694"/>
      <c r="E2161" s="694"/>
      <c r="F2161" s="694"/>
      <c r="G2161" s="694"/>
      <c r="H2161" s="694">
        <v>0</v>
      </c>
      <c r="I2161" s="694"/>
      <c r="J2161" s="694"/>
      <c r="K2161" s="694">
        <v>0</v>
      </c>
    </row>
    <row r="2162" spans="1:11">
      <c r="B2162" s="743" t="s">
        <v>829</v>
      </c>
      <c r="C2162" s="744"/>
      <c r="D2162" s="464">
        <v>475</v>
      </c>
      <c r="E2162" s="464">
        <v>500</v>
      </c>
      <c r="F2162" s="464"/>
      <c r="G2162" s="464"/>
      <c r="H2162" s="464"/>
      <c r="I2162" s="464"/>
      <c r="J2162" s="464"/>
      <c r="K2162" s="464"/>
    </row>
    <row r="2163" spans="1:11">
      <c r="B2163" s="743" t="s">
        <v>769</v>
      </c>
      <c r="C2163" s="744" t="s">
        <v>769</v>
      </c>
      <c r="D2163" s="464">
        <v>273</v>
      </c>
      <c r="E2163" s="464">
        <v>280</v>
      </c>
      <c r="F2163" s="464"/>
      <c r="G2163" s="464"/>
      <c r="H2163" s="464"/>
      <c r="I2163" s="464"/>
      <c r="J2163" s="464"/>
      <c r="K2163" s="464"/>
    </row>
    <row r="2164" spans="1:11">
      <c r="B2164" s="743" t="s">
        <v>770</v>
      </c>
      <c r="C2164" s="744" t="s">
        <v>770</v>
      </c>
      <c r="D2164" s="462">
        <v>202</v>
      </c>
      <c r="E2164" s="527">
        <v>220</v>
      </c>
      <c r="F2164" s="527"/>
      <c r="G2164" s="527"/>
      <c r="H2164" s="435"/>
      <c r="I2164" s="527"/>
      <c r="J2164" s="527"/>
      <c r="K2164" s="435"/>
    </row>
    <row r="2165" spans="1:11" ht="13.15" customHeight="1">
      <c r="B2165" s="709" t="s">
        <v>1021</v>
      </c>
      <c r="C2165" s="710" t="s">
        <v>1021</v>
      </c>
      <c r="D2165" s="462">
        <v>60</v>
      </c>
      <c r="E2165" s="527">
        <v>60</v>
      </c>
      <c r="F2165" s="527"/>
      <c r="G2165" s="527"/>
      <c r="H2165" s="435"/>
      <c r="I2165" s="527"/>
      <c r="J2165" s="527"/>
      <c r="K2165" s="435"/>
    </row>
    <row r="2166" spans="1:11">
      <c r="B2166" s="711" t="s">
        <v>373</v>
      </c>
      <c r="C2166" s="712"/>
      <c r="D2166" s="2">
        <f>'Հավելված 3 մաս 2'!D337</f>
        <v>413047.3</v>
      </c>
      <c r="E2166" s="2">
        <f>'Հավելված 3 մաս 2'!E337</f>
        <v>516960.9</v>
      </c>
      <c r="F2166" s="2">
        <f>'Հավելված 3 մաս 2'!F337</f>
        <v>0</v>
      </c>
      <c r="G2166" s="2">
        <f>'Հավելված 3 մաս 2'!G337</f>
        <v>0</v>
      </c>
      <c r="H2166" s="2">
        <f>'Հավելված 3 մաս 2'!H337</f>
        <v>0</v>
      </c>
      <c r="I2166" s="2">
        <f>'Հավելված 3 մաս 2'!I337</f>
        <v>0</v>
      </c>
      <c r="J2166" s="2">
        <f>'Հավելված 3 մաս 2'!J337</f>
        <v>0</v>
      </c>
      <c r="K2166" s="2">
        <f>'Հավելված 3 մաս 2'!K337</f>
        <v>0</v>
      </c>
    </row>
    <row r="2167" spans="1:11" s="121" customFormat="1" ht="14.25">
      <c r="A2167" s="120"/>
    </row>
    <row r="2168" spans="1:11">
      <c r="B2168" s="391" t="s">
        <v>395</v>
      </c>
      <c r="C2168" s="388" t="s">
        <v>396</v>
      </c>
      <c r="D2168" s="389"/>
      <c r="E2168" s="88"/>
      <c r="F2168" s="118"/>
      <c r="G2168" s="118"/>
      <c r="H2168" s="118"/>
      <c r="I2168" s="118"/>
      <c r="J2168" s="118"/>
      <c r="K2168" s="118"/>
    </row>
    <row r="2169" spans="1:11" s="15" customFormat="1">
      <c r="B2169" s="131">
        <v>1098</v>
      </c>
      <c r="C2169" s="191" t="s">
        <v>497</v>
      </c>
      <c r="D2169" s="192"/>
      <c r="E2169" s="193"/>
      <c r="F2169" s="193"/>
      <c r="G2169" s="193"/>
      <c r="H2169" s="88"/>
      <c r="I2169" s="193"/>
      <c r="J2169" s="193"/>
      <c r="K2169" s="88"/>
    </row>
    <row r="2170" spans="1:11" s="121" customFormat="1" ht="14.25">
      <c r="A2170" s="120"/>
      <c r="D2170" s="194"/>
      <c r="E2170" s="194"/>
      <c r="F2170" s="194"/>
      <c r="G2170" s="194"/>
      <c r="I2170" s="194"/>
      <c r="J2170" s="194"/>
    </row>
    <row r="2171" spans="1:11">
      <c r="B2171" s="388" t="s">
        <v>398</v>
      </c>
      <c r="C2171" s="389"/>
      <c r="D2171" s="162"/>
      <c r="E2171" s="17"/>
      <c r="F2171" s="140"/>
      <c r="G2171" s="140"/>
      <c r="H2171" s="195"/>
      <c r="I2171" s="140"/>
      <c r="J2171" s="140"/>
      <c r="K2171" s="195"/>
    </row>
    <row r="2172" spans="1:11" s="15" customFormat="1">
      <c r="B2172" s="261"/>
      <c r="C2172" s="367"/>
      <c r="D2172" s="196"/>
      <c r="E2172" s="196"/>
      <c r="F2172" s="196"/>
      <c r="G2172" s="196"/>
      <c r="H2172" s="197"/>
      <c r="I2172" s="196"/>
      <c r="J2172" s="196"/>
      <c r="K2172" s="197"/>
    </row>
    <row r="2173" spans="1:11">
      <c r="B2173" s="105" t="s">
        <v>358</v>
      </c>
      <c r="C2173" s="392" t="s">
        <v>388</v>
      </c>
      <c r="D2173" s="110"/>
    </row>
    <row r="2174" spans="1:11" ht="25.5">
      <c r="B2174" s="105" t="s">
        <v>359</v>
      </c>
      <c r="C2174" s="39">
        <v>104016</v>
      </c>
      <c r="D2174" s="175"/>
      <c r="E2174" s="175"/>
      <c r="F2174" s="175"/>
      <c r="G2174" s="175"/>
      <c r="I2174" s="175"/>
      <c r="J2174" s="175"/>
    </row>
    <row r="2175" spans="1:11" ht="25.5">
      <c r="B2175" s="105" t="s">
        <v>360</v>
      </c>
      <c r="C2175" s="98" t="s">
        <v>429</v>
      </c>
      <c r="D2175" s="134"/>
      <c r="E2175" s="135"/>
      <c r="F2175" s="134"/>
      <c r="G2175" s="134"/>
      <c r="I2175" s="134"/>
      <c r="J2175" s="134"/>
    </row>
    <row r="2176" spans="1:11">
      <c r="B2176" s="105" t="s">
        <v>361</v>
      </c>
      <c r="C2176" s="261">
        <v>1098</v>
      </c>
      <c r="D2176" s="701"/>
      <c r="E2176" s="701"/>
      <c r="F2176" s="701"/>
      <c r="G2176" s="701"/>
      <c r="H2176" s="693"/>
    </row>
    <row r="2177" spans="1:11" ht="13.15" customHeight="1">
      <c r="B2177" s="105" t="s">
        <v>362</v>
      </c>
      <c r="C2177" s="261">
        <v>12001</v>
      </c>
      <c r="D2177" s="686" t="str">
        <f>'[2]Հավելված 3 Մաս 4'!D19</f>
        <v>2021Ã. ÷³ëï³óÇ</v>
      </c>
      <c r="E2177" s="686" t="str">
        <f>'[2]Հավելված 3 Մաս 4'!E19</f>
        <v>2022Ã ëå³ëíáÕ</v>
      </c>
      <c r="F2177" s="686" t="str">
        <f>'[2]Հավելված 3 Մաս 4'!F19</f>
        <v>2023Ã »é³ÙëÛ³Ï</v>
      </c>
      <c r="G2177" s="686" t="str">
        <f>'[2]Հավելված 3 Մաս 4'!G19</f>
        <v>2023Ã ÏÇë³ÙÛ³Ï</v>
      </c>
      <c r="H2177" s="686" t="str">
        <f>'[2]Հավելված 3 Մաս 4'!H19</f>
        <v>2023Ã ÇÝÝ ³ÙÇë</v>
      </c>
      <c r="I2177" s="686" t="str">
        <f>'[2]Հավելված 3 Մաս 4'!I19</f>
        <v>2023Ã ï³ñÇ</v>
      </c>
      <c r="J2177" s="686" t="str">
        <f>'[2]Հավելված 3 Մաս 4'!J19</f>
        <v>2024Ã</v>
      </c>
      <c r="K2177" s="686" t="str">
        <f>'[2]Հավելված 3 Մաս 4'!K19</f>
        <v>2025Ã</v>
      </c>
    </row>
    <row r="2178" spans="1:11" ht="25.5">
      <c r="B2178" s="105" t="s">
        <v>363</v>
      </c>
      <c r="C2178" s="261" t="s">
        <v>498</v>
      </c>
      <c r="D2178" s="687"/>
      <c r="E2178" s="687"/>
      <c r="F2178" s="687"/>
      <c r="G2178" s="687"/>
      <c r="H2178" s="687">
        <f>'[2]Հավելված 3 Մաս 4'!H20</f>
        <v>0</v>
      </c>
      <c r="I2178" s="687"/>
      <c r="J2178" s="687"/>
      <c r="K2178" s="687">
        <f>'[2]Հավելված 3 Մաս 4'!K20</f>
        <v>0</v>
      </c>
    </row>
    <row r="2179" spans="1:11" ht="25.5">
      <c r="B2179" s="105" t="s">
        <v>365</v>
      </c>
      <c r="C2179" s="392" t="s">
        <v>499</v>
      </c>
      <c r="D2179" s="687"/>
      <c r="E2179" s="687"/>
      <c r="F2179" s="687"/>
      <c r="G2179" s="687"/>
      <c r="H2179" s="687">
        <f>'[2]Հավելված 3 Մաս 4'!H21</f>
        <v>0</v>
      </c>
      <c r="I2179" s="687"/>
      <c r="J2179" s="687"/>
      <c r="K2179" s="687">
        <f>'[2]Հավելված 3 Մաս 4'!K21</f>
        <v>0</v>
      </c>
    </row>
    <row r="2180" spans="1:11">
      <c r="B2180" s="105" t="s">
        <v>367</v>
      </c>
      <c r="C2180" s="392" t="s">
        <v>376</v>
      </c>
      <c r="D2180" s="687"/>
      <c r="E2180" s="687"/>
      <c r="F2180" s="687"/>
      <c r="G2180" s="687"/>
      <c r="H2180" s="687">
        <f>'[2]Հավելված 3 Մաս 4'!H22</f>
        <v>0</v>
      </c>
      <c r="I2180" s="687"/>
      <c r="J2180" s="687"/>
      <c r="K2180" s="687">
        <f>'[2]Հավելված 3 Մաս 4'!K22</f>
        <v>0</v>
      </c>
    </row>
    <row r="2181" spans="1:11" ht="25.5">
      <c r="B2181" s="105" t="s">
        <v>500</v>
      </c>
      <c r="C2181" s="392" t="s">
        <v>501</v>
      </c>
      <c r="D2181" s="687"/>
      <c r="E2181" s="687"/>
      <c r="F2181" s="687"/>
      <c r="G2181" s="687"/>
      <c r="H2181" s="687">
        <f>'[2]Հավելված 3 Մաս 4'!H23</f>
        <v>0</v>
      </c>
      <c r="I2181" s="687"/>
      <c r="J2181" s="687"/>
      <c r="K2181" s="687">
        <f>'[2]Հավելված 3 Մաս 4'!K23</f>
        <v>0</v>
      </c>
    </row>
    <row r="2182" spans="1:11">
      <c r="B2182" s="691" t="s">
        <v>371</v>
      </c>
      <c r="C2182" s="693"/>
      <c r="D2182" s="688"/>
      <c r="E2182" s="688"/>
      <c r="F2182" s="688"/>
      <c r="G2182" s="688"/>
      <c r="H2182" s="688">
        <f>'[2]Հավելված 3 Մաս 4'!H24</f>
        <v>0</v>
      </c>
      <c r="I2182" s="688"/>
      <c r="J2182" s="688"/>
      <c r="K2182" s="688">
        <f>'[2]Հավելված 3 Մաս 4'!K24</f>
        <v>0</v>
      </c>
    </row>
    <row r="2183" spans="1:11" ht="13.15" customHeight="1">
      <c r="B2183" s="713" t="s">
        <v>502</v>
      </c>
      <c r="C2183" s="714"/>
      <c r="D2183" s="449" t="s">
        <v>840</v>
      </c>
      <c r="E2183" s="435"/>
      <c r="F2183" s="435"/>
      <c r="G2183" s="435"/>
      <c r="H2183" s="435"/>
      <c r="I2183" s="435"/>
      <c r="J2183" s="435"/>
      <c r="K2183" s="435"/>
    </row>
    <row r="2184" spans="1:11">
      <c r="B2184" s="713" t="s">
        <v>839</v>
      </c>
      <c r="C2184" s="714"/>
      <c r="D2184" s="449" t="s">
        <v>841</v>
      </c>
      <c r="E2184" s="435"/>
      <c r="F2184" s="530"/>
      <c r="G2184" s="435"/>
      <c r="H2184" s="435"/>
      <c r="I2184" s="530"/>
      <c r="J2184" s="435"/>
      <c r="K2184" s="435"/>
    </row>
    <row r="2185" spans="1:11">
      <c r="B2185" s="711" t="s">
        <v>373</v>
      </c>
      <c r="C2185" s="712"/>
      <c r="D2185" s="531">
        <f>'Հավելված 3 մաս 2'!D352</f>
        <v>3358005.51</v>
      </c>
      <c r="E2185" s="531">
        <f>'Հավելված 3 մաս 2'!E352</f>
        <v>0</v>
      </c>
      <c r="F2185" s="531">
        <f>'Հավելված 3 մաս 2'!I352</f>
        <v>0</v>
      </c>
      <c r="G2185" s="531">
        <f>'Հավելված 3 մաս 2'!K352</f>
        <v>0</v>
      </c>
      <c r="H2185" s="435"/>
      <c r="I2185" s="531">
        <f>'Հավելված 3 մաս 2'!L352</f>
        <v>0</v>
      </c>
      <c r="J2185" s="531">
        <f>'Հավելված 3 մաս 2'!N352</f>
        <v>0</v>
      </c>
      <c r="K2185" s="435"/>
    </row>
    <row r="2186" spans="1:11" s="121" customFormat="1" ht="14.25">
      <c r="A2186" s="120"/>
    </row>
    <row r="2187" spans="1:11">
      <c r="B2187" s="105" t="s">
        <v>358</v>
      </c>
      <c r="C2187" s="392" t="s">
        <v>388</v>
      </c>
      <c r="D2187" s="110"/>
    </row>
    <row r="2188" spans="1:11" ht="25.5">
      <c r="B2188" s="105" t="s">
        <v>359</v>
      </c>
      <c r="C2188" s="39">
        <v>104016</v>
      </c>
      <c r="D2188" s="175"/>
      <c r="E2188" s="190"/>
      <c r="F2188" s="175"/>
      <c r="G2188" s="175"/>
      <c r="I2188" s="175"/>
      <c r="J2188" s="175"/>
    </row>
    <row r="2189" spans="1:11" ht="25.5">
      <c r="B2189" s="105" t="s">
        <v>360</v>
      </c>
      <c r="C2189" s="167" t="s">
        <v>429</v>
      </c>
      <c r="D2189" s="110"/>
    </row>
    <row r="2190" spans="1:11">
      <c r="B2190" s="105" t="s">
        <v>361</v>
      </c>
      <c r="C2190" s="261">
        <v>1098</v>
      </c>
      <c r="D2190" s="701"/>
      <c r="E2190" s="701"/>
      <c r="F2190" s="701"/>
      <c r="G2190" s="701"/>
      <c r="H2190" s="693"/>
    </row>
    <row r="2191" spans="1:11" ht="13.15" customHeight="1">
      <c r="B2191" s="105" t="s">
        <v>362</v>
      </c>
      <c r="C2191" s="336">
        <v>12002</v>
      </c>
      <c r="D2191" s="696" t="str">
        <f t="shared" ref="D2191:K2191" si="16">D2177</f>
        <v>2021Ã. ÷³ëï³óÇ</v>
      </c>
      <c r="E2191" s="696" t="str">
        <f t="shared" si="16"/>
        <v>2022Ã ëå³ëíáÕ</v>
      </c>
      <c r="F2191" s="696" t="str">
        <f t="shared" si="16"/>
        <v>2023Ã »é³ÙëÛ³Ï</v>
      </c>
      <c r="G2191" s="696" t="str">
        <f t="shared" si="16"/>
        <v>2023Ã ÏÇë³ÙÛ³Ï</v>
      </c>
      <c r="H2191" s="696" t="str">
        <f t="shared" si="16"/>
        <v>2023Ã ÇÝÝ ³ÙÇë</v>
      </c>
      <c r="I2191" s="696" t="str">
        <f t="shared" si="16"/>
        <v>2023Ã ï³ñÇ</v>
      </c>
      <c r="J2191" s="696" t="str">
        <f t="shared" si="16"/>
        <v>2024Ã</v>
      </c>
      <c r="K2191" s="696" t="str">
        <f t="shared" si="16"/>
        <v>2025Ã</v>
      </c>
    </row>
    <row r="2192" spans="1:11" ht="55.5" customHeight="1">
      <c r="B2192" s="105" t="s">
        <v>363</v>
      </c>
      <c r="C2192" s="392" t="s">
        <v>503</v>
      </c>
      <c r="D2192" s="687"/>
      <c r="E2192" s="687"/>
      <c r="F2192" s="687"/>
      <c r="G2192" s="687"/>
      <c r="H2192" s="687"/>
      <c r="I2192" s="687"/>
      <c r="J2192" s="687"/>
      <c r="K2192" s="687"/>
    </row>
    <row r="2193" spans="2:11" ht="63.75">
      <c r="B2193" s="105" t="s">
        <v>365</v>
      </c>
      <c r="C2193" s="392" t="s">
        <v>504</v>
      </c>
      <c r="D2193" s="687"/>
      <c r="E2193" s="687"/>
      <c r="F2193" s="687"/>
      <c r="G2193" s="687"/>
      <c r="H2193" s="687"/>
      <c r="I2193" s="687"/>
      <c r="J2193" s="687"/>
      <c r="K2193" s="687"/>
    </row>
    <row r="2194" spans="2:11">
      <c r="B2194" s="105" t="s">
        <v>367</v>
      </c>
      <c r="C2194" s="392" t="s">
        <v>376</v>
      </c>
      <c r="D2194" s="687"/>
      <c r="E2194" s="687"/>
      <c r="F2194" s="687"/>
      <c r="G2194" s="687"/>
      <c r="H2194" s="687"/>
      <c r="I2194" s="687"/>
      <c r="J2194" s="687"/>
      <c r="K2194" s="687"/>
    </row>
    <row r="2195" spans="2:11" ht="38.25">
      <c r="B2195" s="105" t="s">
        <v>500</v>
      </c>
      <c r="C2195" s="392" t="s">
        <v>505</v>
      </c>
      <c r="D2195" s="687"/>
      <c r="E2195" s="687"/>
      <c r="F2195" s="687"/>
      <c r="G2195" s="687"/>
      <c r="H2195" s="687"/>
      <c r="I2195" s="687"/>
      <c r="J2195" s="687"/>
      <c r="K2195" s="687"/>
    </row>
    <row r="2196" spans="2:11">
      <c r="B2196" s="369" t="s">
        <v>371</v>
      </c>
      <c r="C2196" s="366"/>
      <c r="D2196" s="688"/>
      <c r="E2196" s="688"/>
      <c r="F2196" s="688"/>
      <c r="G2196" s="688"/>
      <c r="H2196" s="688"/>
      <c r="I2196" s="688"/>
      <c r="J2196" s="688"/>
      <c r="K2196" s="688"/>
    </row>
    <row r="2197" spans="2:11" ht="66.599999999999994" customHeight="1">
      <c r="B2197" s="717" t="s">
        <v>1180</v>
      </c>
      <c r="C2197" s="718"/>
      <c r="D2197" s="492">
        <f>'[2]Հավելված 3 Մաս 4'!D25</f>
        <v>54</v>
      </c>
      <c r="E2197" s="493">
        <f>'[2]Հավելված 3 Մաս 4'!E25</f>
        <v>59</v>
      </c>
      <c r="F2197" s="493">
        <f>'[2]Հավելված 3 Մաս 4'!F25</f>
        <v>33</v>
      </c>
      <c r="G2197" s="493">
        <f>'[2]Հավելված 3 Մաս 4'!G25</f>
        <v>33</v>
      </c>
      <c r="H2197" s="494">
        <f>'[2]Հավելված 3 Մաս 4'!H25</f>
        <v>65</v>
      </c>
      <c r="I2197" s="493">
        <f>'[2]Հավելված 3 Մաս 4'!I25</f>
        <v>65</v>
      </c>
      <c r="J2197" s="493">
        <f>'[2]Հավելված 3 Մաս 4'!J25</f>
        <v>65</v>
      </c>
      <c r="K2197" s="494">
        <f>'[2]Հավելված 3 Մաս 4'!K25</f>
        <v>66</v>
      </c>
    </row>
    <row r="2198" spans="2:11" ht="15.6" customHeight="1">
      <c r="B2198" s="717" t="s">
        <v>1181</v>
      </c>
      <c r="C2198" s="718"/>
      <c r="D2198" s="461">
        <f>'[2]Հավելված 3 Մաս 4'!D26</f>
        <v>54</v>
      </c>
      <c r="E2198" s="494">
        <f>'[2]Հավելված 3 Մաս 4'!E26</f>
        <v>17</v>
      </c>
      <c r="F2198" s="494">
        <f>'[2]Հավելված 3 Մաս 4'!F26</f>
        <v>3</v>
      </c>
      <c r="G2198" s="494">
        <f>'[2]Հավելված 3 Մաս 4'!G26</f>
        <v>3</v>
      </c>
      <c r="H2198" s="494">
        <f>'[2]Հավելված 3 Մաս 4'!H26</f>
        <v>4</v>
      </c>
      <c r="I2198" s="494">
        <f>'[2]Հավելված 3 Մաս 4'!I26</f>
        <v>4</v>
      </c>
      <c r="J2198" s="494">
        <f>'[2]Հավելված 3 Մաս 4'!J26</f>
        <v>4</v>
      </c>
      <c r="K2198" s="494">
        <f>'[2]Հավելված 3 Մաս 4'!K26</f>
        <v>3</v>
      </c>
    </row>
    <row r="2199" spans="2:11">
      <c r="B2199" s="717" t="s">
        <v>1182</v>
      </c>
      <c r="C2199" s="718"/>
      <c r="D2199" s="461">
        <f>'[2]Հավելված 3 Մաս 4'!D27</f>
        <v>6</v>
      </c>
      <c r="E2199" s="494">
        <f>'[2]Հավելված 3 Մաս 4'!E27</f>
        <v>4</v>
      </c>
      <c r="F2199" s="494">
        <f>'[2]Հավելված 3 Մաս 4'!F27</f>
        <v>1</v>
      </c>
      <c r="G2199" s="494">
        <f>'[2]Հավելված 3 Մաս 4'!G27</f>
        <v>1</v>
      </c>
      <c r="H2199" s="494">
        <f>'[2]Հավելված 3 Մաս 4'!H27</f>
        <v>1</v>
      </c>
      <c r="I2199" s="494">
        <f>'[2]Հավելված 3 Մաս 4'!I27</f>
        <v>1</v>
      </c>
      <c r="J2199" s="494">
        <f>'[2]Հավելված 3 Մաս 4'!J27</f>
        <v>1</v>
      </c>
      <c r="K2199" s="494">
        <f>'[2]Հավելված 3 Մաս 4'!K27</f>
        <v>1</v>
      </c>
    </row>
    <row r="2200" spans="2:11">
      <c r="B2200" s="717" t="s">
        <v>1183</v>
      </c>
      <c r="C2200" s="718"/>
      <c r="D2200" s="461">
        <f>'[2]Հավելված 3 Մաս 4'!D28</f>
        <v>6</v>
      </c>
      <c r="E2200" s="494">
        <f>'[2]Հավելված 3 Մաս 4'!E28</f>
        <v>4</v>
      </c>
      <c r="F2200" s="494">
        <f>'[2]Հավելված 3 Մաս 4'!F28</f>
        <v>1</v>
      </c>
      <c r="G2200" s="494">
        <f>'[2]Հավելված 3 Մաս 4'!G28</f>
        <v>1</v>
      </c>
      <c r="H2200" s="494">
        <f>'[2]Հավելված 3 Մաս 4'!H28</f>
        <v>1</v>
      </c>
      <c r="I2200" s="494">
        <f>'[2]Հավելված 3 Մաս 4'!I28</f>
        <v>1</v>
      </c>
      <c r="J2200" s="494">
        <f>'[2]Հավելված 3 Մաս 4'!J28</f>
        <v>1</v>
      </c>
      <c r="K2200" s="494">
        <f>'[2]Հավելված 3 Մաս 4'!K28</f>
        <v>1</v>
      </c>
    </row>
    <row r="2201" spans="2:11">
      <c r="B2201" s="717" t="s">
        <v>1184</v>
      </c>
      <c r="C2201" s="718"/>
      <c r="D2201" s="461">
        <f>'[2]Հավելված 3 Մաս 4'!D29</f>
        <v>48</v>
      </c>
      <c r="E2201" s="494">
        <f>'[2]Հավելված 3 Մաս 4'!E29</f>
        <v>13</v>
      </c>
      <c r="F2201" s="494">
        <f>'[2]Հավելված 3 Մաս 4'!F29</f>
        <v>2</v>
      </c>
      <c r="G2201" s="494">
        <f>'[2]Հավելված 3 Մաս 4'!G29</f>
        <v>2</v>
      </c>
      <c r="H2201" s="494">
        <f>'[2]Հավելված 3 Մաս 4'!H29</f>
        <v>3</v>
      </c>
      <c r="I2201" s="494">
        <f>'[2]Հավելված 3 Մաս 4'!I29</f>
        <v>3</v>
      </c>
      <c r="J2201" s="494">
        <f>'[2]Հավելված 3 Մաս 4'!J29</f>
        <v>3</v>
      </c>
      <c r="K2201" s="494">
        <f>'[2]Հավելված 3 Մաս 4'!K29</f>
        <v>2</v>
      </c>
    </row>
    <row r="2202" spans="2:11">
      <c r="B2202" s="717" t="s">
        <v>1183</v>
      </c>
      <c r="C2202" s="718"/>
      <c r="D2202" s="461">
        <f>'[2]Հավելված 3 Մաս 4'!D30</f>
        <v>48</v>
      </c>
      <c r="E2202" s="494">
        <f>'[2]Հավելված 3 Մաս 4'!E30</f>
        <v>13</v>
      </c>
      <c r="F2202" s="494">
        <f>'[2]Հավելված 3 Մաս 4'!F30</f>
        <v>2</v>
      </c>
      <c r="G2202" s="494">
        <f>'[2]Հավելված 3 Մաս 4'!G30</f>
        <v>2</v>
      </c>
      <c r="H2202" s="494">
        <f>'[2]Հավելված 3 Մաս 4'!H30</f>
        <v>3</v>
      </c>
      <c r="I2202" s="494">
        <f>'[2]Հավելված 3 Մաս 4'!I30</f>
        <v>3</v>
      </c>
      <c r="J2202" s="494">
        <f>'[2]Հավելված 3 Մաս 4'!J30</f>
        <v>3</v>
      </c>
      <c r="K2202" s="494">
        <f>'[2]Հավելված 3 Մաս 4'!K30</f>
        <v>2</v>
      </c>
    </row>
    <row r="2203" spans="2:11">
      <c r="B2203" s="717" t="s">
        <v>1185</v>
      </c>
      <c r="C2203" s="718"/>
      <c r="D2203" s="461">
        <f>'[2]Հավելված 3 Մաս 4'!D31</f>
        <v>0</v>
      </c>
      <c r="E2203" s="494">
        <f>'[2]Հավելված 3 Մաս 4'!E31</f>
        <v>42</v>
      </c>
      <c r="F2203" s="494">
        <f>'[2]Հավելված 3 Մաս 4'!F31</f>
        <v>30</v>
      </c>
      <c r="G2203" s="494">
        <f>'[2]Հավելված 3 Մաս 4'!G31</f>
        <v>30</v>
      </c>
      <c r="H2203" s="494">
        <f>'[2]Հավելված 3 Մաս 4'!H31</f>
        <v>61</v>
      </c>
      <c r="I2203" s="494">
        <f>'[2]Հավելված 3 Մաս 4'!I31</f>
        <v>61</v>
      </c>
      <c r="J2203" s="494">
        <f>'[2]Հավելված 3 Մաս 4'!J31</f>
        <v>61</v>
      </c>
      <c r="K2203" s="494">
        <f>'[2]Հավելված 3 Մաս 4'!K31</f>
        <v>63</v>
      </c>
    </row>
    <row r="2204" spans="2:11">
      <c r="B2204" s="717" t="s">
        <v>1186</v>
      </c>
      <c r="C2204" s="718"/>
      <c r="D2204" s="461">
        <f>'[2]Հավելված 3 Մաս 4'!D32</f>
        <v>0</v>
      </c>
      <c r="E2204" s="494">
        <f>'[2]Հավելված 3 Մաս 4'!E32</f>
        <v>16</v>
      </c>
      <c r="F2204" s="494">
        <f>'[2]Հավելված 3 Մաս 4'!F32</f>
        <v>3</v>
      </c>
      <c r="G2204" s="494">
        <f>'[2]Հավելված 3 Մաս 4'!G32</f>
        <v>3</v>
      </c>
      <c r="H2204" s="494">
        <f>'[2]Հավելված 3 Մաս 4'!H32</f>
        <v>5</v>
      </c>
      <c r="I2204" s="494">
        <f>'[2]Հավելված 3 Մաս 4'!I32</f>
        <v>5</v>
      </c>
      <c r="J2204" s="494">
        <f>'[2]Հավելված 3 Մաս 4'!J32</f>
        <v>5</v>
      </c>
      <c r="K2204" s="494">
        <f>'[2]Հավելված 3 Մաս 4'!K32</f>
        <v>3</v>
      </c>
    </row>
    <row r="2205" spans="2:11">
      <c r="B2205" s="717" t="s">
        <v>1187</v>
      </c>
      <c r="C2205" s="718"/>
      <c r="D2205" s="461">
        <f>'[2]Հավելված 3 Մաս 4'!D33</f>
        <v>0</v>
      </c>
      <c r="E2205" s="494">
        <f>'[2]Հավելված 3 Մաս 4'!E33</f>
        <v>4</v>
      </c>
      <c r="F2205" s="494">
        <f>'[2]Հավելված 3 Մաս 4'!F33</f>
        <v>1</v>
      </c>
      <c r="G2205" s="494">
        <f>'[2]Հավելված 3 Մաս 4'!G33</f>
        <v>1</v>
      </c>
      <c r="H2205" s="494">
        <f>'[2]Հավելված 3 Մաս 4'!H33</f>
        <v>1</v>
      </c>
      <c r="I2205" s="494">
        <f>'[2]Հավելված 3 Մաս 4'!I33</f>
        <v>1</v>
      </c>
      <c r="J2205" s="494">
        <f>'[2]Հավելված 3 Մաս 4'!J33</f>
        <v>1</v>
      </c>
      <c r="K2205" s="494">
        <f>'[2]Հավելված 3 Մաս 4'!K33</f>
        <v>1</v>
      </c>
    </row>
    <row r="2206" spans="2:11">
      <c r="B2206" s="717" t="s">
        <v>1183</v>
      </c>
      <c r="C2206" s="718"/>
      <c r="D2206" s="492">
        <f>'[2]Հավելված 3 Մաս 4'!D34</f>
        <v>0</v>
      </c>
      <c r="E2206" s="493">
        <f>'[2]Հավելված 3 Մաս 4'!E34</f>
        <v>4</v>
      </c>
      <c r="F2206" s="493">
        <f>'[2]Հավելված 3 Մաս 4'!F34</f>
        <v>1</v>
      </c>
      <c r="G2206" s="493">
        <f>'[2]Հավելված 3 Մաս 4'!G34</f>
        <v>1</v>
      </c>
      <c r="H2206" s="494">
        <f>'[2]Հավելված 3 Մաս 4'!H34</f>
        <v>1</v>
      </c>
      <c r="I2206" s="493">
        <f>'[2]Հավելված 3 Մաս 4'!I34</f>
        <v>1</v>
      </c>
      <c r="J2206" s="493">
        <f>'[2]Հավելված 3 Մաս 4'!J34</f>
        <v>1</v>
      </c>
      <c r="K2206" s="494">
        <f>'[2]Հավելված 3 Մաս 4'!K34</f>
        <v>1</v>
      </c>
    </row>
    <row r="2207" spans="2:11">
      <c r="B2207" s="717" t="s">
        <v>1188</v>
      </c>
      <c r="C2207" s="718"/>
      <c r="D2207" s="461">
        <f>'[2]Հավելված 3 Մաս 4'!D35</f>
        <v>0</v>
      </c>
      <c r="E2207" s="494">
        <f>'[2]Հավելված 3 Մաս 4'!E35</f>
        <v>12</v>
      </c>
      <c r="F2207" s="494">
        <f>'[2]Հավելված 3 Մաս 4'!F35</f>
        <v>2</v>
      </c>
      <c r="G2207" s="494">
        <f>'[2]Հավելված 3 Մաս 4'!G35</f>
        <v>2</v>
      </c>
      <c r="H2207" s="494">
        <f>'[2]Հավելված 3 Մաս 4'!H35</f>
        <v>4</v>
      </c>
      <c r="I2207" s="494">
        <f>'[2]Հավելված 3 Մաս 4'!I35</f>
        <v>4</v>
      </c>
      <c r="J2207" s="494">
        <f>'[2]Հավելված 3 Մաս 4'!J35</f>
        <v>4</v>
      </c>
      <c r="K2207" s="494">
        <f>'[2]Հավելված 3 Մաս 4'!K35</f>
        <v>2</v>
      </c>
    </row>
    <row r="2208" spans="2:11">
      <c r="B2208" s="717" t="s">
        <v>1183</v>
      </c>
      <c r="C2208" s="718"/>
      <c r="D2208" s="461">
        <f>'[2]Հավելված 3 Մաս 4'!D36</f>
        <v>0</v>
      </c>
      <c r="E2208" s="494">
        <f>'[2]Հավելված 3 Մաս 4'!E36</f>
        <v>12</v>
      </c>
      <c r="F2208" s="494">
        <f>'[2]Հավելված 3 Մաս 4'!F36</f>
        <v>2</v>
      </c>
      <c r="G2208" s="494">
        <f>'[2]Հավելված 3 Մաս 4'!G36</f>
        <v>2</v>
      </c>
      <c r="H2208" s="494">
        <f>'[2]Հավելված 3 Մաս 4'!H36</f>
        <v>4</v>
      </c>
      <c r="I2208" s="494">
        <f>'[2]Հավելված 3 Մաս 4'!I36</f>
        <v>4</v>
      </c>
      <c r="J2208" s="494">
        <f>'[2]Հավելված 3 Մաս 4'!J36</f>
        <v>4</v>
      </c>
      <c r="K2208" s="494">
        <f>'[2]Հավելված 3 Մաս 4'!K36</f>
        <v>2</v>
      </c>
    </row>
    <row r="2209" spans="1:11">
      <c r="B2209" s="717" t="s">
        <v>1189</v>
      </c>
      <c r="C2209" s="718"/>
      <c r="D2209" s="461">
        <f>'[2]Հավելված 3 Մաս 4'!D37</f>
        <v>0</v>
      </c>
      <c r="E2209" s="494">
        <f>'[2]Հավելված 3 Մաս 4'!E37</f>
        <v>26</v>
      </c>
      <c r="F2209" s="494">
        <f>'[2]Հավելված 3 Մաս 4'!F37</f>
        <v>15</v>
      </c>
      <c r="G2209" s="494">
        <f>'[2]Հավելված 3 Մաս 4'!G37</f>
        <v>15</v>
      </c>
      <c r="H2209" s="494">
        <f>'[2]Հավելված 3 Մաս 4'!H37</f>
        <v>32</v>
      </c>
      <c r="I2209" s="494">
        <f>'[2]Հավելված 3 Մաս 4'!I37</f>
        <v>32</v>
      </c>
      <c r="J2209" s="494">
        <f>'[2]Հավելված 3 Մաս 4'!J37</f>
        <v>32</v>
      </c>
      <c r="K2209" s="494">
        <f>'[2]Հավելված 3 Մաս 4'!K37</f>
        <v>40</v>
      </c>
    </row>
    <row r="2210" spans="1:11">
      <c r="B2210" s="717" t="s">
        <v>1190</v>
      </c>
      <c r="C2210" s="718"/>
      <c r="D2210" s="461">
        <f>'[2]Հավելված 3 Մաս 4'!D38</f>
        <v>0</v>
      </c>
      <c r="E2210" s="494">
        <f>'[2]Հավելված 3 Մաս 4'!E38</f>
        <v>1</v>
      </c>
      <c r="F2210" s="494">
        <f>'[2]Հավելված 3 Մաս 4'!F38</f>
        <v>2</v>
      </c>
      <c r="G2210" s="494">
        <f>'[2]Հավելված 3 Մաս 4'!G38</f>
        <v>2</v>
      </c>
      <c r="H2210" s="494">
        <f>'[2]Հավելված 3 Մաս 4'!H38</f>
        <v>5</v>
      </c>
      <c r="I2210" s="494">
        <f>'[2]Հավելված 3 Մաս 4'!I38</f>
        <v>5</v>
      </c>
      <c r="J2210" s="494">
        <f>'[2]Հավելված 3 Մաս 4'!J38</f>
        <v>5</v>
      </c>
      <c r="K2210" s="494">
        <f>'[2]Հավելված 3 Մաս 4'!K38</f>
        <v>10</v>
      </c>
    </row>
    <row r="2211" spans="1:11">
      <c r="B2211" s="717" t="s">
        <v>1183</v>
      </c>
      <c r="C2211" s="718"/>
      <c r="D2211" s="461">
        <f>'[2]Հավելված 3 Մաս 4'!D39</f>
        <v>0</v>
      </c>
      <c r="E2211" s="494">
        <f>'[2]Հավելված 3 Մաս 4'!E39</f>
        <v>1</v>
      </c>
      <c r="F2211" s="494">
        <f>'[2]Հավելված 3 Մաս 4'!F39</f>
        <v>2</v>
      </c>
      <c r="G2211" s="494">
        <f>'[2]Հավելված 3 Մաս 4'!G39</f>
        <v>2</v>
      </c>
      <c r="H2211" s="494">
        <f>'[2]Հավելված 3 Մաս 4'!H39</f>
        <v>5</v>
      </c>
      <c r="I2211" s="494">
        <f>'[2]Հավելված 3 Մաս 4'!I39</f>
        <v>5</v>
      </c>
      <c r="J2211" s="494">
        <f>'[2]Հավելված 3 Մաս 4'!J39</f>
        <v>5</v>
      </c>
      <c r="K2211" s="494">
        <f>'[2]Հավելված 3 Մաս 4'!K39</f>
        <v>10</v>
      </c>
    </row>
    <row r="2212" spans="1:11">
      <c r="B2212" s="717" t="s">
        <v>1191</v>
      </c>
      <c r="C2212" s="718"/>
      <c r="D2212" s="461">
        <f>'[2]Հավելված 3 Մաս 4'!D40</f>
        <v>0</v>
      </c>
      <c r="E2212" s="494">
        <f>'[2]Հավելված 3 Մաս 4'!E40</f>
        <v>25</v>
      </c>
      <c r="F2212" s="494">
        <f>'[2]Հավելված 3 Մաս 4'!F40</f>
        <v>13</v>
      </c>
      <c r="G2212" s="494">
        <f>'[2]Հավելված 3 Մաս 4'!G40</f>
        <v>13</v>
      </c>
      <c r="H2212" s="494">
        <f>'[2]Հավելված 3 Մաս 4'!H40</f>
        <v>27</v>
      </c>
      <c r="I2212" s="494">
        <f>'[2]Հավելված 3 Մաս 4'!I40</f>
        <v>27</v>
      </c>
      <c r="J2212" s="494">
        <f>'[2]Հավելված 3 Մաս 4'!J40</f>
        <v>27</v>
      </c>
      <c r="K2212" s="494">
        <f>'[2]Հավելված 3 Մաս 4'!K40</f>
        <v>30</v>
      </c>
    </row>
    <row r="2213" spans="1:11">
      <c r="B2213" s="717" t="s">
        <v>1183</v>
      </c>
      <c r="C2213" s="718"/>
      <c r="D2213" s="461">
        <f>'[2]Հավելված 3 Մաս 4'!D41</f>
        <v>0</v>
      </c>
      <c r="E2213" s="494">
        <f>'[2]Հավելված 3 Մաս 4'!E41</f>
        <v>25</v>
      </c>
      <c r="F2213" s="494">
        <f>'[2]Հավելված 3 Մաս 4'!F41</f>
        <v>13</v>
      </c>
      <c r="G2213" s="494">
        <f>'[2]Հավելված 3 Մաս 4'!G41</f>
        <v>13</v>
      </c>
      <c r="H2213" s="494">
        <f>'[2]Հավելված 3 Մաս 4'!H41</f>
        <v>27</v>
      </c>
      <c r="I2213" s="494">
        <f>'[2]Հավելված 3 Մաս 4'!I41</f>
        <v>27</v>
      </c>
      <c r="J2213" s="494">
        <f>'[2]Հավելված 3 Մաս 4'!J41</f>
        <v>27</v>
      </c>
      <c r="K2213" s="494">
        <f>'[2]Հավելված 3 Մաս 4'!K41</f>
        <v>30</v>
      </c>
    </row>
    <row r="2214" spans="1:11">
      <c r="B2214" s="717" t="s">
        <v>1192</v>
      </c>
      <c r="C2214" s="718"/>
      <c r="D2214" s="461">
        <f>'[2]Հավելված 3 Մաս 4'!D42</f>
        <v>0</v>
      </c>
      <c r="E2214" s="494">
        <f>'[2]Հավելված 3 Մաս 4'!E42</f>
        <v>0</v>
      </c>
      <c r="F2214" s="494">
        <f>'[2]Հավելված 3 Մաս 4'!F42</f>
        <v>12</v>
      </c>
      <c r="G2214" s="494">
        <f>'[2]Հավելված 3 Մաս 4'!G42</f>
        <v>12</v>
      </c>
      <c r="H2214" s="494">
        <f>'[2]Հավելված 3 Մաս 4'!H42</f>
        <v>24</v>
      </c>
      <c r="I2214" s="494">
        <f>'[2]Հավելված 3 Մաս 4'!I42</f>
        <v>24</v>
      </c>
      <c r="J2214" s="494">
        <f>'[2]Հավելված 3 Մաս 4'!J42</f>
        <v>24</v>
      </c>
      <c r="K2214" s="494">
        <f>'[2]Հավելված 3 Մաս 4'!K42</f>
        <v>20</v>
      </c>
    </row>
    <row r="2215" spans="1:11">
      <c r="B2215" s="717" t="s">
        <v>1193</v>
      </c>
      <c r="C2215" s="718"/>
      <c r="D2215" s="461">
        <f>'[2]Հավելված 3 Մաս 4'!D43</f>
        <v>0</v>
      </c>
      <c r="E2215" s="494">
        <f>'[2]Հավելված 3 Մաս 4'!E43</f>
        <v>0</v>
      </c>
      <c r="F2215" s="494">
        <f>'[2]Հավելված 3 Մաս 4'!F43</f>
        <v>2</v>
      </c>
      <c r="G2215" s="494">
        <f>'[2]Հավելված 3 Մաս 4'!G43</f>
        <v>2</v>
      </c>
      <c r="H2215" s="494">
        <f>'[2]Հավելված 3 Մաս 4'!H43</f>
        <v>3</v>
      </c>
      <c r="I2215" s="494">
        <f>'[2]Հավելված 3 Մաս 4'!I43</f>
        <v>3</v>
      </c>
      <c r="J2215" s="494">
        <f>'[2]Հավելված 3 Մաս 4'!J43</f>
        <v>3</v>
      </c>
      <c r="K2215" s="494">
        <f>'[2]Հավելված 3 Մաս 4'!K43</f>
        <v>4</v>
      </c>
    </row>
    <row r="2216" spans="1:11">
      <c r="B2216" s="717" t="s">
        <v>1183</v>
      </c>
      <c r="C2216" s="718"/>
      <c r="D2216" s="461">
        <f>'[2]Հավելված 3 Մաս 4'!D44</f>
        <v>0</v>
      </c>
      <c r="E2216" s="494">
        <f>'[2]Հավելված 3 Մաս 4'!E44</f>
        <v>0</v>
      </c>
      <c r="F2216" s="494">
        <f>'[2]Հավելված 3 Մաս 4'!F44</f>
        <v>2</v>
      </c>
      <c r="G2216" s="494">
        <f>'[2]Հավելված 3 Մաս 4'!G44</f>
        <v>2</v>
      </c>
      <c r="H2216" s="494">
        <f>'[2]Հավելված 3 Մաս 4'!H44</f>
        <v>3</v>
      </c>
      <c r="I2216" s="494">
        <f>'[2]Հավելված 3 Մաս 4'!I44</f>
        <v>3</v>
      </c>
      <c r="J2216" s="494">
        <f>'[2]Հավելված 3 Մաս 4'!J44</f>
        <v>3</v>
      </c>
      <c r="K2216" s="494">
        <f>'[2]Հավելված 3 Մաս 4'!K44</f>
        <v>4</v>
      </c>
    </row>
    <row r="2217" spans="1:11">
      <c r="B2217" s="717" t="s">
        <v>1194</v>
      </c>
      <c r="C2217" s="718"/>
      <c r="D2217" s="461">
        <f>'[2]Հավելված 3 Մաս 4'!D45</f>
        <v>0</v>
      </c>
      <c r="E2217" s="494">
        <f>'[2]Հավելված 3 Մաս 4'!E45</f>
        <v>0</v>
      </c>
      <c r="F2217" s="494">
        <f>'[2]Հավելված 3 Մաս 4'!F45</f>
        <v>10</v>
      </c>
      <c r="G2217" s="494">
        <f>'[2]Հավելված 3 Մաս 4'!G45</f>
        <v>10</v>
      </c>
      <c r="H2217" s="494">
        <f>'[2]Հավելված 3 Մաս 4'!H45</f>
        <v>21</v>
      </c>
      <c r="I2217" s="494">
        <f>'[2]Հավելված 3 Մաս 4'!I45</f>
        <v>21</v>
      </c>
      <c r="J2217" s="494">
        <f>'[2]Հավելված 3 Մաս 4'!J45</f>
        <v>21</v>
      </c>
      <c r="K2217" s="494">
        <f>'[2]Հավելված 3 Մաս 4'!K45</f>
        <v>16</v>
      </c>
    </row>
    <row r="2218" spans="1:11">
      <c r="B2218" s="717" t="s">
        <v>1183</v>
      </c>
      <c r="C2218" s="718"/>
      <c r="D2218" s="461">
        <f>'[2]Հավելված 3 Մաս 4'!D46</f>
        <v>0</v>
      </c>
      <c r="E2218" s="494">
        <f>'[2]Հավելված 3 Մաս 4'!E46</f>
        <v>0</v>
      </c>
      <c r="F2218" s="494">
        <f>'[2]Հավելված 3 Մաս 4'!F46</f>
        <v>10</v>
      </c>
      <c r="G2218" s="494">
        <f>'[2]Հավելված 3 Մաս 4'!G46</f>
        <v>10</v>
      </c>
      <c r="H2218" s="494">
        <f>'[2]Հավելված 3 Մաս 4'!H46</f>
        <v>21</v>
      </c>
      <c r="I2218" s="494">
        <f>'[2]Հավելված 3 Մաս 4'!I46</f>
        <v>21</v>
      </c>
      <c r="J2218" s="494">
        <f>'[2]Հավելված 3 Մաս 4'!J46</f>
        <v>21</v>
      </c>
      <c r="K2218" s="494">
        <f>'[2]Հավելված 3 Մաս 4'!K46</f>
        <v>16</v>
      </c>
    </row>
    <row r="2219" spans="1:11" ht="29.45" customHeight="1">
      <c r="B2219" s="717" t="s">
        <v>1195</v>
      </c>
      <c r="C2219" s="718"/>
      <c r="D2219" s="461">
        <f>'[2]Հավելված 3 Մաս 4'!D47</f>
        <v>3.8</v>
      </c>
      <c r="E2219" s="494">
        <f>'[2]Հավելված 3 Մաս 4'!E47</f>
        <v>4.7</v>
      </c>
      <c r="F2219" s="494">
        <f>'[2]Հավելված 3 Մաս 4'!F47</f>
        <v>2.6</v>
      </c>
      <c r="G2219" s="494">
        <f>'[2]Հավելված 3 Մաս 4'!G47</f>
        <v>2.6</v>
      </c>
      <c r="H2219" s="494">
        <f>'[2]Հավելված 3 Մաս 4'!H47</f>
        <v>5.2</v>
      </c>
      <c r="I2219" s="494">
        <f>'[2]Հավելված 3 Մաս 4'!I47</f>
        <v>5.2</v>
      </c>
      <c r="J2219" s="494">
        <f>'[2]Հավելված 3 Մաս 4'!J47</f>
        <v>5.2</v>
      </c>
      <c r="K2219" s="494">
        <f>'[2]Հավելված 3 Մաս 4'!K47</f>
        <v>5.3</v>
      </c>
    </row>
    <row r="2220" spans="1:11">
      <c r="B2220" s="713" t="s">
        <v>1196</v>
      </c>
      <c r="C2220" s="714"/>
      <c r="D2220" s="461" t="s">
        <v>1196</v>
      </c>
      <c r="E2220" s="461"/>
      <c r="F2220" s="461"/>
      <c r="G2220" s="461"/>
      <c r="H2220" s="461" t="s">
        <v>1196</v>
      </c>
      <c r="I2220" s="461" t="s">
        <v>1196</v>
      </c>
      <c r="J2220" s="461" t="s">
        <v>1196</v>
      </c>
      <c r="K2220" s="461" t="s">
        <v>1196</v>
      </c>
    </row>
    <row r="2221" spans="1:11">
      <c r="B2221" s="711" t="s">
        <v>373</v>
      </c>
      <c r="C2221" s="712"/>
      <c r="D2221" s="171">
        <f>'Հավելված 3 մաս 2'!D358</f>
        <v>325563</v>
      </c>
      <c r="E2221" s="171">
        <f>'Հավելված 3 մաս 2'!E358</f>
        <v>468500</v>
      </c>
      <c r="F2221" s="171">
        <f>'Հավելված 3 մաս 2'!F358</f>
        <v>234000</v>
      </c>
      <c r="G2221" s="171">
        <f>'Հավելված 3 մաս 2'!G358</f>
        <v>234000</v>
      </c>
      <c r="H2221" s="171">
        <f>'Հավելված 3 մաս 2'!H358</f>
        <v>494000</v>
      </c>
      <c r="I2221" s="171">
        <f>'Հավելված 3 մաս 2'!I358</f>
        <v>494000</v>
      </c>
      <c r="J2221" s="171">
        <f>'Հավելված 3 մաս 2'!J358</f>
        <v>494000</v>
      </c>
      <c r="K2221" s="171">
        <f>'Հավելված 3 մաս 2'!K358</f>
        <v>500000</v>
      </c>
    </row>
    <row r="2222" spans="1:11" s="699" customFormat="1">
      <c r="A2222" s="699">
        <v>500000</v>
      </c>
    </row>
    <row r="2223" spans="1:11">
      <c r="B2223" s="105" t="s">
        <v>358</v>
      </c>
      <c r="C2223" s="392" t="s">
        <v>388</v>
      </c>
      <c r="D2223" s="110"/>
    </row>
    <row r="2224" spans="1:11" ht="25.5">
      <c r="B2224" s="105" t="s">
        <v>359</v>
      </c>
      <c r="C2224" s="39">
        <v>104016</v>
      </c>
      <c r="D2224" s="175"/>
      <c r="E2224" s="190"/>
      <c r="F2224" s="175"/>
      <c r="G2224" s="175"/>
      <c r="I2224" s="175"/>
      <c r="J2224" s="175"/>
    </row>
    <row r="2225" spans="2:11">
      <c r="B2225" s="105" t="s">
        <v>360</v>
      </c>
      <c r="C2225" s="167" t="s">
        <v>755</v>
      </c>
      <c r="D2225" s="110"/>
    </row>
    <row r="2226" spans="2:11">
      <c r="B2226" s="105" t="s">
        <v>361</v>
      </c>
      <c r="C2226" s="261">
        <v>1098</v>
      </c>
      <c r="D2226" s="694" t="s">
        <v>1168</v>
      </c>
      <c r="E2226" s="694"/>
      <c r="F2226" s="694"/>
      <c r="G2226" s="694"/>
      <c r="H2226" s="694"/>
      <c r="I2226" s="694"/>
      <c r="J2226" s="694"/>
      <c r="K2226" s="694"/>
    </row>
    <row r="2227" spans="2:11" ht="13.15" customHeight="1">
      <c r="B2227" s="105" t="s">
        <v>362</v>
      </c>
      <c r="C2227" s="39">
        <v>21001</v>
      </c>
      <c r="D2227" s="694" t="s">
        <v>1197</v>
      </c>
      <c r="E2227" s="694" t="s">
        <v>1162</v>
      </c>
      <c r="F2227" s="694" t="s">
        <v>1163</v>
      </c>
      <c r="G2227" s="694" t="s">
        <v>1164</v>
      </c>
      <c r="H2227" s="694" t="s">
        <v>1165</v>
      </c>
      <c r="I2227" s="694" t="s">
        <v>1166</v>
      </c>
      <c r="J2227" s="694" t="s">
        <v>1055</v>
      </c>
      <c r="K2227" s="694" t="s">
        <v>1198</v>
      </c>
    </row>
    <row r="2228" spans="2:11">
      <c r="B2228" s="105" t="s">
        <v>363</v>
      </c>
      <c r="C2228" s="261" t="s">
        <v>758</v>
      </c>
      <c r="D2228" s="694"/>
      <c r="E2228" s="694"/>
      <c r="F2228" s="694"/>
      <c r="G2228" s="694"/>
      <c r="H2228" s="694">
        <v>0</v>
      </c>
      <c r="I2228" s="694"/>
      <c r="J2228" s="694"/>
      <c r="K2228" s="694">
        <v>0</v>
      </c>
    </row>
    <row r="2229" spans="2:11" ht="43.9" customHeight="1">
      <c r="B2229" s="105" t="s">
        <v>365</v>
      </c>
      <c r="C2229" s="392" t="s">
        <v>759</v>
      </c>
      <c r="D2229" s="694"/>
      <c r="E2229" s="694"/>
      <c r="F2229" s="694"/>
      <c r="G2229" s="694"/>
      <c r="H2229" s="694">
        <v>0</v>
      </c>
      <c r="I2229" s="694"/>
      <c r="J2229" s="694"/>
      <c r="K2229" s="694">
        <v>0</v>
      </c>
    </row>
    <row r="2230" spans="2:11" ht="25.5">
      <c r="B2230" s="105" t="s">
        <v>367</v>
      </c>
      <c r="C2230" s="392" t="s">
        <v>760</v>
      </c>
      <c r="D2230" s="694"/>
      <c r="E2230" s="694"/>
      <c r="F2230" s="694"/>
      <c r="G2230" s="694"/>
      <c r="H2230" s="694">
        <v>0</v>
      </c>
      <c r="I2230" s="694"/>
      <c r="J2230" s="694"/>
      <c r="K2230" s="694">
        <v>0</v>
      </c>
    </row>
    <row r="2231" spans="2:11">
      <c r="B2231" s="105" t="s">
        <v>756</v>
      </c>
      <c r="C2231" s="392" t="s">
        <v>757</v>
      </c>
      <c r="D2231" s="694"/>
      <c r="E2231" s="694"/>
      <c r="F2231" s="694"/>
      <c r="G2231" s="694"/>
      <c r="H2231" s="694">
        <v>0</v>
      </c>
      <c r="I2231" s="694"/>
      <c r="J2231" s="694"/>
      <c r="K2231" s="694">
        <v>0</v>
      </c>
    </row>
    <row r="2232" spans="2:11">
      <c r="B2232" s="740" t="s">
        <v>371</v>
      </c>
      <c r="C2232" s="741"/>
      <c r="D2232" s="694"/>
      <c r="E2232" s="694"/>
      <c r="F2232" s="694"/>
      <c r="G2232" s="694"/>
      <c r="H2232" s="694">
        <v>0</v>
      </c>
      <c r="I2232" s="694"/>
      <c r="J2232" s="694"/>
      <c r="K2232" s="694">
        <v>0</v>
      </c>
    </row>
    <row r="2233" spans="2:11" ht="13.15" customHeight="1">
      <c r="B2233" s="709" t="s">
        <v>844</v>
      </c>
      <c r="C2233" s="710"/>
      <c r="D2233" s="449"/>
      <c r="E2233" s="450"/>
      <c r="F2233" s="435"/>
      <c r="G2233" s="435"/>
      <c r="H2233" s="435"/>
      <c r="I2233" s="435"/>
      <c r="J2233" s="435"/>
      <c r="K2233" s="435"/>
    </row>
    <row r="2234" spans="2:11">
      <c r="B2234" s="709" t="s">
        <v>1269</v>
      </c>
      <c r="C2234" s="710"/>
      <c r="D2234" s="449"/>
      <c r="E2234" s="450">
        <v>36</v>
      </c>
      <c r="F2234" s="435"/>
      <c r="G2234" s="435"/>
      <c r="H2234" s="435"/>
      <c r="I2234" s="435"/>
      <c r="J2234" s="435"/>
      <c r="K2234" s="435"/>
    </row>
    <row r="2235" spans="2:11">
      <c r="B2235" s="416" t="s">
        <v>843</v>
      </c>
      <c r="C2235" s="417"/>
      <c r="D2235" s="449">
        <v>5</v>
      </c>
      <c r="E2235" s="450">
        <v>1</v>
      </c>
      <c r="F2235" s="435"/>
      <c r="G2235" s="435"/>
      <c r="H2235" s="435"/>
      <c r="I2235" s="435"/>
      <c r="J2235" s="435"/>
      <c r="K2235" s="435"/>
    </row>
    <row r="2236" spans="2:11" ht="13.15" customHeight="1">
      <c r="B2236" s="709" t="s">
        <v>1270</v>
      </c>
      <c r="C2236" s="710"/>
      <c r="D2236" s="449"/>
      <c r="E2236" s="450" t="s">
        <v>1224</v>
      </c>
      <c r="F2236" s="435"/>
      <c r="G2236" s="435"/>
      <c r="H2236" s="435"/>
      <c r="I2236" s="435"/>
      <c r="J2236" s="435"/>
      <c r="K2236" s="435"/>
    </row>
    <row r="2237" spans="2:11" ht="13.15" customHeight="1">
      <c r="B2237" s="711" t="s">
        <v>373</v>
      </c>
      <c r="C2237" s="712"/>
      <c r="D2237" s="501">
        <f>'Հավելված 3 մաս 2'!D364</f>
        <v>347935</v>
      </c>
      <c r="E2237" s="501">
        <f>'Հավելված 3 մաս 2'!E364</f>
        <v>311875.61</v>
      </c>
      <c r="F2237" s="501">
        <f>'Հավելված 3 մաս 2'!F364</f>
        <v>0</v>
      </c>
      <c r="G2237" s="501">
        <f>'Հավելված 3 մաս 2'!G364</f>
        <v>0</v>
      </c>
      <c r="H2237" s="501">
        <f>'Հավելված 3 մաս 2'!H364</f>
        <v>0</v>
      </c>
      <c r="I2237" s="501">
        <f>'Հավելված 3 մաս 2'!I364</f>
        <v>0</v>
      </c>
      <c r="J2237" s="501">
        <f>'Հավելված 3 մաս 2'!J364</f>
        <v>0</v>
      </c>
      <c r="K2237" s="501">
        <f>'Հավելված 3 մաս 2'!K364</f>
        <v>0</v>
      </c>
    </row>
    <row r="2238" spans="2:11" s="742" customFormat="1"/>
    <row r="2239" spans="2:11" s="15" customFormat="1">
      <c r="B2239" s="25" t="s">
        <v>395</v>
      </c>
      <c r="C2239" s="199" t="s">
        <v>396</v>
      </c>
      <c r="D2239" s="200"/>
      <c r="E2239" s="88"/>
      <c r="F2239" s="88"/>
      <c r="G2239" s="88"/>
      <c r="H2239" s="88"/>
      <c r="I2239" s="88"/>
      <c r="J2239" s="88"/>
      <c r="K2239" s="88"/>
    </row>
    <row r="2240" spans="2:11">
      <c r="B2240" s="174">
        <v>1102</v>
      </c>
      <c r="C2240" s="201" t="s">
        <v>506</v>
      </c>
      <c r="D2240" s="202"/>
      <c r="E2240" s="51"/>
      <c r="F2240" s="202"/>
      <c r="G2240" s="375"/>
      <c r="H2240" s="118"/>
      <c r="I2240" s="202"/>
      <c r="J2240" s="375"/>
      <c r="K2240" s="118"/>
    </row>
    <row r="2241" spans="1:11" s="203" customFormat="1">
      <c r="A2241" s="16"/>
      <c r="E2241" s="16"/>
    </row>
    <row r="2242" spans="1:11">
      <c r="B2242" s="388" t="s">
        <v>398</v>
      </c>
      <c r="C2242" s="389"/>
      <c r="D2242" s="389"/>
      <c r="E2242" s="204"/>
      <c r="F2242" s="389"/>
      <c r="G2242" s="130"/>
      <c r="H2242" s="118"/>
      <c r="I2242" s="389"/>
      <c r="J2242" s="130"/>
      <c r="K2242" s="118"/>
    </row>
    <row r="2243" spans="1:11" s="699" customFormat="1"/>
    <row r="2244" spans="1:11">
      <c r="B2244" s="105" t="s">
        <v>358</v>
      </c>
      <c r="C2244" s="392" t="s">
        <v>388</v>
      </c>
      <c r="D2244" s="110"/>
    </row>
    <row r="2245" spans="1:11" ht="25.5">
      <c r="B2245" s="105" t="s">
        <v>359</v>
      </c>
      <c r="C2245" s="39">
        <v>104016</v>
      </c>
      <c r="D2245" s="175"/>
      <c r="E2245" s="175"/>
      <c r="F2245" s="175"/>
      <c r="G2245" s="175"/>
      <c r="I2245" s="175"/>
      <c r="J2245" s="175"/>
    </row>
    <row r="2246" spans="1:11" ht="31.5" customHeight="1">
      <c r="B2246" s="105" t="s">
        <v>360</v>
      </c>
      <c r="C2246" s="261" t="s">
        <v>1115</v>
      </c>
      <c r="D2246" s="114"/>
      <c r="E2246" s="114"/>
      <c r="F2246" s="114"/>
      <c r="G2246" s="114"/>
      <c r="I2246" s="114"/>
      <c r="J2246" s="114"/>
    </row>
    <row r="2247" spans="1:11">
      <c r="B2247" s="105" t="s">
        <v>361</v>
      </c>
      <c r="C2247" s="261">
        <v>1102</v>
      </c>
      <c r="D2247" s="694" t="s">
        <v>1168</v>
      </c>
      <c r="E2247" s="694"/>
      <c r="F2247" s="694"/>
      <c r="G2247" s="694"/>
      <c r="H2247" s="694"/>
      <c r="I2247" s="694"/>
      <c r="J2247" s="694"/>
      <c r="K2247" s="694"/>
    </row>
    <row r="2248" spans="1:11" ht="13.15" customHeight="1">
      <c r="B2248" s="105" t="s">
        <v>362</v>
      </c>
      <c r="C2248" s="260">
        <v>11001</v>
      </c>
      <c r="D2248" s="694" t="s">
        <v>1197</v>
      </c>
      <c r="E2248" s="694" t="s">
        <v>1162</v>
      </c>
      <c r="F2248" s="694" t="s">
        <v>1163</v>
      </c>
      <c r="G2248" s="694" t="s">
        <v>1164</v>
      </c>
      <c r="H2248" s="694" t="s">
        <v>1165</v>
      </c>
      <c r="I2248" s="694" t="s">
        <v>1166</v>
      </c>
      <c r="J2248" s="694" t="s">
        <v>1055</v>
      </c>
      <c r="K2248" s="694" t="s">
        <v>1198</v>
      </c>
    </row>
    <row r="2249" spans="1:11" ht="38.25">
      <c r="B2249" s="105" t="s">
        <v>363</v>
      </c>
      <c r="C2249" s="261" t="s">
        <v>507</v>
      </c>
      <c r="D2249" s="694"/>
      <c r="E2249" s="694"/>
      <c r="F2249" s="694"/>
      <c r="G2249" s="694"/>
      <c r="H2249" s="694">
        <v>0</v>
      </c>
      <c r="I2249" s="694"/>
      <c r="J2249" s="694"/>
      <c r="K2249" s="694">
        <v>0</v>
      </c>
    </row>
    <row r="2250" spans="1:11" ht="51">
      <c r="B2250" s="105" t="s">
        <v>365</v>
      </c>
      <c r="C2250" s="392" t="s">
        <v>508</v>
      </c>
      <c r="D2250" s="694"/>
      <c r="E2250" s="694"/>
      <c r="F2250" s="694"/>
      <c r="G2250" s="694"/>
      <c r="H2250" s="694">
        <v>0</v>
      </c>
      <c r="I2250" s="694"/>
      <c r="J2250" s="694"/>
      <c r="K2250" s="694">
        <v>0</v>
      </c>
    </row>
    <row r="2251" spans="1:11">
      <c r="B2251" s="105" t="s">
        <v>367</v>
      </c>
      <c r="C2251" s="392" t="s">
        <v>509</v>
      </c>
      <c r="D2251" s="694"/>
      <c r="E2251" s="694"/>
      <c r="F2251" s="694"/>
      <c r="G2251" s="694"/>
      <c r="H2251" s="694">
        <v>0</v>
      </c>
      <c r="I2251" s="694"/>
      <c r="J2251" s="694"/>
      <c r="K2251" s="694">
        <v>0</v>
      </c>
    </row>
    <row r="2252" spans="1:11" ht="25.5">
      <c r="B2252" s="105" t="s">
        <v>381</v>
      </c>
      <c r="C2252" s="392" t="s">
        <v>425</v>
      </c>
      <c r="D2252" s="694"/>
      <c r="E2252" s="694"/>
      <c r="F2252" s="694"/>
      <c r="G2252" s="694"/>
      <c r="H2252" s="694">
        <v>0</v>
      </c>
      <c r="I2252" s="694"/>
      <c r="J2252" s="694"/>
      <c r="K2252" s="694">
        <v>0</v>
      </c>
    </row>
    <row r="2253" spans="1:11">
      <c r="B2253" s="691" t="s">
        <v>371</v>
      </c>
      <c r="C2253" s="693"/>
      <c r="D2253" s="694"/>
      <c r="E2253" s="694"/>
      <c r="F2253" s="694"/>
      <c r="G2253" s="694"/>
      <c r="H2253" s="694">
        <v>0</v>
      </c>
      <c r="I2253" s="694"/>
      <c r="J2253" s="694"/>
      <c r="K2253" s="694">
        <v>0</v>
      </c>
    </row>
    <row r="2254" spans="1:11" ht="46.9" customHeight="1">
      <c r="B2254" s="713" t="s">
        <v>510</v>
      </c>
      <c r="C2254" s="714"/>
      <c r="D2254" s="136">
        <v>2</v>
      </c>
      <c r="E2254" s="138">
        <v>2</v>
      </c>
      <c r="F2254" s="137">
        <v>2</v>
      </c>
      <c r="G2254" s="137">
        <v>2</v>
      </c>
      <c r="H2254" s="137">
        <v>2</v>
      </c>
      <c r="I2254" s="137">
        <v>2</v>
      </c>
      <c r="J2254" s="137">
        <v>2</v>
      </c>
      <c r="K2254" s="137">
        <v>2</v>
      </c>
    </row>
    <row r="2255" spans="1:11">
      <c r="B2255" s="711" t="s">
        <v>373</v>
      </c>
      <c r="C2255" s="712"/>
      <c r="D2255" s="205">
        <f>'Հավելված 3 մաս 2'!D379</f>
        <v>58140</v>
      </c>
      <c r="E2255" s="205">
        <f>'Հավելված 3 մաս 2'!E379</f>
        <v>67560</v>
      </c>
      <c r="F2255" s="205">
        <f>'Հավելված 3 մաս 2'!F379</f>
        <v>18100</v>
      </c>
      <c r="G2255" s="205">
        <f>'Հավելված 3 մաս 2'!G379</f>
        <v>36200</v>
      </c>
      <c r="H2255" s="205">
        <f>'Հավելված 3 մաս 2'!H379</f>
        <v>54300</v>
      </c>
      <c r="I2255" s="205">
        <f>'Հավելված 3 մաս 2'!I379</f>
        <v>72400</v>
      </c>
      <c r="J2255" s="205">
        <f>'Հավելված 3 մաս 2'!J379</f>
        <v>72400</v>
      </c>
      <c r="K2255" s="205">
        <f>'Հավելված 3 մաս 2'!K379</f>
        <v>72400</v>
      </c>
    </row>
    <row r="2256" spans="1:11" s="121" customFormat="1" ht="14.25">
      <c r="A2256" s="120"/>
    </row>
    <row r="2257" spans="1:11">
      <c r="B2257" s="105" t="s">
        <v>358</v>
      </c>
      <c r="C2257" s="392" t="s">
        <v>388</v>
      </c>
      <c r="D2257" s="110"/>
    </row>
    <row r="2258" spans="1:11" ht="25.5">
      <c r="B2258" s="105" t="s">
        <v>359</v>
      </c>
      <c r="C2258" s="39">
        <v>104016</v>
      </c>
      <c r="D2258" s="110"/>
    </row>
    <row r="2259" spans="1:11" ht="25.5">
      <c r="B2259" s="105" t="s">
        <v>360</v>
      </c>
      <c r="C2259" s="261" t="s">
        <v>1115</v>
      </c>
      <c r="D2259" s="110"/>
    </row>
    <row r="2260" spans="1:11">
      <c r="B2260" s="105" t="s">
        <v>361</v>
      </c>
      <c r="C2260" s="261">
        <v>1102</v>
      </c>
      <c r="D2260" s="694" t="s">
        <v>1168</v>
      </c>
      <c r="E2260" s="694"/>
      <c r="F2260" s="694"/>
      <c r="G2260" s="694"/>
      <c r="H2260" s="694"/>
      <c r="I2260" s="694"/>
      <c r="J2260" s="694"/>
      <c r="K2260" s="694"/>
    </row>
    <row r="2261" spans="1:11" ht="13.15" customHeight="1">
      <c r="B2261" s="105" t="s">
        <v>362</v>
      </c>
      <c r="C2261" s="260">
        <v>11002</v>
      </c>
      <c r="D2261" s="694" t="s">
        <v>1197</v>
      </c>
      <c r="E2261" s="694" t="s">
        <v>1162</v>
      </c>
      <c r="F2261" s="694" t="s">
        <v>1163</v>
      </c>
      <c r="G2261" s="694" t="s">
        <v>1164</v>
      </c>
      <c r="H2261" s="694" t="s">
        <v>1165</v>
      </c>
      <c r="I2261" s="694" t="s">
        <v>1166</v>
      </c>
      <c r="J2261" s="694" t="s">
        <v>1055</v>
      </c>
      <c r="K2261" s="694" t="s">
        <v>1198</v>
      </c>
    </row>
    <row r="2262" spans="1:11" ht="25.5">
      <c r="B2262" s="105" t="s">
        <v>363</v>
      </c>
      <c r="C2262" s="392" t="s">
        <v>511</v>
      </c>
      <c r="D2262" s="694"/>
      <c r="E2262" s="694"/>
      <c r="F2262" s="694"/>
      <c r="G2262" s="694"/>
      <c r="H2262" s="694">
        <v>0</v>
      </c>
      <c r="I2262" s="694"/>
      <c r="J2262" s="694"/>
      <c r="K2262" s="694">
        <v>0</v>
      </c>
    </row>
    <row r="2263" spans="1:11" ht="25.5">
      <c r="B2263" s="105" t="s">
        <v>365</v>
      </c>
      <c r="C2263" s="392" t="s">
        <v>512</v>
      </c>
      <c r="D2263" s="694"/>
      <c r="E2263" s="694"/>
      <c r="F2263" s="694"/>
      <c r="G2263" s="694"/>
      <c r="H2263" s="694">
        <v>0</v>
      </c>
      <c r="I2263" s="694"/>
      <c r="J2263" s="694"/>
      <c r="K2263" s="694">
        <v>0</v>
      </c>
    </row>
    <row r="2264" spans="1:11">
      <c r="B2264" s="105" t="s">
        <v>367</v>
      </c>
      <c r="C2264" s="392" t="s">
        <v>509</v>
      </c>
      <c r="D2264" s="694"/>
      <c r="E2264" s="694"/>
      <c r="F2264" s="694"/>
      <c r="G2264" s="694"/>
      <c r="H2264" s="694">
        <v>0</v>
      </c>
      <c r="I2264" s="694"/>
      <c r="J2264" s="694"/>
      <c r="K2264" s="694">
        <v>0</v>
      </c>
    </row>
    <row r="2265" spans="1:11" ht="25.5">
      <c r="B2265" s="105" t="s">
        <v>381</v>
      </c>
      <c r="C2265" s="392" t="s">
        <v>520</v>
      </c>
      <c r="D2265" s="694"/>
      <c r="E2265" s="694"/>
      <c r="F2265" s="694"/>
      <c r="G2265" s="694"/>
      <c r="H2265" s="694">
        <v>0</v>
      </c>
      <c r="I2265" s="694"/>
      <c r="J2265" s="694"/>
      <c r="K2265" s="694">
        <v>0</v>
      </c>
    </row>
    <row r="2266" spans="1:11">
      <c r="B2266" s="691" t="s">
        <v>371</v>
      </c>
      <c r="C2266" s="693"/>
      <c r="D2266" s="694"/>
      <c r="E2266" s="694"/>
      <c r="F2266" s="694"/>
      <c r="G2266" s="694"/>
      <c r="H2266" s="694">
        <v>0</v>
      </c>
      <c r="I2266" s="694"/>
      <c r="J2266" s="694"/>
      <c r="K2266" s="694">
        <v>0</v>
      </c>
    </row>
    <row r="2267" spans="1:11">
      <c r="B2267" s="713" t="s">
        <v>513</v>
      </c>
      <c r="C2267" s="714"/>
      <c r="D2267" s="136">
        <v>375100</v>
      </c>
      <c r="E2267" s="138">
        <v>452805</v>
      </c>
      <c r="F2267" s="137">
        <v>497968</v>
      </c>
      <c r="G2267" s="137">
        <v>497968</v>
      </c>
      <c r="H2267" s="137">
        <v>497968</v>
      </c>
      <c r="I2267" s="137">
        <v>497968</v>
      </c>
      <c r="J2267" s="137">
        <v>529934</v>
      </c>
      <c r="K2267" s="118">
        <v>561967</v>
      </c>
    </row>
    <row r="2268" spans="1:11">
      <c r="B2268" s="713" t="s">
        <v>514</v>
      </c>
      <c r="C2268" s="714"/>
      <c r="D2268" s="136">
        <v>238309</v>
      </c>
      <c r="E2268" s="138">
        <v>163072</v>
      </c>
      <c r="F2268" s="137">
        <v>124492</v>
      </c>
      <c r="G2268" s="137">
        <v>124492</v>
      </c>
      <c r="H2268" s="137">
        <v>124492</v>
      </c>
      <c r="I2268" s="137">
        <v>124492</v>
      </c>
      <c r="J2268" s="137">
        <v>93518</v>
      </c>
      <c r="K2268" s="118">
        <v>62441</v>
      </c>
    </row>
    <row r="2269" spans="1:11">
      <c r="B2269" s="713" t="s">
        <v>515</v>
      </c>
      <c r="C2269" s="714"/>
      <c r="D2269" s="136">
        <v>10</v>
      </c>
      <c r="E2269" s="138">
        <v>10</v>
      </c>
      <c r="F2269" s="137">
        <v>10</v>
      </c>
      <c r="G2269" s="137">
        <v>10</v>
      </c>
      <c r="H2269" s="137">
        <v>10</v>
      </c>
      <c r="I2269" s="137">
        <v>10</v>
      </c>
      <c r="J2269" s="137">
        <v>10</v>
      </c>
      <c r="K2269" s="118"/>
    </row>
    <row r="2270" spans="1:11">
      <c r="B2270" s="711" t="s">
        <v>373</v>
      </c>
      <c r="C2270" s="712"/>
      <c r="D2270" s="206">
        <f>'Հավելված 3 մաս 2'!D385</f>
        <v>1156452.3999999999</v>
      </c>
      <c r="E2270" s="206">
        <f>'Հավելված 3 մաս 2'!E385</f>
        <v>854452.6</v>
      </c>
      <c r="F2270" s="206">
        <f>'Հավելված 3 մաս 2'!F385</f>
        <v>281398.84999999998</v>
      </c>
      <c r="G2270" s="206">
        <f>'Հավելված 3 մաս 2'!G385</f>
        <v>562797.69999999995</v>
      </c>
      <c r="H2270" s="206">
        <f>'Հավելված 3 մաս 2'!H385</f>
        <v>844196.54999999993</v>
      </c>
      <c r="I2270" s="206">
        <f>'Հավելված 3 մաս 2'!I385</f>
        <v>1125595.3999999999</v>
      </c>
      <c r="J2270" s="206">
        <f>'Հավելված 3 մաս 2'!J385</f>
        <v>945396</v>
      </c>
      <c r="K2270" s="206">
        <f>'Հավելված 3 մաս 2'!K385</f>
        <v>691417.9</v>
      </c>
    </row>
    <row r="2271" spans="1:11" s="121" customFormat="1" ht="14.25">
      <c r="A2271" s="120"/>
    </row>
    <row r="2272" spans="1:11">
      <c r="B2272" s="105" t="s">
        <v>358</v>
      </c>
      <c r="C2272" s="392" t="s">
        <v>388</v>
      </c>
      <c r="D2272" s="110"/>
    </row>
    <row r="2273" spans="1:11" ht="25.5">
      <c r="B2273" s="105" t="s">
        <v>359</v>
      </c>
      <c r="C2273" s="39">
        <v>104016</v>
      </c>
      <c r="D2273" s="110"/>
    </row>
    <row r="2274" spans="1:11" ht="25.5">
      <c r="B2274" s="105" t="s">
        <v>360</v>
      </c>
      <c r="C2274" s="261" t="s">
        <v>1115</v>
      </c>
      <c r="D2274" s="110"/>
    </row>
    <row r="2275" spans="1:11">
      <c r="B2275" s="105" t="s">
        <v>361</v>
      </c>
      <c r="C2275" s="261">
        <v>1102</v>
      </c>
      <c r="D2275" s="694" t="s">
        <v>1168</v>
      </c>
      <c r="E2275" s="694"/>
      <c r="F2275" s="694"/>
      <c r="G2275" s="694"/>
      <c r="H2275" s="694"/>
      <c r="I2275" s="694"/>
      <c r="J2275" s="694"/>
      <c r="K2275" s="694"/>
    </row>
    <row r="2276" spans="1:11" ht="13.15" customHeight="1">
      <c r="B2276" s="105" t="s">
        <v>362</v>
      </c>
      <c r="C2276" s="260">
        <v>11003</v>
      </c>
      <c r="D2276" s="694" t="s">
        <v>1197</v>
      </c>
      <c r="E2276" s="694" t="s">
        <v>1162</v>
      </c>
      <c r="F2276" s="694" t="s">
        <v>1163</v>
      </c>
      <c r="G2276" s="694" t="s">
        <v>1164</v>
      </c>
      <c r="H2276" s="694" t="s">
        <v>1165</v>
      </c>
      <c r="I2276" s="694" t="s">
        <v>1166</v>
      </c>
      <c r="J2276" s="694" t="s">
        <v>1055</v>
      </c>
      <c r="K2276" s="694" t="s">
        <v>1198</v>
      </c>
    </row>
    <row r="2277" spans="1:11">
      <c r="B2277" s="105" t="s">
        <v>363</v>
      </c>
      <c r="C2277" s="261" t="s">
        <v>516</v>
      </c>
      <c r="D2277" s="694"/>
      <c r="E2277" s="694"/>
      <c r="F2277" s="694"/>
      <c r="G2277" s="694"/>
      <c r="H2277" s="694">
        <v>0</v>
      </c>
      <c r="I2277" s="694"/>
      <c r="J2277" s="694"/>
      <c r="K2277" s="694">
        <v>0</v>
      </c>
    </row>
    <row r="2278" spans="1:11" ht="25.5">
      <c r="B2278" s="105" t="s">
        <v>365</v>
      </c>
      <c r="C2278" s="392" t="s">
        <v>517</v>
      </c>
      <c r="D2278" s="694"/>
      <c r="E2278" s="694"/>
      <c r="F2278" s="694"/>
      <c r="G2278" s="694"/>
      <c r="H2278" s="694">
        <v>0</v>
      </c>
      <c r="I2278" s="694"/>
      <c r="J2278" s="694"/>
      <c r="K2278" s="694">
        <v>0</v>
      </c>
    </row>
    <row r="2279" spans="1:11">
      <c r="B2279" s="105" t="s">
        <v>367</v>
      </c>
      <c r="C2279" s="392" t="s">
        <v>518</v>
      </c>
      <c r="D2279" s="694"/>
      <c r="E2279" s="694"/>
      <c r="F2279" s="694"/>
      <c r="G2279" s="694"/>
      <c r="H2279" s="694">
        <v>0</v>
      </c>
      <c r="I2279" s="694"/>
      <c r="J2279" s="694"/>
      <c r="K2279" s="694">
        <v>0</v>
      </c>
    </row>
    <row r="2280" spans="1:11" ht="25.5">
      <c r="B2280" s="105" t="s">
        <v>381</v>
      </c>
      <c r="C2280" s="392" t="s">
        <v>521</v>
      </c>
      <c r="D2280" s="694"/>
      <c r="E2280" s="694"/>
      <c r="F2280" s="694"/>
      <c r="G2280" s="694"/>
      <c r="H2280" s="694">
        <v>0</v>
      </c>
      <c r="I2280" s="694"/>
      <c r="J2280" s="694"/>
      <c r="K2280" s="694">
        <v>0</v>
      </c>
    </row>
    <row r="2281" spans="1:11">
      <c r="B2281" s="369" t="s">
        <v>371</v>
      </c>
      <c r="C2281" s="366"/>
      <c r="D2281" s="694"/>
      <c r="E2281" s="694"/>
      <c r="F2281" s="694"/>
      <c r="G2281" s="694"/>
      <c r="H2281" s="694">
        <v>0</v>
      </c>
      <c r="I2281" s="694"/>
      <c r="J2281" s="694"/>
      <c r="K2281" s="694">
        <v>0</v>
      </c>
    </row>
    <row r="2282" spans="1:11" ht="25.5" customHeight="1">
      <c r="B2282" s="713" t="s">
        <v>519</v>
      </c>
      <c r="C2282" s="714"/>
      <c r="D2282" s="10">
        <v>90900</v>
      </c>
      <c r="E2282" s="170">
        <v>50000</v>
      </c>
      <c r="F2282" s="170">
        <v>0</v>
      </c>
      <c r="G2282" s="170">
        <v>50000</v>
      </c>
      <c r="H2282" s="88">
        <v>50000</v>
      </c>
      <c r="I2282" s="170">
        <v>50000</v>
      </c>
      <c r="J2282" s="170">
        <v>50000</v>
      </c>
      <c r="K2282" s="88">
        <v>50000</v>
      </c>
    </row>
    <row r="2283" spans="1:11" ht="25.5">
      <c r="B2283" s="378" t="s">
        <v>373</v>
      </c>
      <c r="C2283" s="379"/>
      <c r="D2283" s="205">
        <f>'Հավելված 3 մաս 2'!D391</f>
        <v>770</v>
      </c>
      <c r="E2283" s="205">
        <f>'Հավելված 3 մաս 2'!E391</f>
        <v>500</v>
      </c>
      <c r="F2283" s="205">
        <f>'Հավելված 3 մաս 2'!F391</f>
        <v>0</v>
      </c>
      <c r="G2283" s="205">
        <f>'Հավելված 3 մաս 2'!G391</f>
        <v>750</v>
      </c>
      <c r="H2283" s="205">
        <f>'Հավելված 3 մաս 2'!H391</f>
        <v>750</v>
      </c>
      <c r="I2283" s="205">
        <f>'Հավելված 3 մաս 2'!I391</f>
        <v>750</v>
      </c>
      <c r="J2283" s="205">
        <f>'Հավելված 3 մաս 2'!J391</f>
        <v>750</v>
      </c>
      <c r="K2283" s="205">
        <f>'Հավելված 3 մաս 2'!K391</f>
        <v>750</v>
      </c>
    </row>
    <row r="2284" spans="1:11" s="121" customFormat="1" ht="14.25">
      <c r="A2284" s="120"/>
    </row>
    <row r="2285" spans="1:11">
      <c r="B2285" s="105" t="s">
        <v>358</v>
      </c>
      <c r="C2285" s="392" t="s">
        <v>388</v>
      </c>
      <c r="D2285" s="110"/>
    </row>
    <row r="2286" spans="1:11" ht="25.5">
      <c r="B2286" s="105" t="s">
        <v>359</v>
      </c>
      <c r="C2286" s="39">
        <v>104016</v>
      </c>
      <c r="D2286" s="110"/>
    </row>
    <row r="2287" spans="1:11" ht="25.5">
      <c r="B2287" s="105" t="s">
        <v>360</v>
      </c>
      <c r="C2287" s="261" t="s">
        <v>1115</v>
      </c>
      <c r="D2287" s="110"/>
    </row>
    <row r="2288" spans="1:11">
      <c r="B2288" s="105" t="s">
        <v>361</v>
      </c>
      <c r="C2288" s="39">
        <v>1102</v>
      </c>
      <c r="D2288" s="694" t="s">
        <v>1168</v>
      </c>
      <c r="E2288" s="694"/>
      <c r="F2288" s="694"/>
      <c r="G2288" s="694"/>
      <c r="H2288" s="694"/>
      <c r="I2288" s="694"/>
      <c r="J2288" s="694"/>
      <c r="K2288" s="694"/>
    </row>
    <row r="2289" spans="1:11" ht="13.15" customHeight="1">
      <c r="B2289" s="105" t="s">
        <v>362</v>
      </c>
      <c r="C2289" s="260">
        <v>11004</v>
      </c>
      <c r="D2289" s="694" t="s">
        <v>1197</v>
      </c>
      <c r="E2289" s="694" t="s">
        <v>1162</v>
      </c>
      <c r="F2289" s="694" t="s">
        <v>1163</v>
      </c>
      <c r="G2289" s="694" t="s">
        <v>1164</v>
      </c>
      <c r="H2289" s="694" t="s">
        <v>1165</v>
      </c>
      <c r="I2289" s="694" t="s">
        <v>1166</v>
      </c>
      <c r="J2289" s="694" t="s">
        <v>1055</v>
      </c>
      <c r="K2289" s="694" t="s">
        <v>1198</v>
      </c>
    </row>
    <row r="2290" spans="1:11" ht="25.5">
      <c r="B2290" s="105" t="s">
        <v>363</v>
      </c>
      <c r="C2290" s="261" t="s">
        <v>850</v>
      </c>
      <c r="D2290" s="694"/>
      <c r="E2290" s="694"/>
      <c r="F2290" s="694"/>
      <c r="G2290" s="694"/>
      <c r="H2290" s="694">
        <v>0</v>
      </c>
      <c r="I2290" s="694"/>
      <c r="J2290" s="694"/>
      <c r="K2290" s="694">
        <v>0</v>
      </c>
    </row>
    <row r="2291" spans="1:11" ht="25.5">
      <c r="B2291" s="105" t="s">
        <v>365</v>
      </c>
      <c r="C2291" s="392" t="s">
        <v>522</v>
      </c>
      <c r="D2291" s="694"/>
      <c r="E2291" s="694"/>
      <c r="F2291" s="694"/>
      <c r="G2291" s="694"/>
      <c r="H2291" s="694">
        <v>0</v>
      </c>
      <c r="I2291" s="694"/>
      <c r="J2291" s="694"/>
      <c r="K2291" s="694">
        <v>0</v>
      </c>
    </row>
    <row r="2292" spans="1:11">
      <c r="B2292" s="105" t="s">
        <v>367</v>
      </c>
      <c r="C2292" s="392" t="s">
        <v>368</v>
      </c>
      <c r="D2292" s="694"/>
      <c r="E2292" s="694"/>
      <c r="F2292" s="694"/>
      <c r="G2292" s="694"/>
      <c r="H2292" s="694">
        <v>0</v>
      </c>
      <c r="I2292" s="694"/>
      <c r="J2292" s="694"/>
      <c r="K2292" s="694">
        <v>0</v>
      </c>
    </row>
    <row r="2293" spans="1:11">
      <c r="B2293" s="105" t="s">
        <v>525</v>
      </c>
      <c r="C2293" s="392" t="s">
        <v>407</v>
      </c>
      <c r="D2293" s="694"/>
      <c r="E2293" s="694"/>
      <c r="F2293" s="694"/>
      <c r="G2293" s="694"/>
      <c r="H2293" s="694">
        <v>0</v>
      </c>
      <c r="I2293" s="694"/>
      <c r="J2293" s="694"/>
      <c r="K2293" s="694">
        <v>0</v>
      </c>
    </row>
    <row r="2294" spans="1:11">
      <c r="B2294" s="691" t="s">
        <v>371</v>
      </c>
      <c r="C2294" s="693"/>
      <c r="D2294" s="694"/>
      <c r="E2294" s="694"/>
      <c r="F2294" s="694"/>
      <c r="G2294" s="694"/>
      <c r="H2294" s="694">
        <v>0</v>
      </c>
      <c r="I2294" s="694"/>
      <c r="J2294" s="694"/>
      <c r="K2294" s="694">
        <v>0</v>
      </c>
    </row>
    <row r="2295" spans="1:11">
      <c r="B2295" s="713" t="s">
        <v>523</v>
      </c>
      <c r="C2295" s="714"/>
      <c r="D2295" s="117" t="s">
        <v>848</v>
      </c>
      <c r="E2295" s="88"/>
      <c r="F2295" s="118"/>
      <c r="G2295" s="118"/>
      <c r="H2295" s="118"/>
      <c r="I2295" s="118"/>
      <c r="J2295" s="118"/>
      <c r="K2295" s="118"/>
    </row>
    <row r="2296" spans="1:11">
      <c r="B2296" s="713" t="s">
        <v>524</v>
      </c>
      <c r="C2296" s="714"/>
      <c r="D2296" s="117" t="s">
        <v>849</v>
      </c>
      <c r="E2296" s="88"/>
      <c r="F2296" s="118"/>
      <c r="G2296" s="118"/>
      <c r="H2296" s="118"/>
      <c r="I2296" s="118"/>
      <c r="J2296" s="118"/>
      <c r="K2296" s="118"/>
    </row>
    <row r="2297" spans="1:11">
      <c r="B2297" s="711" t="s">
        <v>373</v>
      </c>
      <c r="C2297" s="712"/>
      <c r="D2297" s="166" t="e">
        <f>'Հավելված 3 մաս 2'!#REF!</f>
        <v>#REF!</v>
      </c>
      <c r="E2297" s="166" t="e">
        <f>'Հավելված 3 մաս 2'!#REF!</f>
        <v>#REF!</v>
      </c>
      <c r="F2297" s="166" t="e">
        <f>'Հավելված 3 մաս 2'!#REF!</f>
        <v>#REF!</v>
      </c>
      <c r="G2297" s="166" t="e">
        <f>'Հավելված 3 մաս 2'!#REF!</f>
        <v>#REF!</v>
      </c>
      <c r="H2297" s="118"/>
      <c r="I2297" s="166" t="e">
        <f>'Հավելված 3 մաս 2'!#REF!</f>
        <v>#REF!</v>
      </c>
      <c r="J2297" s="166" t="e">
        <f>'Հավելված 3 մաս 2'!#REF!</f>
        <v>#REF!</v>
      </c>
      <c r="K2297" s="118"/>
    </row>
    <row r="2298" spans="1:11" s="121" customFormat="1" ht="14.25">
      <c r="A2298" s="120"/>
    </row>
    <row r="2299" spans="1:11">
      <c r="B2299" s="105" t="s">
        <v>358</v>
      </c>
      <c r="C2299" s="392" t="s">
        <v>388</v>
      </c>
      <c r="D2299" s="110"/>
    </row>
    <row r="2300" spans="1:11" ht="25.5">
      <c r="B2300" s="105" t="s">
        <v>359</v>
      </c>
      <c r="C2300" s="39">
        <v>104016</v>
      </c>
      <c r="D2300" s="110"/>
    </row>
    <row r="2301" spans="1:11" ht="25.5">
      <c r="B2301" s="105" t="s">
        <v>360</v>
      </c>
      <c r="C2301" s="261" t="s">
        <v>1115</v>
      </c>
      <c r="D2301" s="110"/>
    </row>
    <row r="2302" spans="1:11">
      <c r="B2302" s="105" t="s">
        <v>361</v>
      </c>
      <c r="C2302" s="39">
        <v>1102</v>
      </c>
      <c r="D2302" s="694" t="s">
        <v>1168</v>
      </c>
      <c r="E2302" s="694"/>
      <c r="F2302" s="694"/>
      <c r="G2302" s="694"/>
      <c r="H2302" s="694"/>
      <c r="I2302" s="694"/>
      <c r="J2302" s="694"/>
      <c r="K2302" s="694"/>
    </row>
    <row r="2303" spans="1:11" ht="13.15" customHeight="1">
      <c r="B2303" s="105" t="s">
        <v>362</v>
      </c>
      <c r="C2303" s="260">
        <v>12001</v>
      </c>
      <c r="D2303" s="694" t="s">
        <v>1197</v>
      </c>
      <c r="E2303" s="694" t="s">
        <v>1162</v>
      </c>
      <c r="F2303" s="694" t="s">
        <v>1163</v>
      </c>
      <c r="G2303" s="694" t="s">
        <v>1164</v>
      </c>
      <c r="H2303" s="694" t="s">
        <v>1165</v>
      </c>
      <c r="I2303" s="694" t="s">
        <v>1166</v>
      </c>
      <c r="J2303" s="694" t="s">
        <v>1055</v>
      </c>
      <c r="K2303" s="694" t="s">
        <v>1198</v>
      </c>
    </row>
    <row r="2304" spans="1:11" ht="25.5">
      <c r="B2304" s="105" t="s">
        <v>363</v>
      </c>
      <c r="C2304" s="261" t="s">
        <v>526</v>
      </c>
      <c r="D2304" s="694"/>
      <c r="E2304" s="694"/>
      <c r="F2304" s="694"/>
      <c r="G2304" s="694"/>
      <c r="H2304" s="694">
        <v>0</v>
      </c>
      <c r="I2304" s="694"/>
      <c r="J2304" s="694"/>
      <c r="K2304" s="694">
        <v>0</v>
      </c>
    </row>
    <row r="2305" spans="1:11" ht="76.5">
      <c r="B2305" s="105" t="s">
        <v>365</v>
      </c>
      <c r="C2305" s="392" t="s">
        <v>527</v>
      </c>
      <c r="D2305" s="694"/>
      <c r="E2305" s="694"/>
      <c r="F2305" s="694"/>
      <c r="G2305" s="694"/>
      <c r="H2305" s="694">
        <v>0</v>
      </c>
      <c r="I2305" s="694"/>
      <c r="J2305" s="694"/>
      <c r="K2305" s="694">
        <v>0</v>
      </c>
    </row>
    <row r="2306" spans="1:11">
      <c r="B2306" s="105" t="s">
        <v>367</v>
      </c>
      <c r="C2306" s="392" t="s">
        <v>528</v>
      </c>
      <c r="D2306" s="694"/>
      <c r="E2306" s="694"/>
      <c r="F2306" s="694"/>
      <c r="G2306" s="694"/>
      <c r="H2306" s="694">
        <v>0</v>
      </c>
      <c r="I2306" s="694"/>
      <c r="J2306" s="694"/>
      <c r="K2306" s="694">
        <v>0</v>
      </c>
    </row>
    <row r="2307" spans="1:11" ht="63.75">
      <c r="B2307" s="105" t="s">
        <v>386</v>
      </c>
      <c r="C2307" s="392" t="s">
        <v>529</v>
      </c>
      <c r="D2307" s="694"/>
      <c r="E2307" s="694"/>
      <c r="F2307" s="694"/>
      <c r="G2307" s="694"/>
      <c r="H2307" s="694">
        <v>0</v>
      </c>
      <c r="I2307" s="694"/>
      <c r="J2307" s="694"/>
      <c r="K2307" s="694">
        <v>0</v>
      </c>
    </row>
    <row r="2308" spans="1:11">
      <c r="B2308" s="691" t="s">
        <v>371</v>
      </c>
      <c r="C2308" s="693"/>
      <c r="D2308" s="694"/>
      <c r="E2308" s="694"/>
      <c r="F2308" s="694"/>
      <c r="G2308" s="694"/>
      <c r="H2308" s="694">
        <v>0</v>
      </c>
      <c r="I2308" s="694"/>
      <c r="J2308" s="694"/>
      <c r="K2308" s="694">
        <v>0</v>
      </c>
    </row>
    <row r="2309" spans="1:11">
      <c r="B2309" s="713" t="s">
        <v>530</v>
      </c>
      <c r="C2309" s="714"/>
      <c r="D2309" s="117">
        <v>32036</v>
      </c>
      <c r="E2309" s="117">
        <v>34090</v>
      </c>
      <c r="F2309" s="117">
        <v>35933</v>
      </c>
      <c r="G2309" s="117">
        <v>36292</v>
      </c>
      <c r="H2309" s="117">
        <v>36292</v>
      </c>
      <c r="I2309" s="117">
        <v>35933</v>
      </c>
      <c r="J2309" s="117">
        <v>36292</v>
      </c>
      <c r="K2309" s="117">
        <v>36292</v>
      </c>
    </row>
    <row r="2310" spans="1:11">
      <c r="B2310" s="713" t="s">
        <v>1086</v>
      </c>
      <c r="C2310" s="714"/>
      <c r="D2310" s="117">
        <v>22491</v>
      </c>
      <c r="E2310" s="117">
        <v>23689</v>
      </c>
      <c r="F2310" s="117">
        <v>24610</v>
      </c>
      <c r="G2310" s="117">
        <v>24856</v>
      </c>
      <c r="H2310" s="117">
        <v>24856</v>
      </c>
      <c r="I2310" s="117">
        <v>24610</v>
      </c>
      <c r="J2310" s="117">
        <v>24856</v>
      </c>
      <c r="K2310" s="117">
        <v>24856</v>
      </c>
    </row>
    <row r="2311" spans="1:11">
      <c r="B2311" s="713" t="s">
        <v>1087</v>
      </c>
      <c r="C2311" s="714"/>
      <c r="D2311" s="117">
        <v>8538</v>
      </c>
      <c r="E2311" s="117">
        <v>9088</v>
      </c>
      <c r="F2311" s="117">
        <v>10034</v>
      </c>
      <c r="G2311" s="117">
        <v>10134</v>
      </c>
      <c r="H2311" s="117">
        <v>10134</v>
      </c>
      <c r="I2311" s="117">
        <v>10034</v>
      </c>
      <c r="J2311" s="117">
        <v>10134</v>
      </c>
      <c r="K2311" s="117">
        <v>10134</v>
      </c>
    </row>
    <row r="2312" spans="1:11" ht="27.75" customHeight="1">
      <c r="B2312" s="713" t="s">
        <v>1088</v>
      </c>
      <c r="C2312" s="714"/>
      <c r="D2312" s="117">
        <v>1007</v>
      </c>
      <c r="E2312" s="88">
        <v>1313</v>
      </c>
      <c r="F2312" s="117">
        <v>1289</v>
      </c>
      <c r="G2312" s="117">
        <v>1302</v>
      </c>
      <c r="H2312" s="117">
        <v>1302</v>
      </c>
      <c r="I2312" s="118">
        <v>1289</v>
      </c>
      <c r="J2312" s="118">
        <v>1302</v>
      </c>
      <c r="K2312" s="118">
        <v>1302</v>
      </c>
    </row>
    <row r="2313" spans="1:11">
      <c r="B2313" s="711" t="s">
        <v>373</v>
      </c>
      <c r="C2313" s="712"/>
      <c r="D2313" s="166">
        <f>'Հավելված 3 մաս 2'!D397</f>
        <v>32587722.800000001</v>
      </c>
      <c r="E2313" s="166">
        <f>'Հավելված 3 մաս 2'!E397</f>
        <v>33091000</v>
      </c>
      <c r="F2313" s="171">
        <f>'Հավելված 3 մաս 2'!F397</f>
        <v>9305806.5749999993</v>
      </c>
      <c r="G2313" s="171">
        <f>'Հավելված 3 մաս 2'!G397</f>
        <v>18611613.149999999</v>
      </c>
      <c r="H2313" s="171">
        <f>'Հավելված 3 մաս 2'!H397</f>
        <v>27917419.724999998</v>
      </c>
      <c r="I2313" s="166">
        <f>'Հավելված 3 մաս 2'!I397</f>
        <v>37223226.299999997</v>
      </c>
      <c r="J2313" s="166">
        <f>'Հավելված 3 մաս 2'!J397</f>
        <v>42198125.799999997</v>
      </c>
      <c r="K2313" s="166">
        <f>'Հավելված 3 մաս 2'!K397</f>
        <v>46542120.100000001</v>
      </c>
    </row>
    <row r="2314" spans="1:11" s="121" customFormat="1" ht="14.25">
      <c r="A2314" s="120"/>
    </row>
    <row r="2315" spans="1:11">
      <c r="B2315" s="105" t="s">
        <v>358</v>
      </c>
      <c r="C2315" s="392" t="s">
        <v>388</v>
      </c>
      <c r="D2315" s="110"/>
    </row>
    <row r="2316" spans="1:11" ht="25.5">
      <c r="B2316" s="105" t="s">
        <v>359</v>
      </c>
      <c r="C2316" s="39">
        <v>104016</v>
      </c>
      <c r="D2316" s="110"/>
    </row>
    <row r="2317" spans="1:11" ht="25.5">
      <c r="B2317" s="105" t="s">
        <v>360</v>
      </c>
      <c r="C2317" s="261" t="s">
        <v>1115</v>
      </c>
      <c r="D2317" s="110"/>
    </row>
    <row r="2318" spans="1:11">
      <c r="B2318" s="105" t="s">
        <v>361</v>
      </c>
      <c r="C2318" s="392">
        <v>1102</v>
      </c>
      <c r="D2318" s="694" t="s">
        <v>1168</v>
      </c>
      <c r="E2318" s="694"/>
      <c r="F2318" s="694"/>
      <c r="G2318" s="694"/>
      <c r="H2318" s="694"/>
      <c r="I2318" s="694"/>
      <c r="J2318" s="694"/>
      <c r="K2318" s="694"/>
    </row>
    <row r="2319" spans="1:11" ht="13.15" customHeight="1">
      <c r="B2319" s="105" t="s">
        <v>362</v>
      </c>
      <c r="C2319" s="260">
        <v>12002</v>
      </c>
      <c r="D2319" s="694" t="s">
        <v>1197</v>
      </c>
      <c r="E2319" s="694" t="s">
        <v>1162</v>
      </c>
      <c r="F2319" s="694" t="s">
        <v>1163</v>
      </c>
      <c r="G2319" s="694" t="s">
        <v>1164</v>
      </c>
      <c r="H2319" s="694" t="s">
        <v>1165</v>
      </c>
      <c r="I2319" s="694" t="s">
        <v>1166</v>
      </c>
      <c r="J2319" s="694" t="s">
        <v>1055</v>
      </c>
      <c r="K2319" s="694" t="s">
        <v>1198</v>
      </c>
    </row>
    <row r="2320" spans="1:11" ht="25.5">
      <c r="B2320" s="105" t="s">
        <v>363</v>
      </c>
      <c r="C2320" s="261" t="s">
        <v>531</v>
      </c>
      <c r="D2320" s="694"/>
      <c r="E2320" s="694"/>
      <c r="F2320" s="694"/>
      <c r="G2320" s="694"/>
      <c r="H2320" s="694">
        <v>0</v>
      </c>
      <c r="I2320" s="694"/>
      <c r="J2320" s="694"/>
      <c r="K2320" s="694">
        <v>0</v>
      </c>
    </row>
    <row r="2321" spans="1:11" ht="63.75">
      <c r="B2321" s="105" t="s">
        <v>365</v>
      </c>
      <c r="C2321" s="392" t="s">
        <v>532</v>
      </c>
      <c r="D2321" s="694"/>
      <c r="E2321" s="694"/>
      <c r="F2321" s="694"/>
      <c r="G2321" s="694"/>
      <c r="H2321" s="694">
        <v>0</v>
      </c>
      <c r="I2321" s="694"/>
      <c r="J2321" s="694"/>
      <c r="K2321" s="694">
        <v>0</v>
      </c>
    </row>
    <row r="2322" spans="1:11">
      <c r="B2322" s="105" t="s">
        <v>367</v>
      </c>
      <c r="C2322" s="392" t="s">
        <v>528</v>
      </c>
      <c r="D2322" s="694"/>
      <c r="E2322" s="694"/>
      <c r="F2322" s="694"/>
      <c r="G2322" s="694"/>
      <c r="H2322" s="694">
        <v>0</v>
      </c>
      <c r="I2322" s="694"/>
      <c r="J2322" s="694"/>
      <c r="K2322" s="694">
        <v>0</v>
      </c>
    </row>
    <row r="2323" spans="1:11" ht="51">
      <c r="B2323" s="105" t="s">
        <v>386</v>
      </c>
      <c r="C2323" s="392" t="s">
        <v>533</v>
      </c>
      <c r="D2323" s="694"/>
      <c r="E2323" s="694"/>
      <c r="F2323" s="694"/>
      <c r="G2323" s="694"/>
      <c r="H2323" s="694">
        <v>0</v>
      </c>
      <c r="I2323" s="694"/>
      <c r="J2323" s="694"/>
      <c r="K2323" s="694">
        <v>0</v>
      </c>
    </row>
    <row r="2324" spans="1:11">
      <c r="B2324" s="691" t="s">
        <v>371</v>
      </c>
      <c r="C2324" s="693"/>
      <c r="D2324" s="694"/>
      <c r="E2324" s="694"/>
      <c r="F2324" s="694"/>
      <c r="G2324" s="694"/>
      <c r="H2324" s="694">
        <v>0</v>
      </c>
      <c r="I2324" s="694"/>
      <c r="J2324" s="694"/>
      <c r="K2324" s="694">
        <v>0</v>
      </c>
    </row>
    <row r="2325" spans="1:11">
      <c r="B2325" s="713" t="s">
        <v>530</v>
      </c>
      <c r="C2325" s="714"/>
      <c r="D2325" s="141">
        <v>1528</v>
      </c>
      <c r="E2325" s="88">
        <v>1575</v>
      </c>
      <c r="F2325" s="118">
        <v>1450</v>
      </c>
      <c r="G2325" s="118">
        <v>1450</v>
      </c>
      <c r="H2325" s="118">
        <v>1450</v>
      </c>
      <c r="I2325" s="118">
        <v>1450</v>
      </c>
      <c r="J2325" s="118">
        <v>1337</v>
      </c>
      <c r="K2325" s="118">
        <v>1210</v>
      </c>
    </row>
    <row r="2326" spans="1:11">
      <c r="B2326" s="711" t="s">
        <v>373</v>
      </c>
      <c r="C2326" s="712"/>
      <c r="D2326" s="166">
        <f>'Հավելված 3 մաս 2'!D403</f>
        <v>574259.69999999995</v>
      </c>
      <c r="E2326" s="166">
        <f>'Հավելված 3 մաս 2'!E403</f>
        <v>619400</v>
      </c>
      <c r="F2326" s="166">
        <f>'Հավելված 3 մաս 2'!F403</f>
        <v>155715</v>
      </c>
      <c r="G2326" s="166">
        <f>'Հավելված 3 մաս 2'!G403</f>
        <v>311430</v>
      </c>
      <c r="H2326" s="166">
        <f>'Հավելված 3 մաս 2'!H403</f>
        <v>467145</v>
      </c>
      <c r="I2326" s="166">
        <f>'Հավելված 3 մաս 2'!I403</f>
        <v>622860</v>
      </c>
      <c r="J2326" s="166">
        <f>'Հավելված 3 մաս 2'!J403</f>
        <v>622500</v>
      </c>
      <c r="K2326" s="166">
        <f>'Հավելված 3 մաս 2'!K403</f>
        <v>605616</v>
      </c>
    </row>
    <row r="2327" spans="1:11" s="121" customFormat="1" ht="14.25">
      <c r="A2327" s="120"/>
    </row>
    <row r="2328" spans="1:11">
      <c r="B2328" s="105" t="s">
        <v>358</v>
      </c>
      <c r="C2328" s="392" t="s">
        <v>388</v>
      </c>
      <c r="D2328" s="110"/>
    </row>
    <row r="2329" spans="1:11" ht="25.5">
      <c r="B2329" s="105" t="s">
        <v>359</v>
      </c>
      <c r="C2329" s="39">
        <v>104016</v>
      </c>
      <c r="D2329" s="110"/>
    </row>
    <row r="2330" spans="1:11" ht="25.5">
      <c r="B2330" s="105" t="s">
        <v>360</v>
      </c>
      <c r="C2330" s="261" t="s">
        <v>1115</v>
      </c>
      <c r="D2330" s="110"/>
    </row>
    <row r="2331" spans="1:11">
      <c r="B2331" s="105" t="s">
        <v>361</v>
      </c>
      <c r="C2331" s="39">
        <v>1102</v>
      </c>
      <c r="D2331" s="694" t="s">
        <v>1168</v>
      </c>
      <c r="E2331" s="694"/>
      <c r="F2331" s="694"/>
      <c r="G2331" s="694"/>
      <c r="H2331" s="694"/>
      <c r="I2331" s="694"/>
      <c r="J2331" s="694"/>
      <c r="K2331" s="694"/>
    </row>
    <row r="2332" spans="1:11" ht="13.15" customHeight="1">
      <c r="B2332" s="105" t="s">
        <v>362</v>
      </c>
      <c r="C2332" s="260">
        <v>12003</v>
      </c>
      <c r="D2332" s="694" t="s">
        <v>1197</v>
      </c>
      <c r="E2332" s="694" t="s">
        <v>1162</v>
      </c>
      <c r="F2332" s="694" t="s">
        <v>1163</v>
      </c>
      <c r="G2332" s="694" t="s">
        <v>1164</v>
      </c>
      <c r="H2332" s="694" t="s">
        <v>1165</v>
      </c>
      <c r="I2332" s="694" t="s">
        <v>1166</v>
      </c>
      <c r="J2332" s="694" t="s">
        <v>1055</v>
      </c>
      <c r="K2332" s="694" t="s">
        <v>1198</v>
      </c>
    </row>
    <row r="2333" spans="1:11">
      <c r="B2333" s="105" t="s">
        <v>363</v>
      </c>
      <c r="C2333" s="261" t="s">
        <v>534</v>
      </c>
      <c r="D2333" s="694"/>
      <c r="E2333" s="694"/>
      <c r="F2333" s="694"/>
      <c r="G2333" s="694"/>
      <c r="H2333" s="694">
        <v>0</v>
      </c>
      <c r="I2333" s="694"/>
      <c r="J2333" s="694"/>
      <c r="K2333" s="694">
        <v>0</v>
      </c>
    </row>
    <row r="2334" spans="1:11" ht="63.75">
      <c r="B2334" s="105" t="s">
        <v>365</v>
      </c>
      <c r="C2334" s="392" t="s">
        <v>535</v>
      </c>
      <c r="D2334" s="694"/>
      <c r="E2334" s="694"/>
      <c r="F2334" s="694"/>
      <c r="G2334" s="694"/>
      <c r="H2334" s="694">
        <v>0</v>
      </c>
      <c r="I2334" s="694"/>
      <c r="J2334" s="694"/>
      <c r="K2334" s="694">
        <v>0</v>
      </c>
    </row>
    <row r="2335" spans="1:11">
      <c r="B2335" s="105" t="s">
        <v>367</v>
      </c>
      <c r="C2335" s="392" t="s">
        <v>528</v>
      </c>
      <c r="D2335" s="694"/>
      <c r="E2335" s="694"/>
      <c r="F2335" s="694"/>
      <c r="G2335" s="694"/>
      <c r="H2335" s="694">
        <v>0</v>
      </c>
      <c r="I2335" s="694"/>
      <c r="J2335" s="694"/>
      <c r="K2335" s="694">
        <v>0</v>
      </c>
    </row>
    <row r="2336" spans="1:11" ht="63.75">
      <c r="B2336" s="105" t="s">
        <v>386</v>
      </c>
      <c r="C2336" s="392" t="s">
        <v>536</v>
      </c>
      <c r="D2336" s="694"/>
      <c r="E2336" s="694"/>
      <c r="F2336" s="694"/>
      <c r="G2336" s="694"/>
      <c r="H2336" s="694">
        <v>0</v>
      </c>
      <c r="I2336" s="694"/>
      <c r="J2336" s="694"/>
      <c r="K2336" s="694">
        <v>0</v>
      </c>
    </row>
    <row r="2337" spans="1:12">
      <c r="B2337" s="691" t="s">
        <v>371</v>
      </c>
      <c r="C2337" s="693"/>
      <c r="D2337" s="694"/>
      <c r="E2337" s="694"/>
      <c r="F2337" s="694"/>
      <c r="G2337" s="694"/>
      <c r="H2337" s="694">
        <v>0</v>
      </c>
      <c r="I2337" s="694"/>
      <c r="J2337" s="694"/>
      <c r="K2337" s="694">
        <v>0</v>
      </c>
    </row>
    <row r="2338" spans="1:12">
      <c r="B2338" s="713" t="s">
        <v>537</v>
      </c>
      <c r="C2338" s="714"/>
      <c r="D2338" s="117">
        <v>459445</v>
      </c>
      <c r="E2338" s="88">
        <v>460808</v>
      </c>
      <c r="F2338" s="118">
        <v>463111</v>
      </c>
      <c r="G2338" s="118">
        <v>463111</v>
      </c>
      <c r="H2338" s="118">
        <v>463111</v>
      </c>
      <c r="I2338" s="118">
        <v>463111</v>
      </c>
      <c r="J2338" s="118">
        <v>463111</v>
      </c>
      <c r="K2338" s="118">
        <v>463111</v>
      </c>
    </row>
    <row r="2339" spans="1:12">
      <c r="B2339" s="711" t="s">
        <v>373</v>
      </c>
      <c r="C2339" s="712"/>
      <c r="D2339" s="166">
        <f>'Հավելված 3 մաս 2'!D409</f>
        <v>238611514</v>
      </c>
      <c r="E2339" s="166">
        <f>'Հավելված 3 մաս 2'!E409</f>
        <v>240610000</v>
      </c>
      <c r="F2339" s="166">
        <f>'Հավելված 3 մաս 2'!F409</f>
        <v>68976526.849999994</v>
      </c>
      <c r="G2339" s="166">
        <f>'Հավելված 3 մաս 2'!G409</f>
        <v>137953053.69999999</v>
      </c>
      <c r="H2339" s="166">
        <f>'Հավելված 3 մաս 2'!H409</f>
        <v>206929580.54999998</v>
      </c>
      <c r="I2339" s="166">
        <f>'Հավելված 3 մաս 2'!I409</f>
        <v>275906107.39999998</v>
      </c>
      <c r="J2339" s="166">
        <f>'Հավելված 3 մաս 2'!J409</f>
        <v>310555989</v>
      </c>
      <c r="K2339" s="166">
        <f>'Հավելված 3 մաս 2'!K409</f>
        <v>343702795</v>
      </c>
      <c r="L2339" s="781"/>
    </row>
    <row r="2340" spans="1:12" s="121" customFormat="1" ht="14.25">
      <c r="A2340" s="120"/>
      <c r="L2340" s="782"/>
    </row>
    <row r="2341" spans="1:12">
      <c r="B2341" s="105" t="s">
        <v>358</v>
      </c>
      <c r="C2341" s="392" t="s">
        <v>388</v>
      </c>
      <c r="D2341" s="110"/>
      <c r="L2341" s="782"/>
    </row>
    <row r="2342" spans="1:12" ht="25.5">
      <c r="B2342" s="105" t="s">
        <v>359</v>
      </c>
      <c r="C2342" s="39">
        <v>104016</v>
      </c>
      <c r="D2342" s="110"/>
      <c r="L2342" s="782"/>
    </row>
    <row r="2343" spans="1:12" ht="25.5">
      <c r="B2343" s="105" t="s">
        <v>360</v>
      </c>
      <c r="C2343" s="261" t="s">
        <v>1115</v>
      </c>
      <c r="D2343" s="110"/>
      <c r="L2343" s="782"/>
    </row>
    <row r="2344" spans="1:12">
      <c r="B2344" s="105" t="s">
        <v>361</v>
      </c>
      <c r="C2344" s="39">
        <v>1102</v>
      </c>
      <c r="D2344" s="694" t="s">
        <v>1168</v>
      </c>
      <c r="E2344" s="694"/>
      <c r="F2344" s="694"/>
      <c r="G2344" s="694"/>
      <c r="H2344" s="694"/>
      <c r="I2344" s="694"/>
      <c r="J2344" s="694"/>
      <c r="K2344" s="694"/>
      <c r="L2344" s="783"/>
    </row>
    <row r="2345" spans="1:12" ht="13.15" customHeight="1">
      <c r="B2345" s="105" t="s">
        <v>362</v>
      </c>
      <c r="C2345" s="260">
        <v>12004</v>
      </c>
      <c r="D2345" s="694" t="s">
        <v>1197</v>
      </c>
      <c r="E2345" s="694" t="s">
        <v>1162</v>
      </c>
      <c r="F2345" s="694" t="s">
        <v>1163</v>
      </c>
      <c r="G2345" s="694" t="s">
        <v>1164</v>
      </c>
      <c r="H2345" s="694" t="s">
        <v>1165</v>
      </c>
      <c r="I2345" s="694" t="s">
        <v>1166</v>
      </c>
      <c r="J2345" s="694" t="s">
        <v>1055</v>
      </c>
      <c r="K2345" s="694" t="s">
        <v>1198</v>
      </c>
    </row>
    <row r="2346" spans="1:12">
      <c r="B2346" s="105" t="s">
        <v>363</v>
      </c>
      <c r="C2346" s="392" t="s">
        <v>538</v>
      </c>
      <c r="D2346" s="694"/>
      <c r="E2346" s="694"/>
      <c r="F2346" s="694"/>
      <c r="G2346" s="694"/>
      <c r="H2346" s="694">
        <v>0</v>
      </c>
      <c r="I2346" s="694"/>
      <c r="J2346" s="694"/>
      <c r="K2346" s="694">
        <v>0</v>
      </c>
    </row>
    <row r="2347" spans="1:12" ht="63.75">
      <c r="B2347" s="105" t="s">
        <v>365</v>
      </c>
      <c r="C2347" s="392" t="s">
        <v>539</v>
      </c>
      <c r="D2347" s="694"/>
      <c r="E2347" s="694"/>
      <c r="F2347" s="694"/>
      <c r="G2347" s="694"/>
      <c r="H2347" s="694">
        <v>0</v>
      </c>
      <c r="I2347" s="694"/>
      <c r="J2347" s="694"/>
      <c r="K2347" s="694">
        <v>0</v>
      </c>
    </row>
    <row r="2348" spans="1:12">
      <c r="B2348" s="105" t="s">
        <v>367</v>
      </c>
      <c r="C2348" s="392" t="s">
        <v>528</v>
      </c>
      <c r="D2348" s="694"/>
      <c r="E2348" s="694"/>
      <c r="F2348" s="694"/>
      <c r="G2348" s="694"/>
      <c r="H2348" s="694">
        <v>0</v>
      </c>
      <c r="I2348" s="694"/>
      <c r="J2348" s="694"/>
      <c r="K2348" s="694">
        <v>0</v>
      </c>
    </row>
    <row r="2349" spans="1:12" ht="51">
      <c r="B2349" s="105" t="s">
        <v>386</v>
      </c>
      <c r="C2349" s="392" t="s">
        <v>540</v>
      </c>
      <c r="D2349" s="694"/>
      <c r="E2349" s="694"/>
      <c r="F2349" s="694"/>
      <c r="G2349" s="694"/>
      <c r="H2349" s="694">
        <v>0</v>
      </c>
      <c r="I2349" s="694"/>
      <c r="J2349" s="694"/>
      <c r="K2349" s="694">
        <v>0</v>
      </c>
    </row>
    <row r="2350" spans="1:12">
      <c r="B2350" s="691" t="s">
        <v>371</v>
      </c>
      <c r="C2350" s="693"/>
      <c r="D2350" s="694"/>
      <c r="E2350" s="694"/>
      <c r="F2350" s="694"/>
      <c r="G2350" s="694"/>
      <c r="H2350" s="694">
        <v>0</v>
      </c>
      <c r="I2350" s="694"/>
      <c r="J2350" s="694"/>
      <c r="K2350" s="694">
        <v>0</v>
      </c>
    </row>
    <row r="2351" spans="1:12">
      <c r="B2351" s="713" t="s">
        <v>537</v>
      </c>
      <c r="C2351" s="714"/>
      <c r="D2351" s="117">
        <v>674</v>
      </c>
      <c r="E2351" s="88">
        <v>730</v>
      </c>
      <c r="F2351" s="118">
        <v>735</v>
      </c>
      <c r="G2351" s="118">
        <v>735</v>
      </c>
      <c r="H2351" s="118">
        <v>735</v>
      </c>
      <c r="I2351" s="118">
        <v>735</v>
      </c>
      <c r="J2351" s="118">
        <v>752</v>
      </c>
      <c r="K2351" s="118">
        <v>766</v>
      </c>
    </row>
    <row r="2352" spans="1:12">
      <c r="B2352" s="711" t="s">
        <v>373</v>
      </c>
      <c r="C2352" s="712"/>
      <c r="D2352" s="166">
        <f>'Հավելված 3 մաս 2'!D415</f>
        <v>2921485.5</v>
      </c>
      <c r="E2352" s="166">
        <f>'Հավելված 3 մաս 2'!E415</f>
        <v>3009924</v>
      </c>
      <c r="F2352" s="166">
        <f>'Հավելված 3 մաս 2'!F415</f>
        <v>766841.22499999998</v>
      </c>
      <c r="G2352" s="166">
        <f>'Հավելված 3 մաս 2'!G415</f>
        <v>1533682.45</v>
      </c>
      <c r="H2352" s="166">
        <f>'Հավելված 3 մաս 2'!H415</f>
        <v>2300523.6749999998</v>
      </c>
      <c r="I2352" s="166">
        <f>'Հավելված 3 մաս 2'!I415</f>
        <v>3067364.9</v>
      </c>
      <c r="J2352" s="166">
        <f>'Հավելված 3 մաս 2'!J415</f>
        <v>3150321.2</v>
      </c>
      <c r="K2352" s="166">
        <f>'Հավելված 3 մաս 2'!K415</f>
        <v>3206020</v>
      </c>
    </row>
    <row r="2353" spans="1:11" s="121" customFormat="1" ht="14.25">
      <c r="A2353" s="120"/>
    </row>
    <row r="2354" spans="1:11">
      <c r="B2354" s="105" t="s">
        <v>358</v>
      </c>
      <c r="C2354" s="392" t="s">
        <v>388</v>
      </c>
      <c r="D2354" s="110"/>
    </row>
    <row r="2355" spans="1:11" ht="25.5">
      <c r="B2355" s="105" t="s">
        <v>359</v>
      </c>
      <c r="C2355" s="39">
        <v>104016</v>
      </c>
      <c r="D2355" s="110"/>
    </row>
    <row r="2356" spans="1:11">
      <c r="B2356" s="105" t="s">
        <v>360</v>
      </c>
      <c r="C2356" s="98" t="s">
        <v>662</v>
      </c>
      <c r="D2356" s="110"/>
    </row>
    <row r="2357" spans="1:11">
      <c r="B2357" s="105" t="s">
        <v>361</v>
      </c>
      <c r="C2357" s="39">
        <v>1102</v>
      </c>
      <c r="D2357" s="694" t="s">
        <v>1168</v>
      </c>
      <c r="E2357" s="694"/>
      <c r="F2357" s="694"/>
      <c r="G2357" s="694"/>
      <c r="H2357" s="694"/>
      <c r="I2357" s="694"/>
      <c r="J2357" s="694"/>
      <c r="K2357" s="694"/>
    </row>
    <row r="2358" spans="1:11" ht="13.15" customHeight="1">
      <c r="B2358" s="105" t="s">
        <v>362</v>
      </c>
      <c r="C2358" s="39">
        <v>12005</v>
      </c>
      <c r="D2358" s="694" t="s">
        <v>1197</v>
      </c>
      <c r="E2358" s="694" t="s">
        <v>1162</v>
      </c>
      <c r="F2358" s="694" t="s">
        <v>1163</v>
      </c>
      <c r="G2358" s="694" t="s">
        <v>1164</v>
      </c>
      <c r="H2358" s="694" t="s">
        <v>1165</v>
      </c>
      <c r="I2358" s="694" t="s">
        <v>1166</v>
      </c>
      <c r="J2358" s="694" t="s">
        <v>1055</v>
      </c>
      <c r="K2358" s="694" t="s">
        <v>1198</v>
      </c>
    </row>
    <row r="2359" spans="1:11" ht="25.5">
      <c r="B2359" s="105" t="s">
        <v>363</v>
      </c>
      <c r="C2359" s="392" t="s">
        <v>541</v>
      </c>
      <c r="D2359" s="694"/>
      <c r="E2359" s="694"/>
      <c r="F2359" s="694"/>
      <c r="G2359" s="694"/>
      <c r="H2359" s="694">
        <v>0</v>
      </c>
      <c r="I2359" s="694"/>
      <c r="J2359" s="694"/>
      <c r="K2359" s="694">
        <v>0</v>
      </c>
    </row>
    <row r="2360" spans="1:11" ht="38.25">
      <c r="B2360" s="105" t="s">
        <v>365</v>
      </c>
      <c r="C2360" s="392" t="s">
        <v>544</v>
      </c>
      <c r="D2360" s="694"/>
      <c r="E2360" s="694"/>
      <c r="F2360" s="694"/>
      <c r="G2360" s="694"/>
      <c r="H2360" s="694">
        <v>0</v>
      </c>
      <c r="I2360" s="694"/>
      <c r="J2360" s="694"/>
      <c r="K2360" s="694">
        <v>0</v>
      </c>
    </row>
    <row r="2361" spans="1:11">
      <c r="B2361" s="105" t="s">
        <v>367</v>
      </c>
      <c r="C2361" s="392" t="s">
        <v>528</v>
      </c>
      <c r="D2361" s="694"/>
      <c r="E2361" s="694"/>
      <c r="F2361" s="694"/>
      <c r="G2361" s="694"/>
      <c r="H2361" s="694">
        <v>0</v>
      </c>
      <c r="I2361" s="694"/>
      <c r="J2361" s="694"/>
      <c r="K2361" s="694">
        <v>0</v>
      </c>
    </row>
    <row r="2362" spans="1:11" ht="25.5">
      <c r="B2362" s="105" t="s">
        <v>386</v>
      </c>
      <c r="C2362" s="392" t="s">
        <v>542</v>
      </c>
      <c r="D2362" s="694"/>
      <c r="E2362" s="694"/>
      <c r="F2362" s="694"/>
      <c r="G2362" s="694"/>
      <c r="H2362" s="694">
        <v>0</v>
      </c>
      <c r="I2362" s="694"/>
      <c r="J2362" s="694"/>
      <c r="K2362" s="694">
        <v>0</v>
      </c>
    </row>
    <row r="2363" spans="1:11">
      <c r="B2363" s="691" t="s">
        <v>371</v>
      </c>
      <c r="C2363" s="693"/>
      <c r="D2363" s="694"/>
      <c r="E2363" s="694"/>
      <c r="F2363" s="694"/>
      <c r="G2363" s="694"/>
      <c r="H2363" s="694">
        <v>0</v>
      </c>
      <c r="I2363" s="694"/>
      <c r="J2363" s="694"/>
      <c r="K2363" s="694">
        <v>0</v>
      </c>
    </row>
    <row r="2364" spans="1:11" ht="14.25">
      <c r="B2364" s="713" t="s">
        <v>543</v>
      </c>
      <c r="C2364" s="714"/>
      <c r="D2364" s="117">
        <v>349064</v>
      </c>
      <c r="E2364" s="283">
        <v>359838</v>
      </c>
      <c r="F2364" s="284" t="s">
        <v>1098</v>
      </c>
      <c r="G2364" s="283" t="s">
        <v>1099</v>
      </c>
      <c r="H2364" s="118"/>
      <c r="I2364" s="284" t="s">
        <v>1098</v>
      </c>
      <c r="J2364" s="283" t="s">
        <v>1099</v>
      </c>
      <c r="K2364" s="118"/>
    </row>
    <row r="2365" spans="1:11">
      <c r="B2365" s="711" t="s">
        <v>373</v>
      </c>
      <c r="C2365" s="712"/>
      <c r="D2365" s="171">
        <f>'Հավելված 3 մաս 2'!D421</f>
        <v>70007556.200000003</v>
      </c>
      <c r="E2365" s="171">
        <f>'Հավելված 3 մաս 2'!E421</f>
        <v>106200000</v>
      </c>
      <c r="F2365" s="171">
        <f>'Հավելված 3 մաս 2'!F421</f>
        <v>0</v>
      </c>
      <c r="G2365" s="171">
        <f>'Հավելված 3 մաս 2'!G421</f>
        <v>0</v>
      </c>
      <c r="H2365" s="171">
        <f>'Հավելված 3 մաս 2'!H421</f>
        <v>0</v>
      </c>
      <c r="I2365" s="171">
        <f>'Հավելված 3 մաս 2'!I421</f>
        <v>0</v>
      </c>
      <c r="J2365" s="171">
        <f>'Հավելված 3 մաս 2'!J421</f>
        <v>0</v>
      </c>
      <c r="K2365" s="171">
        <f>'Հավելված 3 մաս 2'!K421</f>
        <v>0</v>
      </c>
    </row>
    <row r="2366" spans="1:11" s="699" customFormat="1"/>
    <row r="2367" spans="1:11">
      <c r="B2367" s="391" t="s">
        <v>395</v>
      </c>
      <c r="C2367" s="388" t="s">
        <v>396</v>
      </c>
      <c r="D2367" s="389"/>
      <c r="E2367" s="88"/>
      <c r="F2367" s="118"/>
      <c r="G2367" s="118"/>
      <c r="H2367" s="118"/>
      <c r="I2367" s="118"/>
      <c r="J2367" s="118"/>
      <c r="K2367" s="118"/>
    </row>
    <row r="2368" spans="1:11" ht="38.25">
      <c r="B2368" s="261">
        <v>1117</v>
      </c>
      <c r="C2368" s="201" t="s">
        <v>545</v>
      </c>
      <c r="D2368" s="202"/>
      <c r="E2368" s="88"/>
      <c r="F2368" s="118"/>
      <c r="G2368" s="118"/>
      <c r="H2368" s="118"/>
      <c r="I2368" s="118"/>
      <c r="J2368" s="118"/>
      <c r="K2368" s="118"/>
    </row>
    <row r="2369" spans="1:11" s="699" customFormat="1"/>
    <row r="2370" spans="1:11">
      <c r="B2370" s="720" t="s">
        <v>398</v>
      </c>
      <c r="C2370" s="721"/>
      <c r="D2370" s="721"/>
      <c r="E2370" s="721"/>
      <c r="F2370" s="721"/>
      <c r="G2370" s="722"/>
      <c r="H2370" s="209"/>
      <c r="K2370" s="209"/>
    </row>
    <row r="2371" spans="1:11" s="726" customFormat="1">
      <c r="A2371" s="723"/>
      <c r="B2371" s="724"/>
      <c r="C2371" s="724"/>
      <c r="D2371" s="724"/>
      <c r="E2371" s="724"/>
      <c r="F2371" s="724"/>
      <c r="G2371" s="724"/>
      <c r="H2371" s="725"/>
    </row>
    <row r="2372" spans="1:11">
      <c r="B2372" s="173" t="s">
        <v>358</v>
      </c>
      <c r="C2372" s="210" t="s">
        <v>388</v>
      </c>
      <c r="D2372" s="110"/>
    </row>
    <row r="2373" spans="1:11" ht="25.5">
      <c r="B2373" s="105" t="s">
        <v>359</v>
      </c>
      <c r="C2373" s="39">
        <v>104016</v>
      </c>
      <c r="D2373" s="134"/>
      <c r="E2373" s="134"/>
      <c r="F2373" s="134"/>
      <c r="G2373" s="134"/>
      <c r="I2373" s="134"/>
      <c r="J2373" s="134"/>
    </row>
    <row r="2374" spans="1:11">
      <c r="B2374" s="105" t="s">
        <v>360</v>
      </c>
      <c r="C2374" s="98" t="s">
        <v>160</v>
      </c>
      <c r="D2374" s="110"/>
      <c r="E2374" s="110"/>
      <c r="F2374" s="110"/>
      <c r="G2374" s="110"/>
      <c r="I2374" s="110"/>
      <c r="J2374" s="110"/>
    </row>
    <row r="2375" spans="1:11">
      <c r="B2375" s="173" t="s">
        <v>361</v>
      </c>
      <c r="C2375" s="261">
        <v>1117</v>
      </c>
      <c r="D2375" s="694"/>
      <c r="E2375" s="694"/>
      <c r="F2375" s="694"/>
      <c r="G2375" s="694"/>
      <c r="H2375" s="694"/>
    </row>
    <row r="2376" spans="1:11" ht="13.15" customHeight="1">
      <c r="B2376" s="173" t="s">
        <v>362</v>
      </c>
      <c r="C2376" s="261">
        <v>11001</v>
      </c>
      <c r="D2376" s="686" t="s">
        <v>1053</v>
      </c>
      <c r="E2376" s="686" t="s">
        <v>1054</v>
      </c>
      <c r="F2376" s="686" t="s">
        <v>732</v>
      </c>
      <c r="G2376" s="686" t="s">
        <v>1055</v>
      </c>
      <c r="H2376" s="172"/>
      <c r="I2376" s="686" t="s">
        <v>732</v>
      </c>
      <c r="J2376" s="686" t="s">
        <v>1055</v>
      </c>
      <c r="K2376" s="172"/>
    </row>
    <row r="2377" spans="1:11" ht="38.25">
      <c r="B2377" s="173" t="s">
        <v>363</v>
      </c>
      <c r="C2377" s="261" t="s">
        <v>546</v>
      </c>
      <c r="D2377" s="687"/>
      <c r="E2377" s="687"/>
      <c r="F2377" s="687"/>
      <c r="G2377" s="687"/>
      <c r="H2377" s="123"/>
      <c r="I2377" s="687"/>
      <c r="J2377" s="687"/>
      <c r="K2377" s="123"/>
    </row>
    <row r="2378" spans="1:11" ht="38.25">
      <c r="B2378" s="173" t="s">
        <v>365</v>
      </c>
      <c r="C2378" s="392" t="s">
        <v>547</v>
      </c>
      <c r="D2378" s="687"/>
      <c r="E2378" s="687"/>
      <c r="F2378" s="687"/>
      <c r="G2378" s="687"/>
      <c r="H2378" s="123"/>
      <c r="I2378" s="687"/>
      <c r="J2378" s="687"/>
      <c r="K2378" s="123"/>
    </row>
    <row r="2379" spans="1:11">
      <c r="B2379" s="173" t="s">
        <v>367</v>
      </c>
      <c r="C2379" s="392" t="s">
        <v>368</v>
      </c>
      <c r="D2379" s="687"/>
      <c r="E2379" s="687"/>
      <c r="F2379" s="687"/>
      <c r="G2379" s="687"/>
      <c r="H2379" s="123"/>
      <c r="I2379" s="687"/>
      <c r="J2379" s="687"/>
      <c r="K2379" s="123"/>
    </row>
    <row r="2380" spans="1:11" ht="25.5">
      <c r="B2380" s="173" t="s">
        <v>381</v>
      </c>
      <c r="C2380" s="392" t="s">
        <v>384</v>
      </c>
      <c r="D2380" s="687"/>
      <c r="E2380" s="687"/>
      <c r="F2380" s="687"/>
      <c r="G2380" s="687"/>
      <c r="H2380" s="123"/>
      <c r="I2380" s="687"/>
      <c r="J2380" s="687"/>
      <c r="K2380" s="123"/>
    </row>
    <row r="2381" spans="1:11">
      <c r="B2381" s="691" t="s">
        <v>371</v>
      </c>
      <c r="C2381" s="693"/>
      <c r="D2381" s="688"/>
      <c r="E2381" s="688"/>
      <c r="F2381" s="688"/>
      <c r="G2381" s="688"/>
      <c r="H2381" s="173"/>
      <c r="I2381" s="688"/>
      <c r="J2381" s="688"/>
      <c r="K2381" s="173"/>
    </row>
    <row r="2382" spans="1:11">
      <c r="B2382" s="713" t="s">
        <v>56</v>
      </c>
      <c r="C2382" s="714"/>
      <c r="D2382" s="117"/>
      <c r="E2382" s="88"/>
      <c r="F2382" s="118"/>
      <c r="G2382" s="118"/>
      <c r="H2382" s="118"/>
      <c r="I2382" s="118"/>
      <c r="J2382" s="118"/>
      <c r="K2382" s="118"/>
    </row>
    <row r="2383" spans="1:11">
      <c r="B2383" s="711" t="s">
        <v>373</v>
      </c>
      <c r="C2383" s="712"/>
      <c r="D2383" s="166">
        <f>'Հավելված 3 մաս 2'!D436</f>
        <v>0</v>
      </c>
      <c r="E2383" s="166">
        <f>'Հավելված 3 մաս 2'!E436</f>
        <v>935108.6</v>
      </c>
      <c r="F2383" s="166">
        <f>'Հավելված 3 մաս 2'!I436</f>
        <v>0</v>
      </c>
      <c r="G2383" s="166">
        <f>'Հավելված 3 մաս 2'!K436</f>
        <v>0</v>
      </c>
      <c r="H2383" s="118"/>
      <c r="I2383" s="166">
        <f>'Հավելված 3 մաս 2'!L436</f>
        <v>0</v>
      </c>
      <c r="J2383" s="166">
        <f>'Հավելված 3 մաս 2'!N436</f>
        <v>0</v>
      </c>
      <c r="K2383" s="118"/>
    </row>
    <row r="2384" spans="1:11" s="121" customFormat="1" ht="14.25">
      <c r="A2384" s="120"/>
    </row>
    <row r="2385" spans="1:11">
      <c r="B2385" s="105" t="s">
        <v>358</v>
      </c>
      <c r="C2385" s="392" t="s">
        <v>388</v>
      </c>
      <c r="D2385" s="110"/>
    </row>
    <row r="2386" spans="1:11" ht="25.5">
      <c r="B2386" s="105" t="s">
        <v>359</v>
      </c>
      <c r="C2386" s="39">
        <v>104016</v>
      </c>
      <c r="D2386" s="110"/>
    </row>
    <row r="2387" spans="1:11" ht="25.5">
      <c r="B2387" s="105" t="s">
        <v>360</v>
      </c>
      <c r="C2387" s="98" t="s">
        <v>1115</v>
      </c>
      <c r="D2387" s="110"/>
    </row>
    <row r="2388" spans="1:11">
      <c r="B2388" s="173" t="s">
        <v>361</v>
      </c>
      <c r="C2388" s="39">
        <v>1117</v>
      </c>
      <c r="D2388" s="694"/>
      <c r="E2388" s="694"/>
      <c r="F2388" s="694"/>
      <c r="G2388" s="694"/>
      <c r="H2388" s="694"/>
    </row>
    <row r="2389" spans="1:11" ht="13.15" customHeight="1">
      <c r="B2389" s="173" t="s">
        <v>362</v>
      </c>
      <c r="C2389" s="260">
        <v>11002</v>
      </c>
      <c r="D2389" s="686" t="s">
        <v>1053</v>
      </c>
      <c r="E2389" s="686" t="s">
        <v>1054</v>
      </c>
      <c r="F2389" s="686" t="s">
        <v>732</v>
      </c>
      <c r="G2389" s="686" t="s">
        <v>1055</v>
      </c>
      <c r="H2389" s="172"/>
      <c r="I2389" s="686" t="s">
        <v>732</v>
      </c>
      <c r="J2389" s="686" t="s">
        <v>1055</v>
      </c>
      <c r="K2389" s="172"/>
    </row>
    <row r="2390" spans="1:11" ht="25.5">
      <c r="B2390" s="173" t="s">
        <v>363</v>
      </c>
      <c r="C2390" s="392" t="s">
        <v>548</v>
      </c>
      <c r="D2390" s="687"/>
      <c r="E2390" s="687"/>
      <c r="F2390" s="687"/>
      <c r="G2390" s="687"/>
      <c r="H2390" s="123"/>
      <c r="I2390" s="687"/>
      <c r="J2390" s="687"/>
      <c r="K2390" s="123"/>
    </row>
    <row r="2391" spans="1:11" ht="25.5">
      <c r="B2391" s="173" t="s">
        <v>365</v>
      </c>
      <c r="C2391" s="392" t="s">
        <v>549</v>
      </c>
      <c r="D2391" s="687"/>
      <c r="E2391" s="687"/>
      <c r="F2391" s="687"/>
      <c r="G2391" s="687"/>
      <c r="H2391" s="123"/>
      <c r="I2391" s="687"/>
      <c r="J2391" s="687"/>
      <c r="K2391" s="123"/>
    </row>
    <row r="2392" spans="1:11">
      <c r="B2392" s="173" t="s">
        <v>367</v>
      </c>
      <c r="C2392" s="392" t="s">
        <v>368</v>
      </c>
      <c r="D2392" s="687"/>
      <c r="E2392" s="687"/>
      <c r="F2392" s="687"/>
      <c r="G2392" s="687"/>
      <c r="H2392" s="123"/>
      <c r="I2392" s="687"/>
      <c r="J2392" s="687"/>
      <c r="K2392" s="123"/>
    </row>
    <row r="2393" spans="1:11" ht="38.25">
      <c r="B2393" s="173" t="s">
        <v>369</v>
      </c>
      <c r="C2393" s="392" t="s">
        <v>550</v>
      </c>
      <c r="D2393" s="687"/>
      <c r="E2393" s="687"/>
      <c r="F2393" s="687"/>
      <c r="G2393" s="687"/>
      <c r="H2393" s="123"/>
      <c r="I2393" s="687"/>
      <c r="J2393" s="687"/>
      <c r="K2393" s="123"/>
    </row>
    <row r="2394" spans="1:11">
      <c r="B2394" s="691" t="s">
        <v>371</v>
      </c>
      <c r="C2394" s="693"/>
      <c r="D2394" s="688"/>
      <c r="E2394" s="688"/>
      <c r="F2394" s="688"/>
      <c r="G2394" s="688"/>
      <c r="H2394" s="173"/>
      <c r="I2394" s="688"/>
      <c r="J2394" s="688"/>
      <c r="K2394" s="173"/>
    </row>
    <row r="2395" spans="1:11">
      <c r="B2395" s="392" t="s">
        <v>56</v>
      </c>
      <c r="C2395" s="392"/>
      <c r="D2395" s="139" t="s">
        <v>56</v>
      </c>
      <c r="E2395" s="165"/>
      <c r="F2395" s="165"/>
      <c r="G2395" s="165"/>
      <c r="H2395" s="165"/>
      <c r="I2395" s="165"/>
      <c r="J2395" s="165"/>
      <c r="K2395" s="165"/>
    </row>
    <row r="2396" spans="1:11">
      <c r="B2396" s="711" t="s">
        <v>373</v>
      </c>
      <c r="C2396" s="712"/>
      <c r="D2396" s="239">
        <f>'Հավելված 3 մաս 2'!D442</f>
        <v>2512877.6</v>
      </c>
      <c r="E2396" s="239">
        <f>'Հավելված 3 մաս 2'!E442</f>
        <v>5909309.0999999996</v>
      </c>
      <c r="F2396" s="239">
        <f>'Հավելված 3 մաս 2'!F442</f>
        <v>999841.76169999992</v>
      </c>
      <c r="G2396" s="239">
        <f>'Հավելված 3 մաս 2'!G442</f>
        <v>2519097.42</v>
      </c>
      <c r="H2396" s="239">
        <f>'Հավելված 3 մաս 2'!H442</f>
        <v>4018560.1700000004</v>
      </c>
      <c r="I2396" s="239">
        <f>'Հավելված 3 մաս 2'!I442</f>
        <v>5997851</v>
      </c>
      <c r="J2396" s="239">
        <f>'Հավելված 3 մաս 2'!J442</f>
        <v>6065628.5</v>
      </c>
      <c r="K2396" s="239">
        <f>'Հավելված 3 մաս 2'!K442</f>
        <v>6137565.2000000002</v>
      </c>
    </row>
    <row r="2397" spans="1:11" s="121" customFormat="1" ht="14.25">
      <c r="A2397" s="120"/>
    </row>
    <row r="2398" spans="1:11">
      <c r="B2398" s="173" t="s">
        <v>358</v>
      </c>
      <c r="C2398" s="210" t="s">
        <v>388</v>
      </c>
      <c r="D2398" s="110"/>
    </row>
    <row r="2399" spans="1:11" ht="25.5">
      <c r="B2399" s="105" t="s">
        <v>359</v>
      </c>
      <c r="C2399" s="39">
        <v>104016</v>
      </c>
      <c r="D2399" s="110"/>
    </row>
    <row r="2400" spans="1:11">
      <c r="B2400" s="105" t="s">
        <v>360</v>
      </c>
      <c r="C2400" s="167" t="s">
        <v>160</v>
      </c>
      <c r="D2400" s="110"/>
    </row>
    <row r="2401" spans="1:11">
      <c r="B2401" s="173" t="s">
        <v>361</v>
      </c>
      <c r="C2401" s="392">
        <v>1117</v>
      </c>
      <c r="D2401" s="694" t="s">
        <v>1168</v>
      </c>
      <c r="E2401" s="694"/>
      <c r="F2401" s="694"/>
      <c r="G2401" s="694"/>
      <c r="H2401" s="694"/>
      <c r="I2401" s="694"/>
      <c r="J2401" s="694"/>
      <c r="K2401" s="694"/>
    </row>
    <row r="2402" spans="1:11" ht="13.15" customHeight="1">
      <c r="B2402" s="173" t="s">
        <v>362</v>
      </c>
      <c r="C2402" s="336">
        <v>11003</v>
      </c>
      <c r="D2402" s="696" t="s">
        <v>1197</v>
      </c>
      <c r="E2402" s="696" t="s">
        <v>1162</v>
      </c>
      <c r="F2402" s="696" t="s">
        <v>1163</v>
      </c>
      <c r="G2402" s="696" t="s">
        <v>1164</v>
      </c>
      <c r="H2402" s="696" t="s">
        <v>1165</v>
      </c>
      <c r="I2402" s="696" t="s">
        <v>1166</v>
      </c>
      <c r="J2402" s="696" t="s">
        <v>1055</v>
      </c>
      <c r="K2402" s="696" t="s">
        <v>1198</v>
      </c>
    </row>
    <row r="2403" spans="1:11">
      <c r="B2403" s="173" t="s">
        <v>363</v>
      </c>
      <c r="C2403" s="392" t="s">
        <v>551</v>
      </c>
      <c r="D2403" s="687"/>
      <c r="E2403" s="687"/>
      <c r="F2403" s="687"/>
      <c r="G2403" s="687"/>
      <c r="H2403" s="687">
        <v>0</v>
      </c>
      <c r="I2403" s="687"/>
      <c r="J2403" s="687"/>
      <c r="K2403" s="687">
        <v>0</v>
      </c>
    </row>
    <row r="2404" spans="1:11" ht="76.5">
      <c r="B2404" s="173" t="s">
        <v>365</v>
      </c>
      <c r="C2404" s="392" t="s">
        <v>552</v>
      </c>
      <c r="D2404" s="687"/>
      <c r="E2404" s="687"/>
      <c r="F2404" s="687"/>
      <c r="G2404" s="687"/>
      <c r="H2404" s="687">
        <v>0</v>
      </c>
      <c r="I2404" s="687"/>
      <c r="J2404" s="687"/>
      <c r="K2404" s="687">
        <v>0</v>
      </c>
    </row>
    <row r="2405" spans="1:11">
      <c r="B2405" s="173" t="s">
        <v>367</v>
      </c>
      <c r="C2405" s="392" t="s">
        <v>368</v>
      </c>
      <c r="D2405" s="687"/>
      <c r="E2405" s="687"/>
      <c r="F2405" s="687"/>
      <c r="G2405" s="687"/>
      <c r="H2405" s="687">
        <v>0</v>
      </c>
      <c r="I2405" s="687"/>
      <c r="J2405" s="687"/>
      <c r="K2405" s="687">
        <v>0</v>
      </c>
    </row>
    <row r="2406" spans="1:11" ht="25.5">
      <c r="B2406" s="173" t="s">
        <v>381</v>
      </c>
      <c r="C2406" s="392" t="s">
        <v>384</v>
      </c>
      <c r="D2406" s="687"/>
      <c r="E2406" s="687"/>
      <c r="F2406" s="687"/>
      <c r="G2406" s="687"/>
      <c r="H2406" s="687">
        <v>0</v>
      </c>
      <c r="I2406" s="687"/>
      <c r="J2406" s="687"/>
      <c r="K2406" s="687">
        <v>0</v>
      </c>
    </row>
    <row r="2407" spans="1:11">
      <c r="B2407" s="691" t="s">
        <v>371</v>
      </c>
      <c r="C2407" s="693"/>
      <c r="D2407" s="688"/>
      <c r="E2407" s="688"/>
      <c r="F2407" s="688"/>
      <c r="G2407" s="688"/>
      <c r="H2407" s="688">
        <v>0</v>
      </c>
      <c r="I2407" s="688"/>
      <c r="J2407" s="688"/>
      <c r="K2407" s="688">
        <v>0</v>
      </c>
    </row>
    <row r="2408" spans="1:11">
      <c r="B2408" s="713" t="s">
        <v>553</v>
      </c>
      <c r="C2408" s="714"/>
      <c r="D2408" s="449">
        <v>0</v>
      </c>
      <c r="E2408" s="450" t="s">
        <v>1208</v>
      </c>
      <c r="F2408" s="449"/>
      <c r="G2408" s="449"/>
      <c r="H2408" s="435"/>
      <c r="I2408" s="449" t="s">
        <v>1208</v>
      </c>
      <c r="J2408" s="449" t="s">
        <v>1208</v>
      </c>
      <c r="K2408" s="450" t="s">
        <v>1208</v>
      </c>
    </row>
    <row r="2409" spans="1:11">
      <c r="B2409" s="713" t="s">
        <v>554</v>
      </c>
      <c r="C2409" s="714"/>
      <c r="D2409" s="449">
        <v>0</v>
      </c>
      <c r="E2409" s="450" t="s">
        <v>1209</v>
      </c>
      <c r="F2409" s="449"/>
      <c r="G2409" s="449"/>
      <c r="H2409" s="435"/>
      <c r="I2409" s="449" t="s">
        <v>1209</v>
      </c>
      <c r="J2409" s="449" t="s">
        <v>1209</v>
      </c>
      <c r="K2409" s="450" t="s">
        <v>1209</v>
      </c>
    </row>
    <row r="2410" spans="1:11" ht="36.6" customHeight="1">
      <c r="B2410" s="713" t="s">
        <v>555</v>
      </c>
      <c r="C2410" s="714"/>
      <c r="D2410" s="449" t="s">
        <v>837</v>
      </c>
      <c r="E2410" s="450" t="s">
        <v>1210</v>
      </c>
      <c r="F2410" s="449"/>
      <c r="G2410" s="449"/>
      <c r="H2410" s="435"/>
      <c r="I2410" s="449" t="s">
        <v>1210</v>
      </c>
      <c r="J2410" s="449" t="s">
        <v>1210</v>
      </c>
      <c r="K2410" s="450" t="s">
        <v>1210</v>
      </c>
    </row>
    <row r="2411" spans="1:11">
      <c r="B2411" s="713" t="s">
        <v>556</v>
      </c>
      <c r="C2411" s="714"/>
      <c r="D2411" s="449">
        <v>7000</v>
      </c>
      <c r="E2411" s="450" t="s">
        <v>1211</v>
      </c>
      <c r="F2411" s="449"/>
      <c r="G2411" s="449"/>
      <c r="H2411" s="435"/>
      <c r="I2411" s="449" t="s">
        <v>1211</v>
      </c>
      <c r="J2411" s="449" t="s">
        <v>1211</v>
      </c>
      <c r="K2411" s="450" t="s">
        <v>1211</v>
      </c>
    </row>
    <row r="2412" spans="1:11">
      <c r="B2412" s="713" t="s">
        <v>557</v>
      </c>
      <c r="C2412" s="714"/>
      <c r="D2412" s="449">
        <v>970</v>
      </c>
      <c r="E2412" s="450" t="s">
        <v>1212</v>
      </c>
      <c r="F2412" s="449"/>
      <c r="G2412" s="449"/>
      <c r="H2412" s="435"/>
      <c r="I2412" s="449" t="s">
        <v>1212</v>
      </c>
      <c r="J2412" s="449" t="s">
        <v>1212</v>
      </c>
      <c r="K2412" s="450" t="s">
        <v>1212</v>
      </c>
    </row>
    <row r="2413" spans="1:11">
      <c r="B2413" s="711" t="s">
        <v>373</v>
      </c>
      <c r="C2413" s="712"/>
      <c r="D2413" s="501">
        <v>3964.4</v>
      </c>
      <c r="E2413" s="171">
        <f>'Հավելված 3 մաս 2'!E448</f>
        <v>21327.4</v>
      </c>
      <c r="F2413" s="171">
        <f>'Հավելված 3 մաս 2'!F448</f>
        <v>0</v>
      </c>
      <c r="G2413" s="171">
        <f>'Հավելված 3 մաս 2'!G448</f>
        <v>0</v>
      </c>
      <c r="H2413" s="171">
        <f>'Հավելված 3 մաս 2'!H448</f>
        <v>0</v>
      </c>
      <c r="I2413" s="171">
        <f>'Հավելված 3 մաս 2'!I448</f>
        <v>21327.4</v>
      </c>
      <c r="J2413" s="171">
        <f>'Հավելված 3 մաս 2'!J448</f>
        <v>21327.4</v>
      </c>
      <c r="K2413" s="171">
        <f>'Հավելված 3 մաս 2'!K448</f>
        <v>21327.4</v>
      </c>
    </row>
    <row r="2414" spans="1:11" s="121" customFormat="1" ht="14.25">
      <c r="A2414" s="120"/>
    </row>
    <row r="2415" spans="1:11">
      <c r="B2415" s="173" t="s">
        <v>358</v>
      </c>
      <c r="C2415" s="210" t="s">
        <v>388</v>
      </c>
      <c r="D2415" s="110"/>
    </row>
    <row r="2416" spans="1:11" ht="25.5">
      <c r="B2416" s="105" t="s">
        <v>359</v>
      </c>
      <c r="C2416" s="39">
        <v>104016</v>
      </c>
      <c r="D2416" s="110"/>
    </row>
    <row r="2417" spans="2:11">
      <c r="B2417" s="105" t="s">
        <v>360</v>
      </c>
      <c r="C2417" s="167" t="s">
        <v>160</v>
      </c>
      <c r="D2417" s="110"/>
    </row>
    <row r="2418" spans="2:11">
      <c r="B2418" s="105" t="s">
        <v>361</v>
      </c>
      <c r="C2418" s="39">
        <v>1117</v>
      </c>
      <c r="D2418" s="694"/>
      <c r="E2418" s="694"/>
      <c r="F2418" s="694"/>
      <c r="G2418" s="694"/>
      <c r="H2418" s="694"/>
    </row>
    <row r="2419" spans="2:11" ht="13.15" customHeight="1">
      <c r="B2419" s="105" t="s">
        <v>362</v>
      </c>
      <c r="C2419" s="260">
        <v>11004</v>
      </c>
      <c r="D2419" s="686" t="s">
        <v>1053</v>
      </c>
      <c r="E2419" s="686" t="s">
        <v>1054</v>
      </c>
      <c r="F2419" s="686" t="s">
        <v>732</v>
      </c>
      <c r="G2419" s="686" t="s">
        <v>1055</v>
      </c>
      <c r="H2419" s="172"/>
      <c r="I2419" s="686" t="s">
        <v>732</v>
      </c>
      <c r="J2419" s="686" t="s">
        <v>1055</v>
      </c>
      <c r="K2419" s="172"/>
    </row>
    <row r="2420" spans="2:11" ht="51">
      <c r="B2420" s="105" t="s">
        <v>363</v>
      </c>
      <c r="C2420" s="392" t="s">
        <v>558</v>
      </c>
      <c r="D2420" s="687"/>
      <c r="E2420" s="687"/>
      <c r="F2420" s="687"/>
      <c r="G2420" s="687"/>
      <c r="H2420" s="123"/>
      <c r="I2420" s="687"/>
      <c r="J2420" s="687"/>
      <c r="K2420" s="123"/>
    </row>
    <row r="2421" spans="2:11" ht="40.5" customHeight="1">
      <c r="B2421" s="105" t="s">
        <v>365</v>
      </c>
      <c r="C2421" s="392" t="s">
        <v>559</v>
      </c>
      <c r="D2421" s="687"/>
      <c r="E2421" s="687"/>
      <c r="F2421" s="687"/>
      <c r="G2421" s="687"/>
      <c r="H2421" s="123"/>
      <c r="I2421" s="687"/>
      <c r="J2421" s="687"/>
      <c r="K2421" s="123"/>
    </row>
    <row r="2422" spans="2:11">
      <c r="B2422" s="105" t="s">
        <v>367</v>
      </c>
      <c r="C2422" s="392" t="s">
        <v>368</v>
      </c>
      <c r="D2422" s="687"/>
      <c r="E2422" s="687"/>
      <c r="F2422" s="687"/>
      <c r="G2422" s="687"/>
      <c r="H2422" s="123"/>
      <c r="I2422" s="687"/>
      <c r="J2422" s="687"/>
      <c r="K2422" s="123"/>
    </row>
    <row r="2423" spans="2:11">
      <c r="B2423" s="105" t="s">
        <v>381</v>
      </c>
      <c r="C2423" s="392" t="s">
        <v>407</v>
      </c>
      <c r="D2423" s="687"/>
      <c r="E2423" s="687"/>
      <c r="F2423" s="687"/>
      <c r="G2423" s="687"/>
      <c r="H2423" s="123"/>
      <c r="I2423" s="687"/>
      <c r="J2423" s="687"/>
      <c r="K2423" s="123"/>
    </row>
    <row r="2424" spans="2:11">
      <c r="B2424" s="691" t="s">
        <v>371</v>
      </c>
      <c r="C2424" s="693"/>
      <c r="D2424" s="688"/>
      <c r="E2424" s="688"/>
      <c r="F2424" s="688"/>
      <c r="G2424" s="688"/>
      <c r="H2424" s="173"/>
      <c r="I2424" s="688"/>
      <c r="J2424" s="688"/>
      <c r="K2424" s="173"/>
    </row>
    <row r="2425" spans="2:11">
      <c r="B2425" s="713" t="s">
        <v>560</v>
      </c>
      <c r="C2425" s="714"/>
      <c r="D2425" s="124" t="s">
        <v>833</v>
      </c>
      <c r="E2425" s="211" t="s">
        <v>833</v>
      </c>
      <c r="F2425" s="211" t="s">
        <v>833</v>
      </c>
      <c r="G2425" s="211" t="s">
        <v>833</v>
      </c>
      <c r="H2425" s="118"/>
      <c r="I2425" s="211" t="s">
        <v>833</v>
      </c>
      <c r="J2425" s="211" t="s">
        <v>833</v>
      </c>
      <c r="K2425" s="118"/>
    </row>
    <row r="2426" spans="2:11">
      <c r="B2426" s="713" t="s">
        <v>561</v>
      </c>
      <c r="C2426" s="714"/>
      <c r="D2426" s="124" t="s">
        <v>834</v>
      </c>
      <c r="E2426" s="211" t="s">
        <v>834</v>
      </c>
      <c r="F2426" s="211" t="s">
        <v>834</v>
      </c>
      <c r="G2426" s="211" t="s">
        <v>834</v>
      </c>
      <c r="H2426" s="118"/>
      <c r="I2426" s="211" t="s">
        <v>834</v>
      </c>
      <c r="J2426" s="211" t="s">
        <v>834</v>
      </c>
      <c r="K2426" s="118"/>
    </row>
    <row r="2427" spans="2:11">
      <c r="B2427" s="713" t="s">
        <v>562</v>
      </c>
      <c r="C2427" s="714"/>
      <c r="D2427" s="124" t="s">
        <v>835</v>
      </c>
      <c r="E2427" s="211" t="s">
        <v>835</v>
      </c>
      <c r="F2427" s="211" t="s">
        <v>835</v>
      </c>
      <c r="G2427" s="211" t="s">
        <v>835</v>
      </c>
      <c r="H2427" s="118"/>
      <c r="I2427" s="211" t="s">
        <v>835</v>
      </c>
      <c r="J2427" s="211" t="s">
        <v>835</v>
      </c>
      <c r="K2427" s="118"/>
    </row>
    <row r="2428" spans="2:11">
      <c r="B2428" s="711" t="s">
        <v>373</v>
      </c>
      <c r="C2428" s="712"/>
      <c r="D2428" s="212">
        <f>'Հավելված 3 մաս 2'!D454</f>
        <v>315005.90000000002</v>
      </c>
      <c r="E2428" s="212">
        <f>'Հավելված 3 մաս 2'!E454</f>
        <v>295141.59999999998</v>
      </c>
      <c r="F2428" s="212">
        <f>'Հավելված 3 մաս 2'!I454</f>
        <v>0</v>
      </c>
      <c r="G2428" s="212">
        <f>'Հավելված 3 մաս 2'!K454</f>
        <v>0</v>
      </c>
      <c r="H2428" s="118"/>
      <c r="I2428" s="212">
        <f>'Հավելված 3 մաս 2'!L454</f>
        <v>0</v>
      </c>
      <c r="J2428" s="212">
        <f>'Հավելված 3 մաս 2'!N454</f>
        <v>0</v>
      </c>
      <c r="K2428" s="118"/>
    </row>
    <row r="2429" spans="2:11">
      <c r="B2429" s="213"/>
      <c r="C2429" s="214"/>
      <c r="D2429" s="215"/>
      <c r="E2429" s="217"/>
      <c r="F2429" s="216"/>
      <c r="G2429" s="216"/>
      <c r="H2429" s="140"/>
      <c r="I2429" s="216"/>
      <c r="J2429" s="216"/>
      <c r="K2429" s="140"/>
    </row>
    <row r="2430" spans="2:11">
      <c r="B2430" s="173" t="s">
        <v>358</v>
      </c>
      <c r="C2430" s="210" t="s">
        <v>388</v>
      </c>
      <c r="D2430" s="110"/>
    </row>
    <row r="2431" spans="2:11" ht="25.5">
      <c r="B2431" s="105" t="s">
        <v>359</v>
      </c>
      <c r="C2431" s="39">
        <v>104016</v>
      </c>
      <c r="D2431" s="110"/>
    </row>
    <row r="2432" spans="2:11">
      <c r="B2432" s="105" t="s">
        <v>360</v>
      </c>
      <c r="C2432" s="167" t="s">
        <v>160</v>
      </c>
      <c r="D2432" s="110"/>
    </row>
    <row r="2433" spans="1:11">
      <c r="B2433" s="105" t="s">
        <v>361</v>
      </c>
      <c r="C2433" s="39">
        <v>1117</v>
      </c>
      <c r="D2433" s="694"/>
      <c r="E2433" s="694"/>
      <c r="F2433" s="694"/>
      <c r="G2433" s="694"/>
      <c r="H2433" s="694"/>
    </row>
    <row r="2434" spans="1:11" ht="13.15" customHeight="1">
      <c r="B2434" s="105" t="s">
        <v>362</v>
      </c>
      <c r="C2434" s="39">
        <v>31001</v>
      </c>
      <c r="D2434" s="686" t="s">
        <v>1053</v>
      </c>
      <c r="E2434" s="686" t="s">
        <v>1054</v>
      </c>
      <c r="F2434" s="686" t="s">
        <v>732</v>
      </c>
      <c r="G2434" s="686" t="s">
        <v>1055</v>
      </c>
      <c r="H2434" s="172"/>
      <c r="I2434" s="686" t="s">
        <v>732</v>
      </c>
      <c r="J2434" s="686" t="s">
        <v>1055</v>
      </c>
      <c r="K2434" s="172"/>
    </row>
    <row r="2435" spans="1:11" ht="25.5">
      <c r="B2435" s="105" t="s">
        <v>363</v>
      </c>
      <c r="C2435" s="261" t="s">
        <v>1101</v>
      </c>
      <c r="D2435" s="687"/>
      <c r="E2435" s="687"/>
      <c r="F2435" s="687"/>
      <c r="G2435" s="687"/>
      <c r="H2435" s="123"/>
      <c r="I2435" s="687"/>
      <c r="J2435" s="687"/>
      <c r="K2435" s="123"/>
    </row>
    <row r="2436" spans="1:11" ht="38.25">
      <c r="B2436" s="105" t="s">
        <v>365</v>
      </c>
      <c r="C2436" s="289" t="s">
        <v>1103</v>
      </c>
      <c r="D2436" s="687"/>
      <c r="E2436" s="687"/>
      <c r="F2436" s="687"/>
      <c r="G2436" s="687"/>
      <c r="H2436" s="123"/>
      <c r="I2436" s="687"/>
      <c r="J2436" s="687"/>
      <c r="K2436" s="123"/>
    </row>
    <row r="2437" spans="1:11" ht="25.5">
      <c r="B2437" s="105" t="s">
        <v>367</v>
      </c>
      <c r="C2437" s="290" t="s">
        <v>1105</v>
      </c>
      <c r="D2437" s="687"/>
      <c r="E2437" s="687"/>
      <c r="F2437" s="687"/>
      <c r="G2437" s="687"/>
      <c r="H2437" s="123"/>
      <c r="I2437" s="687"/>
      <c r="J2437" s="687"/>
      <c r="K2437" s="123"/>
    </row>
    <row r="2438" spans="1:11" ht="25.5">
      <c r="B2438" s="105" t="s">
        <v>381</v>
      </c>
      <c r="C2438" s="98" t="s">
        <v>1115</v>
      </c>
      <c r="D2438" s="687"/>
      <c r="E2438" s="687"/>
      <c r="F2438" s="687"/>
      <c r="G2438" s="687"/>
      <c r="H2438" s="123"/>
      <c r="I2438" s="687"/>
      <c r="J2438" s="687"/>
      <c r="K2438" s="123"/>
    </row>
    <row r="2439" spans="1:11">
      <c r="B2439" s="691" t="s">
        <v>371</v>
      </c>
      <c r="C2439" s="693"/>
      <c r="D2439" s="688"/>
      <c r="E2439" s="688"/>
      <c r="F2439" s="688"/>
      <c r="G2439" s="688"/>
      <c r="H2439" s="173"/>
      <c r="I2439" s="688"/>
      <c r="J2439" s="688"/>
      <c r="K2439" s="173"/>
    </row>
    <row r="2440" spans="1:11">
      <c r="B2440" s="711" t="s">
        <v>373</v>
      </c>
      <c r="C2440" s="712"/>
      <c r="D2440" s="239">
        <f>'Հավելված 3 մաս 2'!D460</f>
        <v>4363</v>
      </c>
      <c r="E2440" s="239">
        <f>'Հավելված 3 մաս 2'!E460</f>
        <v>4479.7</v>
      </c>
      <c r="F2440" s="239">
        <f>'Հավելված 3 մաս 2'!F460</f>
        <v>0</v>
      </c>
      <c r="G2440" s="239">
        <f>'Հավելված 3 մաս 2'!G460</f>
        <v>5948</v>
      </c>
      <c r="H2440" s="239">
        <f>'Հավելված 3 մաս 2'!H460</f>
        <v>8922</v>
      </c>
      <c r="I2440" s="239">
        <f>'Հավելված 3 մաս 2'!I460</f>
        <v>11896</v>
      </c>
      <c r="J2440" s="239">
        <f>'Հավելված 3 մաս 2'!J460</f>
        <v>11896</v>
      </c>
      <c r="K2440" s="239">
        <f>'Հավելված 3 մաս 2'!K460</f>
        <v>0</v>
      </c>
    </row>
    <row r="2441" spans="1:11" s="15" customFormat="1">
      <c r="B2441" s="376"/>
      <c r="C2441" s="219"/>
      <c r="D2441" s="863"/>
      <c r="E2441" s="864"/>
      <c r="F2441" s="864"/>
      <c r="G2441" s="864"/>
      <c r="H2441" s="865"/>
      <c r="I2441" s="864"/>
      <c r="J2441" s="864"/>
      <c r="K2441" s="865"/>
    </row>
    <row r="2442" spans="1:11">
      <c r="B2442" s="391" t="s">
        <v>395</v>
      </c>
      <c r="C2442" s="388" t="s">
        <v>396</v>
      </c>
      <c r="D2442" s="389"/>
      <c r="E2442" s="88"/>
      <c r="F2442" s="118"/>
      <c r="G2442" s="118"/>
      <c r="H2442" s="118"/>
      <c r="I2442" s="118"/>
      <c r="J2442" s="118"/>
      <c r="K2442" s="118"/>
    </row>
    <row r="2443" spans="1:11" s="15" customFormat="1" ht="25.5">
      <c r="B2443" s="261">
        <v>1141</v>
      </c>
      <c r="C2443" s="132" t="s">
        <v>563</v>
      </c>
      <c r="D2443" s="399"/>
      <c r="E2443" s="399"/>
      <c r="F2443" s="399"/>
      <c r="G2443" s="368"/>
      <c r="H2443" s="88"/>
      <c r="I2443" s="399"/>
      <c r="J2443" s="368"/>
      <c r="K2443" s="88"/>
    </row>
    <row r="2444" spans="1:11">
      <c r="B2444" s="737"/>
      <c r="C2444" s="738"/>
      <c r="D2444" s="738"/>
      <c r="E2444" s="738"/>
      <c r="F2444" s="738"/>
      <c r="G2444" s="739"/>
      <c r="H2444" s="118"/>
      <c r="K2444" s="118"/>
    </row>
    <row r="2445" spans="1:11">
      <c r="B2445" s="719" t="s">
        <v>398</v>
      </c>
      <c r="C2445" s="719"/>
      <c r="D2445" s="719"/>
      <c r="E2445" s="88"/>
      <c r="F2445" s="118"/>
      <c r="G2445" s="118"/>
      <c r="H2445" s="118"/>
      <c r="I2445" s="118"/>
      <c r="J2445" s="118"/>
      <c r="K2445" s="118"/>
    </row>
    <row r="2446" spans="1:11" s="121" customFormat="1" ht="14.25">
      <c r="A2446" s="120"/>
    </row>
    <row r="2447" spans="1:11">
      <c r="B2447" s="105" t="s">
        <v>358</v>
      </c>
      <c r="C2447" s="210" t="s">
        <v>388</v>
      </c>
      <c r="D2447" s="110"/>
    </row>
    <row r="2448" spans="1:11" ht="25.5">
      <c r="B2448" s="105" t="s">
        <v>359</v>
      </c>
      <c r="C2448" s="39">
        <v>104016</v>
      </c>
      <c r="D2448" s="134"/>
      <c r="E2448" s="134"/>
      <c r="F2448" s="134"/>
      <c r="G2448" s="134"/>
      <c r="I2448" s="134"/>
      <c r="J2448" s="134"/>
    </row>
    <row r="2449" spans="2:11">
      <c r="B2449" s="105" t="s">
        <v>360</v>
      </c>
      <c r="C2449" s="167" t="s">
        <v>160</v>
      </c>
      <c r="D2449" s="134"/>
      <c r="E2449" s="134"/>
      <c r="F2449" s="134"/>
      <c r="G2449" s="134"/>
      <c r="I2449" s="134"/>
      <c r="J2449" s="134"/>
    </row>
    <row r="2450" spans="2:11">
      <c r="B2450" s="105" t="s">
        <v>361</v>
      </c>
      <c r="C2450" s="392">
        <v>1141</v>
      </c>
      <c r="D2450" s="694" t="s">
        <v>1168</v>
      </c>
      <c r="E2450" s="694"/>
      <c r="F2450" s="694"/>
      <c r="G2450" s="694"/>
      <c r="H2450" s="694"/>
      <c r="I2450" s="694"/>
      <c r="J2450" s="694"/>
      <c r="K2450" s="694"/>
    </row>
    <row r="2451" spans="2:11" ht="13.15" customHeight="1">
      <c r="B2451" s="105" t="s">
        <v>362</v>
      </c>
      <c r="C2451" s="260">
        <v>11001</v>
      </c>
      <c r="D2451" s="686" t="s">
        <v>1197</v>
      </c>
      <c r="E2451" s="686" t="s">
        <v>1162</v>
      </c>
      <c r="F2451" s="686" t="s">
        <v>1163</v>
      </c>
      <c r="G2451" s="686" t="s">
        <v>1164</v>
      </c>
      <c r="H2451" s="686" t="s">
        <v>1165</v>
      </c>
      <c r="I2451" s="686" t="s">
        <v>1166</v>
      </c>
      <c r="J2451" s="686" t="s">
        <v>1055</v>
      </c>
      <c r="K2451" s="686" t="s">
        <v>1198</v>
      </c>
    </row>
    <row r="2452" spans="2:11">
      <c r="B2452" s="105" t="s">
        <v>363</v>
      </c>
      <c r="C2452" s="392" t="s">
        <v>564</v>
      </c>
      <c r="D2452" s="687"/>
      <c r="E2452" s="687"/>
      <c r="F2452" s="687"/>
      <c r="G2452" s="687"/>
      <c r="H2452" s="687">
        <v>0</v>
      </c>
      <c r="I2452" s="687"/>
      <c r="J2452" s="687"/>
      <c r="K2452" s="687">
        <v>0</v>
      </c>
    </row>
    <row r="2453" spans="2:11" ht="76.5">
      <c r="B2453" s="105" t="s">
        <v>365</v>
      </c>
      <c r="C2453" s="392" t="s">
        <v>860</v>
      </c>
      <c r="D2453" s="687"/>
      <c r="E2453" s="687"/>
      <c r="F2453" s="687"/>
      <c r="G2453" s="687"/>
      <c r="H2453" s="687">
        <v>0</v>
      </c>
      <c r="I2453" s="687"/>
      <c r="J2453" s="687"/>
      <c r="K2453" s="687">
        <v>0</v>
      </c>
    </row>
    <row r="2454" spans="2:11">
      <c r="B2454" s="105" t="s">
        <v>367</v>
      </c>
      <c r="C2454" s="392" t="s">
        <v>368</v>
      </c>
      <c r="D2454" s="687"/>
      <c r="E2454" s="687"/>
      <c r="F2454" s="687"/>
      <c r="G2454" s="687"/>
      <c r="H2454" s="687">
        <v>0</v>
      </c>
      <c r="I2454" s="687"/>
      <c r="J2454" s="687"/>
      <c r="K2454" s="687">
        <v>0</v>
      </c>
    </row>
    <row r="2455" spans="2:11" ht="25.5">
      <c r="B2455" s="105" t="s">
        <v>392</v>
      </c>
      <c r="C2455" s="392" t="s">
        <v>565</v>
      </c>
      <c r="D2455" s="687"/>
      <c r="E2455" s="687"/>
      <c r="F2455" s="687"/>
      <c r="G2455" s="687"/>
      <c r="H2455" s="687">
        <v>0</v>
      </c>
      <c r="I2455" s="687"/>
      <c r="J2455" s="687"/>
      <c r="K2455" s="687">
        <v>0</v>
      </c>
    </row>
    <row r="2456" spans="2:11">
      <c r="B2456" s="369" t="s">
        <v>371</v>
      </c>
      <c r="C2456" s="366"/>
      <c r="D2456" s="688"/>
      <c r="E2456" s="688"/>
      <c r="F2456" s="688"/>
      <c r="G2456" s="688"/>
      <c r="H2456" s="688">
        <v>0</v>
      </c>
      <c r="I2456" s="688"/>
      <c r="J2456" s="688"/>
      <c r="K2456" s="688">
        <v>0</v>
      </c>
    </row>
    <row r="2457" spans="2:11" ht="39" customHeight="1">
      <c r="B2457" s="735" t="s">
        <v>566</v>
      </c>
      <c r="C2457" s="736"/>
      <c r="D2457" s="446">
        <v>5</v>
      </c>
      <c r="E2457" s="437">
        <v>5</v>
      </c>
      <c r="F2457" s="437">
        <v>5</v>
      </c>
      <c r="G2457" s="437">
        <v>5</v>
      </c>
      <c r="H2457" s="435">
        <v>5</v>
      </c>
      <c r="I2457" s="437">
        <v>5</v>
      </c>
      <c r="J2457" s="437">
        <v>5</v>
      </c>
      <c r="K2457" s="435">
        <v>3</v>
      </c>
    </row>
    <row r="2458" spans="2:11" ht="30.75" customHeight="1">
      <c r="B2458" s="735" t="s">
        <v>861</v>
      </c>
      <c r="C2458" s="736"/>
      <c r="D2458" s="446">
        <v>649</v>
      </c>
      <c r="E2458" s="446">
        <v>585</v>
      </c>
      <c r="F2458" s="446">
        <v>615</v>
      </c>
      <c r="G2458" s="446">
        <v>615</v>
      </c>
      <c r="H2458" s="435">
        <v>615</v>
      </c>
      <c r="I2458" s="446">
        <v>615</v>
      </c>
      <c r="J2458" s="446">
        <v>615</v>
      </c>
      <c r="K2458" s="435">
        <v>615</v>
      </c>
    </row>
    <row r="2459" spans="2:11">
      <c r="B2459" s="735" t="s">
        <v>862</v>
      </c>
      <c r="C2459" s="736"/>
      <c r="D2459" s="446">
        <v>0</v>
      </c>
      <c r="E2459" s="437">
        <v>0</v>
      </c>
      <c r="F2459" s="437">
        <v>0</v>
      </c>
      <c r="G2459" s="437">
        <v>0</v>
      </c>
      <c r="H2459" s="435">
        <v>0</v>
      </c>
      <c r="I2459" s="437">
        <v>0</v>
      </c>
      <c r="J2459" s="437">
        <v>0</v>
      </c>
      <c r="K2459" s="435">
        <v>0</v>
      </c>
    </row>
    <row r="2460" spans="2:11">
      <c r="B2460" s="735" t="s">
        <v>863</v>
      </c>
      <c r="C2460" s="736"/>
      <c r="D2460" s="449">
        <v>0</v>
      </c>
      <c r="E2460" s="435">
        <v>0</v>
      </c>
      <c r="F2460" s="435">
        <v>0</v>
      </c>
      <c r="G2460" s="435">
        <v>0</v>
      </c>
      <c r="H2460" s="435">
        <v>0</v>
      </c>
      <c r="I2460" s="435">
        <v>0</v>
      </c>
      <c r="J2460" s="435">
        <v>0</v>
      </c>
      <c r="K2460" s="435">
        <v>0</v>
      </c>
    </row>
    <row r="2461" spans="2:11" ht="13.15" customHeight="1">
      <c r="B2461" s="735" t="s">
        <v>864</v>
      </c>
      <c r="C2461" s="736"/>
      <c r="D2461" s="449">
        <v>96</v>
      </c>
      <c r="E2461" s="435">
        <v>100</v>
      </c>
      <c r="F2461" s="435">
        <v>100</v>
      </c>
      <c r="G2461" s="435">
        <v>100</v>
      </c>
      <c r="H2461" s="435">
        <v>100</v>
      </c>
      <c r="I2461" s="435">
        <v>100</v>
      </c>
      <c r="J2461" s="435">
        <v>100</v>
      </c>
      <c r="K2461" s="435">
        <v>100</v>
      </c>
    </row>
    <row r="2462" spans="2:11" ht="13.15" customHeight="1">
      <c r="B2462" s="735" t="s">
        <v>1070</v>
      </c>
      <c r="C2462" s="736"/>
      <c r="D2462" s="449">
        <v>30</v>
      </c>
      <c r="E2462" s="435">
        <v>70</v>
      </c>
      <c r="F2462" s="435">
        <v>30</v>
      </c>
      <c r="G2462" s="435">
        <v>30</v>
      </c>
      <c r="H2462" s="435">
        <v>30</v>
      </c>
      <c r="I2462" s="435">
        <v>30</v>
      </c>
      <c r="J2462" s="435">
        <v>30</v>
      </c>
      <c r="K2462" s="435">
        <v>30</v>
      </c>
    </row>
    <row r="2463" spans="2:11">
      <c r="B2463" s="735" t="s">
        <v>568</v>
      </c>
      <c r="C2463" s="736"/>
      <c r="D2463" s="449">
        <v>12</v>
      </c>
      <c r="E2463" s="435">
        <v>12</v>
      </c>
      <c r="F2463" s="435">
        <v>12</v>
      </c>
      <c r="G2463" s="435">
        <v>12</v>
      </c>
      <c r="H2463" s="435">
        <v>12</v>
      </c>
      <c r="I2463" s="435">
        <v>12</v>
      </c>
      <c r="J2463" s="435">
        <v>12</v>
      </c>
      <c r="K2463" s="435">
        <v>12</v>
      </c>
    </row>
    <row r="2464" spans="2:11">
      <c r="B2464" s="711" t="s">
        <v>373</v>
      </c>
      <c r="C2464" s="712"/>
      <c r="D2464" s="212">
        <f>'Հավելված 3 մաս 2'!D475</f>
        <v>2017270.6</v>
      </c>
      <c r="E2464" s="212">
        <f>'Հավելված 3 մաս 2'!E475</f>
        <v>1914885.9</v>
      </c>
      <c r="F2464" s="212">
        <f>'Հավելված 3 մաս 2'!F475</f>
        <v>719974.07499999995</v>
      </c>
      <c r="G2464" s="212">
        <f>'Հավելված 3 մաս 2'!G475</f>
        <v>1439948.15</v>
      </c>
      <c r="H2464" s="212">
        <f>'Հավելված 3 մաս 2'!H475</f>
        <v>2159922.2249999996</v>
      </c>
      <c r="I2464" s="212">
        <f>'Հավելված 3 մաս 2'!I475</f>
        <v>2879896.3</v>
      </c>
      <c r="J2464" s="212">
        <f>'Հավելված 3 մաս 2'!J475</f>
        <v>2879896.3</v>
      </c>
      <c r="K2464" s="212">
        <f>'Հավելված 3 մաս 2'!K475</f>
        <v>2879896.3</v>
      </c>
    </row>
    <row r="2465" spans="1:11" s="121" customFormat="1" ht="14.25">
      <c r="A2465" s="120"/>
    </row>
    <row r="2466" spans="1:11">
      <c r="B2466" s="105" t="s">
        <v>358</v>
      </c>
      <c r="C2466" s="210" t="s">
        <v>388</v>
      </c>
      <c r="D2466" s="110"/>
    </row>
    <row r="2467" spans="1:11" ht="25.5">
      <c r="B2467" s="105" t="s">
        <v>359</v>
      </c>
      <c r="C2467" s="39">
        <v>104016</v>
      </c>
      <c r="D2467" s="110"/>
    </row>
    <row r="2468" spans="1:11">
      <c r="B2468" s="105" t="s">
        <v>360</v>
      </c>
      <c r="C2468" s="167" t="s">
        <v>160</v>
      </c>
      <c r="D2468" s="110"/>
    </row>
    <row r="2469" spans="1:11">
      <c r="B2469" s="105" t="s">
        <v>361</v>
      </c>
      <c r="C2469" s="392">
        <v>1141</v>
      </c>
      <c r="D2469" s="694" t="s">
        <v>1168</v>
      </c>
      <c r="E2469" s="694"/>
      <c r="F2469" s="694"/>
      <c r="G2469" s="694"/>
      <c r="H2469" s="694"/>
      <c r="I2469" s="694"/>
      <c r="J2469" s="694"/>
      <c r="K2469" s="694"/>
    </row>
    <row r="2470" spans="1:11" ht="13.15" customHeight="1">
      <c r="B2470" s="105" t="s">
        <v>362</v>
      </c>
      <c r="C2470" s="260">
        <v>11002</v>
      </c>
      <c r="D2470" s="696" t="s">
        <v>1197</v>
      </c>
      <c r="E2470" s="696" t="s">
        <v>1162</v>
      </c>
      <c r="F2470" s="696" t="s">
        <v>1163</v>
      </c>
      <c r="G2470" s="696" t="s">
        <v>1164</v>
      </c>
      <c r="H2470" s="696" t="s">
        <v>1165</v>
      </c>
      <c r="I2470" s="696" t="s">
        <v>1166</v>
      </c>
      <c r="J2470" s="696" t="s">
        <v>1055</v>
      </c>
      <c r="K2470" s="696" t="s">
        <v>1198</v>
      </c>
    </row>
    <row r="2471" spans="1:11" ht="68.25" customHeight="1">
      <c r="B2471" s="105" t="s">
        <v>363</v>
      </c>
      <c r="C2471" s="392" t="s">
        <v>865</v>
      </c>
      <c r="D2471" s="687"/>
      <c r="E2471" s="687"/>
      <c r="F2471" s="687"/>
      <c r="G2471" s="687"/>
      <c r="H2471" s="687">
        <v>0</v>
      </c>
      <c r="I2471" s="687"/>
      <c r="J2471" s="687"/>
      <c r="K2471" s="687">
        <v>0</v>
      </c>
    </row>
    <row r="2472" spans="1:11" ht="89.25">
      <c r="B2472" s="105" t="s">
        <v>365</v>
      </c>
      <c r="C2472" s="392" t="s">
        <v>866</v>
      </c>
      <c r="D2472" s="687"/>
      <c r="E2472" s="687"/>
      <c r="F2472" s="687"/>
      <c r="G2472" s="687"/>
      <c r="H2472" s="687">
        <v>0</v>
      </c>
      <c r="I2472" s="687"/>
      <c r="J2472" s="687"/>
      <c r="K2472" s="687">
        <v>0</v>
      </c>
    </row>
    <row r="2473" spans="1:11">
      <c r="B2473" s="105" t="s">
        <v>367</v>
      </c>
      <c r="C2473" s="392" t="s">
        <v>368</v>
      </c>
      <c r="D2473" s="687"/>
      <c r="E2473" s="687"/>
      <c r="F2473" s="687"/>
      <c r="G2473" s="687"/>
      <c r="H2473" s="687">
        <v>0</v>
      </c>
      <c r="I2473" s="687"/>
      <c r="J2473" s="687"/>
      <c r="K2473" s="687">
        <v>0</v>
      </c>
    </row>
    <row r="2474" spans="1:11" ht="25.5">
      <c r="B2474" s="105" t="s">
        <v>381</v>
      </c>
      <c r="C2474" s="392" t="s">
        <v>565</v>
      </c>
      <c r="D2474" s="687"/>
      <c r="E2474" s="687"/>
      <c r="F2474" s="687"/>
      <c r="G2474" s="687"/>
      <c r="H2474" s="687">
        <v>0</v>
      </c>
      <c r="I2474" s="687"/>
      <c r="J2474" s="687"/>
      <c r="K2474" s="687">
        <v>0</v>
      </c>
    </row>
    <row r="2475" spans="1:11">
      <c r="B2475" s="691" t="s">
        <v>371</v>
      </c>
      <c r="C2475" s="693"/>
      <c r="D2475" s="688"/>
      <c r="E2475" s="688"/>
      <c r="F2475" s="688"/>
      <c r="G2475" s="688"/>
      <c r="H2475" s="688">
        <v>0</v>
      </c>
      <c r="I2475" s="688"/>
      <c r="J2475" s="688"/>
      <c r="K2475" s="688">
        <v>0</v>
      </c>
    </row>
    <row r="2476" spans="1:11" ht="30" customHeight="1">
      <c r="B2476" s="713" t="s">
        <v>869</v>
      </c>
      <c r="C2476" s="714"/>
      <c r="D2476" s="168">
        <v>50</v>
      </c>
      <c r="E2476" s="221">
        <v>10</v>
      </c>
      <c r="F2476" s="220"/>
      <c r="G2476" s="220"/>
      <c r="H2476" s="118"/>
      <c r="I2476" s="220"/>
      <c r="J2476" s="220"/>
      <c r="K2476" s="118"/>
    </row>
    <row r="2477" spans="1:11">
      <c r="B2477" s="713" t="s">
        <v>570</v>
      </c>
      <c r="C2477" s="714"/>
      <c r="D2477" s="168">
        <v>500</v>
      </c>
      <c r="E2477" s="221">
        <v>135</v>
      </c>
      <c r="F2477" s="220"/>
      <c r="G2477" s="220"/>
      <c r="H2477" s="118"/>
      <c r="I2477" s="220"/>
      <c r="J2477" s="220"/>
      <c r="K2477" s="118"/>
    </row>
    <row r="2478" spans="1:11">
      <c r="B2478" s="713" t="s">
        <v>862</v>
      </c>
      <c r="C2478" s="714"/>
      <c r="D2478" s="168">
        <v>300</v>
      </c>
      <c r="E2478" s="221">
        <v>60</v>
      </c>
      <c r="F2478" s="220"/>
      <c r="G2478" s="220"/>
      <c r="H2478" s="118"/>
      <c r="I2478" s="220"/>
      <c r="J2478" s="220"/>
      <c r="K2478" s="118"/>
    </row>
    <row r="2479" spans="1:11">
      <c r="B2479" s="713" t="s">
        <v>863</v>
      </c>
      <c r="C2479" s="714"/>
      <c r="D2479" s="168">
        <v>200</v>
      </c>
      <c r="E2479" s="221">
        <v>75</v>
      </c>
      <c r="F2479" s="220"/>
      <c r="G2479" s="220"/>
      <c r="H2479" s="118"/>
      <c r="I2479" s="220"/>
      <c r="J2479" s="220"/>
      <c r="K2479" s="118"/>
    </row>
    <row r="2480" spans="1:11">
      <c r="B2480" s="713" t="s">
        <v>569</v>
      </c>
      <c r="C2480" s="714"/>
      <c r="D2480" s="168">
        <v>10</v>
      </c>
      <c r="E2480" s="221">
        <v>10</v>
      </c>
      <c r="F2480" s="220"/>
      <c r="G2480" s="220"/>
      <c r="H2480" s="118"/>
      <c r="I2480" s="220"/>
      <c r="J2480" s="220"/>
      <c r="K2480" s="118"/>
    </row>
    <row r="2481" spans="1:11" ht="30.75" customHeight="1">
      <c r="B2481" s="713" t="s">
        <v>870</v>
      </c>
      <c r="C2481" s="714"/>
      <c r="D2481" s="168">
        <v>72</v>
      </c>
      <c r="E2481" s="221">
        <v>70</v>
      </c>
      <c r="F2481" s="220"/>
      <c r="G2481" s="220"/>
      <c r="H2481" s="118"/>
      <c r="I2481" s="220"/>
      <c r="J2481" s="220"/>
      <c r="K2481" s="118"/>
    </row>
    <row r="2482" spans="1:11" ht="24" customHeight="1">
      <c r="B2482" s="713" t="s">
        <v>571</v>
      </c>
      <c r="C2482" s="714"/>
      <c r="D2482" s="462">
        <v>130</v>
      </c>
      <c r="E2482" s="463">
        <v>100</v>
      </c>
      <c r="F2482" s="220"/>
      <c r="G2482" s="220"/>
      <c r="H2482" s="118"/>
      <c r="I2482" s="220"/>
      <c r="J2482" s="220"/>
      <c r="K2482" s="118"/>
    </row>
    <row r="2483" spans="1:11">
      <c r="B2483" s="713" t="s">
        <v>871</v>
      </c>
      <c r="C2483" s="714"/>
      <c r="D2483" s="462">
        <v>30</v>
      </c>
      <c r="E2483" s="463">
        <v>10</v>
      </c>
      <c r="F2483" s="220"/>
      <c r="G2483" s="220"/>
      <c r="H2483" s="118"/>
      <c r="I2483" s="220"/>
      <c r="J2483" s="220"/>
      <c r="K2483" s="118"/>
    </row>
    <row r="2484" spans="1:11">
      <c r="B2484" s="713" t="s">
        <v>872</v>
      </c>
      <c r="C2484" s="714"/>
      <c r="D2484" s="462">
        <v>40</v>
      </c>
      <c r="E2484" s="463">
        <v>7</v>
      </c>
      <c r="F2484" s="220"/>
      <c r="G2484" s="220"/>
      <c r="H2484" s="118"/>
      <c r="I2484" s="220"/>
      <c r="J2484" s="220"/>
      <c r="K2484" s="118"/>
    </row>
    <row r="2485" spans="1:11">
      <c r="B2485" s="713" t="s">
        <v>572</v>
      </c>
      <c r="C2485" s="714"/>
      <c r="D2485" s="462">
        <v>12</v>
      </c>
      <c r="E2485" s="463">
        <v>12</v>
      </c>
      <c r="F2485" s="220"/>
      <c r="G2485" s="220"/>
      <c r="H2485" s="118"/>
      <c r="I2485" s="220"/>
      <c r="J2485" s="220"/>
      <c r="K2485" s="118"/>
    </row>
    <row r="2486" spans="1:11">
      <c r="B2486" s="711" t="s">
        <v>373</v>
      </c>
      <c r="C2486" s="712"/>
      <c r="D2486" s="222">
        <f>'Հավելված 3 մաս 2'!D481</f>
        <v>28427.8</v>
      </c>
      <c r="E2486" s="222">
        <f>'Հավելված 3 մաս 2'!E481</f>
        <v>15559.2</v>
      </c>
      <c r="F2486" s="222"/>
      <c r="G2486" s="222"/>
      <c r="H2486" s="118"/>
      <c r="I2486" s="222"/>
      <c r="J2486" s="222"/>
      <c r="K2486" s="118"/>
    </row>
    <row r="2487" spans="1:11" s="121" customFormat="1" ht="14.25">
      <c r="A2487" s="120"/>
    </row>
    <row r="2488" spans="1:11">
      <c r="B2488" s="105" t="s">
        <v>358</v>
      </c>
      <c r="C2488" s="210" t="s">
        <v>388</v>
      </c>
      <c r="D2488" s="110"/>
    </row>
    <row r="2489" spans="1:11" ht="25.5">
      <c r="B2489" s="105" t="s">
        <v>359</v>
      </c>
      <c r="C2489" s="39">
        <v>104016</v>
      </c>
      <c r="D2489" s="110"/>
    </row>
    <row r="2490" spans="1:11">
      <c r="B2490" s="105" t="s">
        <v>360</v>
      </c>
      <c r="C2490" s="167" t="s">
        <v>160</v>
      </c>
      <c r="D2490" s="110"/>
    </row>
    <row r="2491" spans="1:11">
      <c r="B2491" s="105" t="s">
        <v>361</v>
      </c>
      <c r="C2491" s="392">
        <v>1141</v>
      </c>
      <c r="D2491" s="694" t="str">
        <f t="shared" ref="D2491:K2497" si="17">D2469</f>
        <v>òáõó³ÝÇßÝ»ñ</v>
      </c>
      <c r="E2491" s="694"/>
      <c r="F2491" s="694"/>
      <c r="G2491" s="694"/>
      <c r="H2491" s="694"/>
      <c r="I2491" s="694"/>
      <c r="J2491" s="694"/>
      <c r="K2491" s="694"/>
    </row>
    <row r="2492" spans="1:11" ht="13.15" customHeight="1">
      <c r="B2492" s="105" t="s">
        <v>362</v>
      </c>
      <c r="C2492" s="260">
        <v>11007</v>
      </c>
      <c r="D2492" s="686" t="str">
        <f t="shared" si="17"/>
        <v>2021Ã. ÷³ëï³óÇ</v>
      </c>
      <c r="E2492" s="686" t="str">
        <f t="shared" si="17"/>
        <v>2022Ã ëå³ëíáÕ</v>
      </c>
      <c r="F2492" s="686" t="str">
        <f t="shared" si="17"/>
        <v>2023Ã »é³ÙëÛ³Ï</v>
      </c>
      <c r="G2492" s="686" t="str">
        <f t="shared" si="17"/>
        <v>2023Ã ÏÇë³ÙÛ³Ï</v>
      </c>
      <c r="H2492" s="686" t="str">
        <f t="shared" si="17"/>
        <v>2023Ã ÇÝÝ ³ÙÇë</v>
      </c>
      <c r="I2492" s="686" t="str">
        <f t="shared" si="17"/>
        <v>2023Ã ï³ñÇ</v>
      </c>
      <c r="J2492" s="686" t="str">
        <f t="shared" si="17"/>
        <v>2024Ã</v>
      </c>
      <c r="K2492" s="686" t="str">
        <f t="shared" si="17"/>
        <v>2025Ã</v>
      </c>
    </row>
    <row r="2493" spans="1:11" ht="25.5">
      <c r="B2493" s="105" t="s">
        <v>363</v>
      </c>
      <c r="C2493" s="392" t="s">
        <v>576</v>
      </c>
      <c r="D2493" s="687"/>
      <c r="E2493" s="687"/>
      <c r="F2493" s="687"/>
      <c r="G2493" s="687"/>
      <c r="H2493" s="687">
        <f t="shared" si="17"/>
        <v>0</v>
      </c>
      <c r="I2493" s="687"/>
      <c r="J2493" s="687"/>
      <c r="K2493" s="687">
        <f t="shared" si="17"/>
        <v>0</v>
      </c>
    </row>
    <row r="2494" spans="1:11" ht="76.5">
      <c r="B2494" s="105" t="s">
        <v>365</v>
      </c>
      <c r="C2494" s="392" t="s">
        <v>867</v>
      </c>
      <c r="D2494" s="687"/>
      <c r="E2494" s="687"/>
      <c r="F2494" s="687"/>
      <c r="G2494" s="687"/>
      <c r="H2494" s="687">
        <f t="shared" si="17"/>
        <v>0</v>
      </c>
      <c r="I2494" s="687"/>
      <c r="J2494" s="687"/>
      <c r="K2494" s="687">
        <f t="shared" si="17"/>
        <v>0</v>
      </c>
    </row>
    <row r="2495" spans="1:11">
      <c r="B2495" s="105" t="s">
        <v>367</v>
      </c>
      <c r="C2495" s="392" t="s">
        <v>368</v>
      </c>
      <c r="D2495" s="687"/>
      <c r="E2495" s="687"/>
      <c r="F2495" s="687"/>
      <c r="G2495" s="687"/>
      <c r="H2495" s="687">
        <f t="shared" si="17"/>
        <v>0</v>
      </c>
      <c r="I2495" s="687"/>
      <c r="J2495" s="687"/>
      <c r="K2495" s="687">
        <f t="shared" si="17"/>
        <v>0</v>
      </c>
    </row>
    <row r="2496" spans="1:11">
      <c r="B2496" s="105" t="s">
        <v>392</v>
      </c>
      <c r="C2496" s="392" t="s">
        <v>577</v>
      </c>
      <c r="D2496" s="687"/>
      <c r="E2496" s="687"/>
      <c r="F2496" s="687"/>
      <c r="G2496" s="687"/>
      <c r="H2496" s="687">
        <f t="shared" si="17"/>
        <v>0</v>
      </c>
      <c r="I2496" s="687"/>
      <c r="J2496" s="687"/>
      <c r="K2496" s="687">
        <f t="shared" si="17"/>
        <v>0</v>
      </c>
    </row>
    <row r="2497" spans="1:11">
      <c r="B2497" s="691" t="s">
        <v>371</v>
      </c>
      <c r="C2497" s="693"/>
      <c r="D2497" s="688"/>
      <c r="E2497" s="688"/>
      <c r="F2497" s="688"/>
      <c r="G2497" s="688"/>
      <c r="H2497" s="688">
        <f t="shared" si="17"/>
        <v>0</v>
      </c>
      <c r="I2497" s="688"/>
      <c r="J2497" s="688"/>
      <c r="K2497" s="688">
        <f t="shared" si="17"/>
        <v>0</v>
      </c>
    </row>
    <row r="2498" spans="1:11">
      <c r="B2498" s="713" t="s">
        <v>868</v>
      </c>
      <c r="C2498" s="714"/>
      <c r="D2498" s="449">
        <v>3</v>
      </c>
      <c r="E2498" s="435">
        <v>3</v>
      </c>
      <c r="F2498" s="435">
        <v>3</v>
      </c>
      <c r="G2498" s="435">
        <v>3</v>
      </c>
      <c r="H2498" s="435">
        <v>3</v>
      </c>
      <c r="I2498" s="435">
        <v>3</v>
      </c>
      <c r="J2498" s="435">
        <v>3</v>
      </c>
      <c r="K2498" s="435">
        <v>3</v>
      </c>
    </row>
    <row r="2499" spans="1:11">
      <c r="B2499" s="713" t="s">
        <v>874</v>
      </c>
      <c r="C2499" s="714"/>
      <c r="D2499" s="449">
        <v>125</v>
      </c>
      <c r="E2499" s="435">
        <v>125</v>
      </c>
      <c r="F2499" s="435">
        <v>125</v>
      </c>
      <c r="G2499" s="435">
        <v>125</v>
      </c>
      <c r="H2499" s="435">
        <v>125</v>
      </c>
      <c r="I2499" s="435">
        <v>150</v>
      </c>
      <c r="J2499" s="435">
        <v>150</v>
      </c>
      <c r="K2499" s="435">
        <v>150</v>
      </c>
    </row>
    <row r="2500" spans="1:11">
      <c r="B2500" s="713" t="s">
        <v>862</v>
      </c>
      <c r="C2500" s="714"/>
      <c r="D2500" s="449">
        <v>65</v>
      </c>
      <c r="E2500" s="435">
        <v>65</v>
      </c>
      <c r="F2500" s="435">
        <v>65</v>
      </c>
      <c r="G2500" s="435">
        <v>65</v>
      </c>
      <c r="H2500" s="435">
        <v>65</v>
      </c>
      <c r="I2500" s="435">
        <v>75</v>
      </c>
      <c r="J2500" s="435">
        <v>75</v>
      </c>
      <c r="K2500" s="435">
        <v>75</v>
      </c>
    </row>
    <row r="2501" spans="1:11">
      <c r="B2501" s="713" t="s">
        <v>863</v>
      </c>
      <c r="C2501" s="714"/>
      <c r="D2501" s="449">
        <v>60</v>
      </c>
      <c r="E2501" s="435">
        <v>60</v>
      </c>
      <c r="F2501" s="435">
        <v>60</v>
      </c>
      <c r="G2501" s="435">
        <v>60</v>
      </c>
      <c r="H2501" s="435">
        <v>60</v>
      </c>
      <c r="I2501" s="435">
        <v>75</v>
      </c>
      <c r="J2501" s="435">
        <v>75</v>
      </c>
      <c r="K2501" s="435">
        <v>75</v>
      </c>
    </row>
    <row r="2502" spans="1:11">
      <c r="B2502" s="713" t="s">
        <v>873</v>
      </c>
      <c r="C2502" s="714"/>
      <c r="D2502" s="449">
        <v>6</v>
      </c>
      <c r="E2502" s="435">
        <v>6</v>
      </c>
      <c r="F2502" s="435">
        <v>6</v>
      </c>
      <c r="G2502" s="435">
        <v>6</v>
      </c>
      <c r="H2502" s="435">
        <v>6</v>
      </c>
      <c r="I2502" s="435">
        <v>6</v>
      </c>
      <c r="J2502" s="435">
        <v>6</v>
      </c>
      <c r="K2502" s="435">
        <v>6</v>
      </c>
    </row>
    <row r="2503" spans="1:11">
      <c r="B2503" s="711" t="s">
        <v>373</v>
      </c>
      <c r="C2503" s="712"/>
      <c r="D2503" s="508">
        <f>'Հավելված 3 մաս 2'!D487</f>
        <v>470886.1</v>
      </c>
      <c r="E2503" s="508">
        <f>'Հավելված 3 մաս 2'!E487</f>
        <v>441191.9</v>
      </c>
      <c r="F2503" s="508">
        <f>'Հավելված 3 մաս 2'!F487</f>
        <v>129343.8</v>
      </c>
      <c r="G2503" s="508">
        <f>'Հավելված 3 մաս 2'!G487</f>
        <v>258687.6</v>
      </c>
      <c r="H2503" s="508">
        <f>'Հավելված 3 մաս 2'!H487</f>
        <v>388031.4</v>
      </c>
      <c r="I2503" s="508">
        <f>'Հավելված 3 մաս 2'!I487</f>
        <v>517375.2</v>
      </c>
      <c r="J2503" s="508">
        <f>'Հավելված 3 մաս 2'!J487</f>
        <v>517375.2</v>
      </c>
      <c r="K2503" s="508">
        <f>'Հավելված 3 մաս 2'!K487</f>
        <v>517375.2</v>
      </c>
    </row>
    <row r="2504" spans="1:11" s="121" customFormat="1" ht="14.25">
      <c r="A2504" s="120"/>
    </row>
    <row r="2505" spans="1:11">
      <c r="B2505" s="105" t="s">
        <v>358</v>
      </c>
      <c r="C2505" s="210" t="s">
        <v>388</v>
      </c>
      <c r="D2505" s="110"/>
    </row>
    <row r="2506" spans="1:11" ht="25.5">
      <c r="B2506" s="105" t="s">
        <v>359</v>
      </c>
      <c r="C2506" s="39">
        <v>104016</v>
      </c>
      <c r="D2506" s="110"/>
    </row>
    <row r="2507" spans="1:11">
      <c r="B2507" s="105" t="s">
        <v>360</v>
      </c>
      <c r="C2507" s="167" t="s">
        <v>160</v>
      </c>
      <c r="D2507" s="110"/>
    </row>
    <row r="2508" spans="1:11">
      <c r="B2508" s="105" t="s">
        <v>361</v>
      </c>
      <c r="C2508" s="392">
        <v>1141</v>
      </c>
      <c r="D2508" s="694" t="s">
        <v>1168</v>
      </c>
      <c r="E2508" s="694"/>
      <c r="F2508" s="694"/>
      <c r="G2508" s="694"/>
      <c r="H2508" s="694"/>
      <c r="I2508" s="694"/>
      <c r="J2508" s="694"/>
      <c r="K2508" s="694"/>
    </row>
    <row r="2509" spans="1:11" ht="13.15" customHeight="1">
      <c r="B2509" s="105" t="s">
        <v>362</v>
      </c>
      <c r="C2509" s="260">
        <v>11009</v>
      </c>
      <c r="D2509" s="686" t="s">
        <v>1197</v>
      </c>
      <c r="E2509" s="686" t="s">
        <v>1162</v>
      </c>
      <c r="F2509" s="686" t="s">
        <v>1163</v>
      </c>
      <c r="G2509" s="686" t="s">
        <v>1164</v>
      </c>
      <c r="H2509" s="686" t="s">
        <v>1165</v>
      </c>
      <c r="I2509" s="686" t="s">
        <v>1166</v>
      </c>
      <c r="J2509" s="686" t="s">
        <v>1055</v>
      </c>
      <c r="K2509" s="686" t="s">
        <v>1198</v>
      </c>
    </row>
    <row r="2510" spans="1:11" ht="25.5">
      <c r="B2510" s="105" t="s">
        <v>363</v>
      </c>
      <c r="C2510" s="392" t="s">
        <v>578</v>
      </c>
      <c r="D2510" s="687"/>
      <c r="E2510" s="687"/>
      <c r="F2510" s="687"/>
      <c r="G2510" s="687"/>
      <c r="H2510" s="687">
        <v>0</v>
      </c>
      <c r="I2510" s="687"/>
      <c r="J2510" s="687"/>
      <c r="K2510" s="687">
        <v>0</v>
      </c>
    </row>
    <row r="2511" spans="1:11" ht="76.5">
      <c r="B2511" s="105" t="s">
        <v>365</v>
      </c>
      <c r="C2511" s="223" t="s">
        <v>875</v>
      </c>
      <c r="D2511" s="687"/>
      <c r="E2511" s="687"/>
      <c r="F2511" s="687"/>
      <c r="G2511" s="687"/>
      <c r="H2511" s="687">
        <v>0</v>
      </c>
      <c r="I2511" s="687"/>
      <c r="J2511" s="687"/>
      <c r="K2511" s="687">
        <v>0</v>
      </c>
    </row>
    <row r="2512" spans="1:11">
      <c r="B2512" s="105" t="s">
        <v>367</v>
      </c>
      <c r="C2512" s="392" t="s">
        <v>368</v>
      </c>
      <c r="D2512" s="687"/>
      <c r="E2512" s="687"/>
      <c r="F2512" s="687"/>
      <c r="G2512" s="687"/>
      <c r="H2512" s="687">
        <v>0</v>
      </c>
      <c r="I2512" s="687"/>
      <c r="J2512" s="687"/>
      <c r="K2512" s="687">
        <v>0</v>
      </c>
    </row>
    <row r="2513" spans="1:11">
      <c r="B2513" s="105" t="s">
        <v>583</v>
      </c>
      <c r="C2513" s="392" t="s">
        <v>579</v>
      </c>
      <c r="D2513" s="687"/>
      <c r="E2513" s="687"/>
      <c r="F2513" s="687"/>
      <c r="G2513" s="687"/>
      <c r="H2513" s="687">
        <v>0</v>
      </c>
      <c r="I2513" s="687"/>
      <c r="J2513" s="687"/>
      <c r="K2513" s="687">
        <v>0</v>
      </c>
    </row>
    <row r="2514" spans="1:11">
      <c r="B2514" s="691" t="s">
        <v>371</v>
      </c>
      <c r="C2514" s="693"/>
      <c r="D2514" s="688"/>
      <c r="E2514" s="688"/>
      <c r="F2514" s="688"/>
      <c r="G2514" s="688"/>
      <c r="H2514" s="688">
        <v>0</v>
      </c>
      <c r="I2514" s="688"/>
      <c r="J2514" s="688"/>
      <c r="K2514" s="688">
        <v>0</v>
      </c>
    </row>
    <row r="2515" spans="1:11">
      <c r="B2515" s="713" t="s">
        <v>580</v>
      </c>
      <c r="C2515" s="714"/>
      <c r="D2515" s="468">
        <v>6</v>
      </c>
      <c r="E2515" s="468">
        <v>6</v>
      </c>
      <c r="F2515" s="468">
        <v>6</v>
      </c>
      <c r="G2515" s="468">
        <v>6</v>
      </c>
      <c r="H2515" s="464">
        <v>6</v>
      </c>
      <c r="I2515" s="468">
        <v>6</v>
      </c>
      <c r="J2515" s="468">
        <v>6</v>
      </c>
      <c r="K2515" s="464">
        <v>6</v>
      </c>
    </row>
    <row r="2516" spans="1:11">
      <c r="B2516" s="713" t="s">
        <v>581</v>
      </c>
      <c r="C2516" s="714"/>
      <c r="D2516" s="468">
        <v>600</v>
      </c>
      <c r="E2516" s="468">
        <v>600</v>
      </c>
      <c r="F2516" s="468">
        <v>600</v>
      </c>
      <c r="G2516" s="468">
        <v>600</v>
      </c>
      <c r="H2516" s="464">
        <v>600</v>
      </c>
      <c r="I2516" s="468">
        <v>600</v>
      </c>
      <c r="J2516" s="468">
        <v>600</v>
      </c>
      <c r="K2516" s="464">
        <v>600</v>
      </c>
    </row>
    <row r="2517" spans="1:11">
      <c r="B2517" s="713" t="s">
        <v>862</v>
      </c>
      <c r="C2517" s="714"/>
      <c r="D2517" s="468">
        <v>360</v>
      </c>
      <c r="E2517" s="468">
        <v>290</v>
      </c>
      <c r="F2517" s="468">
        <v>290</v>
      </c>
      <c r="G2517" s="468">
        <v>290</v>
      </c>
      <c r="H2517" s="464">
        <v>290</v>
      </c>
      <c r="I2517" s="468">
        <v>360</v>
      </c>
      <c r="J2517" s="468">
        <v>360</v>
      </c>
      <c r="K2517" s="464">
        <v>360</v>
      </c>
    </row>
    <row r="2518" spans="1:11">
      <c r="B2518" s="713" t="s">
        <v>863</v>
      </c>
      <c r="C2518" s="714"/>
      <c r="D2518" s="468">
        <v>240</v>
      </c>
      <c r="E2518" s="468">
        <v>310</v>
      </c>
      <c r="F2518" s="468">
        <v>310</v>
      </c>
      <c r="G2518" s="468">
        <v>310</v>
      </c>
      <c r="H2518" s="464">
        <v>310</v>
      </c>
      <c r="I2518" s="468">
        <v>240</v>
      </c>
      <c r="J2518" s="468">
        <v>240</v>
      </c>
      <c r="K2518" s="464">
        <v>240</v>
      </c>
    </row>
    <row r="2519" spans="1:11">
      <c r="B2519" s="713" t="s">
        <v>582</v>
      </c>
      <c r="C2519" s="714"/>
      <c r="D2519" s="468">
        <v>30</v>
      </c>
      <c r="E2519" s="468">
        <v>30</v>
      </c>
      <c r="F2519" s="468">
        <v>30</v>
      </c>
      <c r="G2519" s="468">
        <v>30</v>
      </c>
      <c r="H2519" s="464">
        <v>30</v>
      </c>
      <c r="I2519" s="468">
        <v>30</v>
      </c>
      <c r="J2519" s="468">
        <v>30</v>
      </c>
      <c r="K2519" s="464">
        <v>30</v>
      </c>
    </row>
    <row r="2520" spans="1:11">
      <c r="B2520" s="713" t="s">
        <v>862</v>
      </c>
      <c r="C2520" s="714"/>
      <c r="D2520" s="468">
        <v>20</v>
      </c>
      <c r="E2520" s="468">
        <v>20</v>
      </c>
      <c r="F2520" s="468">
        <v>20</v>
      </c>
      <c r="G2520" s="468">
        <v>20</v>
      </c>
      <c r="H2520" s="464">
        <v>20</v>
      </c>
      <c r="I2520" s="468">
        <v>20</v>
      </c>
      <c r="J2520" s="468">
        <v>20</v>
      </c>
      <c r="K2520" s="464">
        <v>20</v>
      </c>
    </row>
    <row r="2521" spans="1:11">
      <c r="B2521" s="713" t="s">
        <v>863</v>
      </c>
      <c r="C2521" s="714"/>
      <c r="D2521" s="449">
        <v>10</v>
      </c>
      <c r="E2521" s="450">
        <v>10</v>
      </c>
      <c r="F2521" s="450">
        <v>10</v>
      </c>
      <c r="G2521" s="450">
        <v>10</v>
      </c>
      <c r="H2521" s="435">
        <v>10</v>
      </c>
      <c r="I2521" s="450">
        <v>10</v>
      </c>
      <c r="J2521" s="450">
        <v>10</v>
      </c>
      <c r="K2521" s="435">
        <v>10</v>
      </c>
    </row>
    <row r="2522" spans="1:11" ht="27.75" customHeight="1">
      <c r="B2522" s="713" t="s">
        <v>574</v>
      </c>
      <c r="C2522" s="714"/>
      <c r="D2522" s="449">
        <v>100</v>
      </c>
      <c r="E2522" s="450">
        <v>100</v>
      </c>
      <c r="F2522" s="450">
        <v>100</v>
      </c>
      <c r="G2522" s="450">
        <v>100</v>
      </c>
      <c r="H2522" s="435">
        <v>100</v>
      </c>
      <c r="I2522" s="450">
        <v>100</v>
      </c>
      <c r="J2522" s="450">
        <v>100</v>
      </c>
      <c r="K2522" s="435">
        <v>100</v>
      </c>
    </row>
    <row r="2523" spans="1:11">
      <c r="B2523" s="713" t="s">
        <v>862</v>
      </c>
      <c r="C2523" s="714"/>
      <c r="D2523" s="449">
        <v>60</v>
      </c>
      <c r="E2523" s="450">
        <v>60</v>
      </c>
      <c r="F2523" s="450">
        <v>60</v>
      </c>
      <c r="G2523" s="450">
        <v>60</v>
      </c>
      <c r="H2523" s="435">
        <v>60</v>
      </c>
      <c r="I2523" s="450">
        <v>60</v>
      </c>
      <c r="J2523" s="450">
        <v>60</v>
      </c>
      <c r="K2523" s="435">
        <v>60</v>
      </c>
    </row>
    <row r="2524" spans="1:11">
      <c r="B2524" s="713" t="s">
        <v>863</v>
      </c>
      <c r="C2524" s="714"/>
      <c r="D2524" s="449">
        <v>40</v>
      </c>
      <c r="E2524" s="450">
        <v>40</v>
      </c>
      <c r="F2524" s="450">
        <v>40</v>
      </c>
      <c r="G2524" s="450">
        <v>40</v>
      </c>
      <c r="H2524" s="435">
        <v>40</v>
      </c>
      <c r="I2524" s="450">
        <v>40</v>
      </c>
      <c r="J2524" s="450">
        <v>40</v>
      </c>
      <c r="K2524" s="435">
        <v>40</v>
      </c>
    </row>
    <row r="2525" spans="1:11" ht="36" customHeight="1">
      <c r="B2525" s="713" t="s">
        <v>567</v>
      </c>
      <c r="C2525" s="714"/>
      <c r="D2525" s="449">
        <v>100</v>
      </c>
      <c r="E2525" s="450">
        <v>100</v>
      </c>
      <c r="F2525" s="450">
        <v>100</v>
      </c>
      <c r="G2525" s="450">
        <v>100</v>
      </c>
      <c r="H2525" s="435">
        <v>100</v>
      </c>
      <c r="I2525" s="450">
        <v>100</v>
      </c>
      <c r="J2525" s="450">
        <v>100</v>
      </c>
      <c r="K2525" s="435">
        <v>100</v>
      </c>
    </row>
    <row r="2526" spans="1:11">
      <c r="B2526" s="711" t="s">
        <v>373</v>
      </c>
      <c r="C2526" s="712"/>
      <c r="D2526" s="166">
        <f>'Հավելված 3 մաս 2'!D493</f>
        <v>545802.1</v>
      </c>
      <c r="E2526" s="166">
        <f>'Հավելված 3 մաս 2'!E493</f>
        <v>545383.69999999995</v>
      </c>
      <c r="F2526" s="166">
        <f>'Հավելված 3 մաս 2'!F493</f>
        <v>185662.7</v>
      </c>
      <c r="G2526" s="166">
        <f>'Հավելված 3 մաս 2'!G493</f>
        <v>371325.4</v>
      </c>
      <c r="H2526" s="166">
        <f>'Հավելված 3 մաս 2'!H493</f>
        <v>556988.10000000009</v>
      </c>
      <c r="I2526" s="166">
        <f>'Հավելված 3 մաս 2'!I493</f>
        <v>742649.8</v>
      </c>
      <c r="J2526" s="166">
        <f>'Հավելված 3 մաս 2'!J493</f>
        <v>742649.8</v>
      </c>
      <c r="K2526" s="166">
        <f>'Հավելված 3 մաս 2'!K493</f>
        <v>742649.8</v>
      </c>
    </row>
    <row r="2527" spans="1:11" s="121" customFormat="1" ht="14.25">
      <c r="A2527" s="120"/>
    </row>
    <row r="2528" spans="1:11">
      <c r="B2528" s="105" t="s">
        <v>358</v>
      </c>
      <c r="C2528" s="210" t="s">
        <v>388</v>
      </c>
      <c r="D2528" s="110"/>
    </row>
    <row r="2529" spans="1:11" ht="25.5">
      <c r="B2529" s="105" t="s">
        <v>359</v>
      </c>
      <c r="C2529" s="39">
        <v>104016</v>
      </c>
      <c r="D2529" s="110"/>
    </row>
    <row r="2530" spans="1:11">
      <c r="B2530" s="105" t="s">
        <v>360</v>
      </c>
      <c r="C2530" s="167" t="s">
        <v>160</v>
      </c>
      <c r="D2530" s="110"/>
    </row>
    <row r="2531" spans="1:11">
      <c r="B2531" s="105" t="s">
        <v>361</v>
      </c>
      <c r="C2531" s="392">
        <v>1141</v>
      </c>
      <c r="D2531" s="694" t="s">
        <v>1168</v>
      </c>
      <c r="E2531" s="694"/>
      <c r="F2531" s="694"/>
      <c r="G2531" s="694"/>
      <c r="H2531" s="694"/>
      <c r="I2531" s="694"/>
      <c r="J2531" s="694"/>
      <c r="K2531" s="694"/>
    </row>
    <row r="2532" spans="1:11" ht="13.15" customHeight="1">
      <c r="B2532" s="105" t="s">
        <v>362</v>
      </c>
      <c r="C2532" s="260">
        <v>11010</v>
      </c>
      <c r="D2532" s="694" t="s">
        <v>1197</v>
      </c>
      <c r="E2532" s="694" t="s">
        <v>1162</v>
      </c>
      <c r="F2532" s="694" t="s">
        <v>1163</v>
      </c>
      <c r="G2532" s="694" t="s">
        <v>1164</v>
      </c>
      <c r="H2532" s="694" t="s">
        <v>1165</v>
      </c>
      <c r="I2532" s="694" t="s">
        <v>1166</v>
      </c>
      <c r="J2532" s="694" t="s">
        <v>1055</v>
      </c>
      <c r="K2532" s="694" t="s">
        <v>1198</v>
      </c>
    </row>
    <row r="2533" spans="1:11" ht="38.25">
      <c r="B2533" s="105" t="s">
        <v>363</v>
      </c>
      <c r="C2533" s="261" t="s">
        <v>876</v>
      </c>
      <c r="D2533" s="694"/>
      <c r="E2533" s="694"/>
      <c r="F2533" s="694"/>
      <c r="G2533" s="694"/>
      <c r="H2533" s="694">
        <v>0</v>
      </c>
      <c r="I2533" s="694"/>
      <c r="J2533" s="694"/>
      <c r="K2533" s="694">
        <v>0</v>
      </c>
    </row>
    <row r="2534" spans="1:11" ht="51">
      <c r="B2534" s="105" t="s">
        <v>365</v>
      </c>
      <c r="C2534" s="392" t="s">
        <v>877</v>
      </c>
      <c r="D2534" s="694"/>
      <c r="E2534" s="694"/>
      <c r="F2534" s="694"/>
      <c r="G2534" s="694"/>
      <c r="H2534" s="694">
        <v>0</v>
      </c>
      <c r="I2534" s="694"/>
      <c r="J2534" s="694"/>
      <c r="K2534" s="694">
        <v>0</v>
      </c>
    </row>
    <row r="2535" spans="1:11">
      <c r="B2535" s="105" t="s">
        <v>367</v>
      </c>
      <c r="C2535" s="392" t="s">
        <v>368</v>
      </c>
      <c r="D2535" s="694"/>
      <c r="E2535" s="694"/>
      <c r="F2535" s="694"/>
      <c r="G2535" s="694"/>
      <c r="H2535" s="694">
        <v>0</v>
      </c>
      <c r="I2535" s="694"/>
      <c r="J2535" s="694"/>
      <c r="K2535" s="694">
        <v>0</v>
      </c>
    </row>
    <row r="2536" spans="1:11">
      <c r="B2536" s="105" t="s">
        <v>381</v>
      </c>
      <c r="C2536" s="392" t="s">
        <v>407</v>
      </c>
      <c r="D2536" s="694"/>
      <c r="E2536" s="694"/>
      <c r="F2536" s="694"/>
      <c r="G2536" s="694"/>
      <c r="H2536" s="694">
        <v>0</v>
      </c>
      <c r="I2536" s="694"/>
      <c r="J2536" s="694"/>
      <c r="K2536" s="694">
        <v>0</v>
      </c>
    </row>
    <row r="2537" spans="1:11">
      <c r="B2537" s="729" t="s">
        <v>698</v>
      </c>
      <c r="C2537" s="730"/>
      <c r="D2537" s="694"/>
      <c r="E2537" s="694"/>
      <c r="F2537" s="694"/>
      <c r="G2537" s="694"/>
      <c r="H2537" s="694">
        <v>0</v>
      </c>
      <c r="I2537" s="694"/>
      <c r="J2537" s="694"/>
      <c r="K2537" s="694">
        <v>0</v>
      </c>
    </row>
    <row r="2538" spans="1:11" s="225" customFormat="1" ht="15" customHeight="1">
      <c r="A2538" s="224"/>
      <c r="B2538" s="707" t="s">
        <v>878</v>
      </c>
      <c r="C2538" s="708"/>
      <c r="D2538" s="462">
        <v>13</v>
      </c>
      <c r="E2538" s="462">
        <v>8</v>
      </c>
      <c r="F2538" s="462">
        <v>8</v>
      </c>
      <c r="G2538" s="462">
        <v>8</v>
      </c>
      <c r="H2538" s="463">
        <v>8</v>
      </c>
      <c r="I2538" s="462">
        <v>8</v>
      </c>
      <c r="J2538" s="462">
        <v>8</v>
      </c>
      <c r="K2538" s="463">
        <v>8</v>
      </c>
    </row>
    <row r="2539" spans="1:11" s="224" customFormat="1" ht="14.25">
      <c r="B2539" s="715" t="s">
        <v>879</v>
      </c>
      <c r="C2539" s="716"/>
      <c r="D2539" s="464">
        <v>8</v>
      </c>
      <c r="E2539" s="464">
        <v>5</v>
      </c>
      <c r="F2539" s="464">
        <v>7</v>
      </c>
      <c r="G2539" s="464">
        <v>6</v>
      </c>
      <c r="H2539" s="463">
        <v>5</v>
      </c>
      <c r="I2539" s="464">
        <v>5</v>
      </c>
      <c r="J2539" s="464">
        <v>5</v>
      </c>
      <c r="K2539" s="463">
        <v>5</v>
      </c>
    </row>
    <row r="2540" spans="1:11" s="224" customFormat="1" ht="14.25">
      <c r="B2540" s="715" t="s">
        <v>770</v>
      </c>
      <c r="C2540" s="716"/>
      <c r="D2540" s="464">
        <v>5</v>
      </c>
      <c r="E2540" s="464">
        <v>3</v>
      </c>
      <c r="F2540" s="464">
        <v>1</v>
      </c>
      <c r="G2540" s="464">
        <v>2</v>
      </c>
      <c r="H2540" s="463">
        <v>3</v>
      </c>
      <c r="I2540" s="464">
        <v>3</v>
      </c>
      <c r="J2540" s="464">
        <v>3</v>
      </c>
      <c r="K2540" s="463">
        <v>3</v>
      </c>
    </row>
    <row r="2541" spans="1:11" s="225" customFormat="1" ht="36.6" customHeight="1">
      <c r="A2541" s="224"/>
      <c r="B2541" s="707" t="s">
        <v>880</v>
      </c>
      <c r="C2541" s="708"/>
      <c r="D2541" s="464">
        <v>100</v>
      </c>
      <c r="E2541" s="464">
        <v>100</v>
      </c>
      <c r="F2541" s="464">
        <v>100</v>
      </c>
      <c r="G2541" s="464">
        <v>100</v>
      </c>
      <c r="H2541" s="449">
        <v>100</v>
      </c>
      <c r="I2541" s="464">
        <v>100</v>
      </c>
      <c r="J2541" s="464">
        <v>100</v>
      </c>
      <c r="K2541" s="449">
        <v>100</v>
      </c>
    </row>
    <row r="2542" spans="1:11" s="225" customFormat="1" ht="14.25">
      <c r="A2542" s="224"/>
      <c r="B2542" s="707" t="s">
        <v>881</v>
      </c>
      <c r="C2542" s="708"/>
      <c r="D2542" s="464">
        <v>100</v>
      </c>
      <c r="E2542" s="464">
        <v>100</v>
      </c>
      <c r="F2542" s="464">
        <v>100</v>
      </c>
      <c r="G2542" s="464">
        <v>100</v>
      </c>
      <c r="H2542" s="464">
        <v>100</v>
      </c>
      <c r="I2542" s="464">
        <v>100</v>
      </c>
      <c r="J2542" s="464">
        <v>100</v>
      </c>
      <c r="K2542" s="465">
        <v>100</v>
      </c>
    </row>
    <row r="2543" spans="1:11" s="225" customFormat="1" ht="14.25">
      <c r="A2543" s="224"/>
      <c r="B2543" s="707" t="s">
        <v>886</v>
      </c>
      <c r="C2543" s="708"/>
      <c r="D2543" s="464"/>
      <c r="E2543" s="464">
        <v>0</v>
      </c>
      <c r="F2543" s="464">
        <v>0</v>
      </c>
      <c r="G2543" s="464">
        <v>0</v>
      </c>
      <c r="H2543" s="464">
        <v>0</v>
      </c>
      <c r="I2543" s="464">
        <v>0</v>
      </c>
      <c r="J2543" s="464">
        <v>0</v>
      </c>
      <c r="K2543" s="465">
        <v>0</v>
      </c>
    </row>
    <row r="2544" spans="1:11" s="225" customFormat="1" ht="14.25">
      <c r="A2544" s="224"/>
      <c r="B2544" s="707" t="s">
        <v>879</v>
      </c>
      <c r="C2544" s="708"/>
      <c r="D2544" s="464">
        <v>90</v>
      </c>
      <c r="E2544" s="464">
        <v>100</v>
      </c>
      <c r="F2544" s="464">
        <v>100</v>
      </c>
      <c r="G2544" s="464">
        <v>100</v>
      </c>
      <c r="H2544" s="463">
        <v>100</v>
      </c>
      <c r="I2544" s="464">
        <v>100</v>
      </c>
      <c r="J2544" s="464">
        <v>100</v>
      </c>
      <c r="K2544" s="463">
        <v>100</v>
      </c>
    </row>
    <row r="2545" spans="1:11" s="225" customFormat="1" ht="14.25">
      <c r="A2545" s="224"/>
      <c r="B2545" s="707" t="s">
        <v>770</v>
      </c>
      <c r="C2545" s="708"/>
      <c r="D2545" s="464">
        <v>90</v>
      </c>
      <c r="E2545" s="464">
        <v>100</v>
      </c>
      <c r="F2545" s="464">
        <v>100</v>
      </c>
      <c r="G2545" s="464">
        <v>100</v>
      </c>
      <c r="H2545" s="449">
        <v>100</v>
      </c>
      <c r="I2545" s="464">
        <v>100</v>
      </c>
      <c r="J2545" s="464">
        <v>100</v>
      </c>
      <c r="K2545" s="449">
        <v>100</v>
      </c>
    </row>
    <row r="2546" spans="1:11" s="225" customFormat="1" ht="14.25">
      <c r="A2546" s="224"/>
      <c r="B2546" s="707" t="s">
        <v>883</v>
      </c>
      <c r="C2546" s="708"/>
      <c r="D2546" s="464">
        <v>11</v>
      </c>
      <c r="E2546" s="464">
        <v>12</v>
      </c>
      <c r="F2546" s="464">
        <v>12</v>
      </c>
      <c r="G2546" s="464">
        <v>12</v>
      </c>
      <c r="H2546" s="466">
        <v>12</v>
      </c>
      <c r="I2546" s="464">
        <v>12</v>
      </c>
      <c r="J2546" s="464">
        <v>12</v>
      </c>
      <c r="K2546" s="464">
        <v>12</v>
      </c>
    </row>
    <row r="2547" spans="1:11">
      <c r="B2547" s="711" t="s">
        <v>373</v>
      </c>
      <c r="C2547" s="712"/>
      <c r="D2547" s="198">
        <f>'Հավելված 3 մաս 2'!D499</f>
        <v>24140.2</v>
      </c>
      <c r="E2547" s="198">
        <f>'Հավելված 3 մաս 2'!E499</f>
        <v>37674.400000000001</v>
      </c>
      <c r="F2547" s="198">
        <f>'Հավելված 3 մաս 2'!F499</f>
        <v>9418.6</v>
      </c>
      <c r="G2547" s="171">
        <f>'Հավելված 3 մաս 2'!G499</f>
        <v>18837.2</v>
      </c>
      <c r="H2547" s="198">
        <f>'Հավելված 3 մաս 2'!H499</f>
        <v>29857.8</v>
      </c>
      <c r="I2547" s="198">
        <f>'Հավելված 3 մաս 2'!I499</f>
        <v>40210.1</v>
      </c>
      <c r="J2547" s="198">
        <f>'Հավելված 3 մաս 2'!J499</f>
        <v>40210.1</v>
      </c>
      <c r="K2547" s="198">
        <f>'Հավելված 3 մաս 2'!K499</f>
        <v>40210.1</v>
      </c>
    </row>
    <row r="2548" spans="1:11" s="699" customFormat="1"/>
    <row r="2549" spans="1:11" s="121" customFormat="1" ht="14.25">
      <c r="A2549" s="120"/>
    </row>
    <row r="2550" spans="1:11">
      <c r="B2550" s="105" t="s">
        <v>358</v>
      </c>
      <c r="C2550" s="210" t="s">
        <v>388</v>
      </c>
      <c r="D2550" s="110"/>
    </row>
    <row r="2551" spans="1:11" ht="25.5">
      <c r="B2551" s="105" t="s">
        <v>359</v>
      </c>
      <c r="C2551" s="39">
        <v>104016</v>
      </c>
      <c r="D2551" s="110"/>
    </row>
    <row r="2552" spans="1:11">
      <c r="B2552" s="105" t="s">
        <v>360</v>
      </c>
      <c r="C2552" s="167" t="s">
        <v>160</v>
      </c>
      <c r="D2552" s="110"/>
    </row>
    <row r="2553" spans="1:11">
      <c r="B2553" s="105" t="s">
        <v>361</v>
      </c>
      <c r="C2553" s="392">
        <v>1141</v>
      </c>
      <c r="D2553" s="694" t="str">
        <f t="shared" ref="D2553:K2559" si="18">D2531</f>
        <v>òáõó³ÝÇßÝ»ñ</v>
      </c>
      <c r="E2553" s="694"/>
      <c r="F2553" s="694"/>
      <c r="G2553" s="694"/>
      <c r="H2553" s="694"/>
      <c r="I2553" s="694"/>
      <c r="J2553" s="694"/>
      <c r="K2553" s="694"/>
    </row>
    <row r="2554" spans="1:11" ht="13.15" customHeight="1">
      <c r="B2554" s="105" t="s">
        <v>362</v>
      </c>
      <c r="C2554" s="260">
        <v>11015</v>
      </c>
      <c r="D2554" s="694" t="str">
        <f t="shared" si="18"/>
        <v>2021Ã. ÷³ëï³óÇ</v>
      </c>
      <c r="E2554" s="694" t="str">
        <f t="shared" si="18"/>
        <v>2022Ã ëå³ëíáÕ</v>
      </c>
      <c r="F2554" s="694" t="str">
        <f t="shared" si="18"/>
        <v>2023Ã »é³ÙëÛ³Ï</v>
      </c>
      <c r="G2554" s="694" t="str">
        <f t="shared" si="18"/>
        <v>2023Ã ÏÇë³ÙÛ³Ï</v>
      </c>
      <c r="H2554" s="694" t="str">
        <f t="shared" si="18"/>
        <v>2023Ã ÇÝÝ ³ÙÇë</v>
      </c>
      <c r="I2554" s="694" t="str">
        <f t="shared" si="18"/>
        <v>2023Ã ï³ñÇ</v>
      </c>
      <c r="J2554" s="694" t="str">
        <f t="shared" si="18"/>
        <v>2024Ã</v>
      </c>
      <c r="K2554" s="694" t="str">
        <f t="shared" si="18"/>
        <v>2025Ã</v>
      </c>
    </row>
    <row r="2555" spans="1:11" ht="25.5">
      <c r="B2555" s="105" t="s">
        <v>363</v>
      </c>
      <c r="C2555" s="261" t="s">
        <v>884</v>
      </c>
      <c r="D2555" s="694"/>
      <c r="E2555" s="694"/>
      <c r="F2555" s="694"/>
      <c r="G2555" s="694"/>
      <c r="H2555" s="694">
        <f t="shared" si="18"/>
        <v>0</v>
      </c>
      <c r="I2555" s="694"/>
      <c r="J2555" s="694"/>
      <c r="K2555" s="694">
        <f t="shared" si="18"/>
        <v>0</v>
      </c>
    </row>
    <row r="2556" spans="1:11" ht="76.5">
      <c r="B2556" s="105" t="s">
        <v>365</v>
      </c>
      <c r="C2556" s="261" t="s">
        <v>1131</v>
      </c>
      <c r="D2556" s="694"/>
      <c r="E2556" s="694"/>
      <c r="F2556" s="694"/>
      <c r="G2556" s="694"/>
      <c r="H2556" s="694">
        <f t="shared" si="18"/>
        <v>0</v>
      </c>
      <c r="I2556" s="694"/>
      <c r="J2556" s="694"/>
      <c r="K2556" s="694">
        <f t="shared" si="18"/>
        <v>0</v>
      </c>
    </row>
    <row r="2557" spans="1:11">
      <c r="B2557" s="105" t="s">
        <v>367</v>
      </c>
      <c r="C2557" s="392" t="s">
        <v>887</v>
      </c>
      <c r="D2557" s="694"/>
      <c r="E2557" s="694"/>
      <c r="F2557" s="694"/>
      <c r="G2557" s="694"/>
      <c r="H2557" s="694">
        <f t="shared" si="18"/>
        <v>0</v>
      </c>
      <c r="I2557" s="694"/>
      <c r="J2557" s="694"/>
      <c r="K2557" s="694">
        <f t="shared" si="18"/>
        <v>0</v>
      </c>
    </row>
    <row r="2558" spans="1:11" ht="25.5">
      <c r="B2558" s="105" t="s">
        <v>381</v>
      </c>
      <c r="C2558" s="392" t="s">
        <v>575</v>
      </c>
      <c r="D2558" s="694"/>
      <c r="E2558" s="694"/>
      <c r="F2558" s="694"/>
      <c r="G2558" s="694"/>
      <c r="H2558" s="694">
        <f t="shared" si="18"/>
        <v>0</v>
      </c>
      <c r="I2558" s="694"/>
      <c r="J2558" s="694"/>
      <c r="K2558" s="694">
        <f t="shared" si="18"/>
        <v>0</v>
      </c>
    </row>
    <row r="2559" spans="1:11">
      <c r="B2559" s="691" t="s">
        <v>371</v>
      </c>
      <c r="C2559" s="693"/>
      <c r="D2559" s="694"/>
      <c r="E2559" s="694"/>
      <c r="F2559" s="694"/>
      <c r="G2559" s="694"/>
      <c r="H2559" s="694">
        <f t="shared" si="18"/>
        <v>0</v>
      </c>
      <c r="I2559" s="694"/>
      <c r="J2559" s="694"/>
      <c r="K2559" s="694">
        <f t="shared" si="18"/>
        <v>0</v>
      </c>
    </row>
    <row r="2560" spans="1:11" s="15" customFormat="1">
      <c r="B2560" s="709" t="s">
        <v>1129</v>
      </c>
      <c r="C2560" s="710"/>
      <c r="D2560" s="584">
        <v>59</v>
      </c>
      <c r="E2560" s="435">
        <v>60</v>
      </c>
      <c r="F2560" s="435">
        <v>15</v>
      </c>
      <c r="G2560" s="435">
        <v>30</v>
      </c>
      <c r="H2560" s="435">
        <v>45</v>
      </c>
      <c r="I2560" s="435">
        <v>60</v>
      </c>
      <c r="J2560" s="435">
        <v>90</v>
      </c>
      <c r="K2560" s="435">
        <v>90</v>
      </c>
    </row>
    <row r="2561" spans="2:11" s="15" customFormat="1">
      <c r="B2561" s="709" t="s">
        <v>879</v>
      </c>
      <c r="C2561" s="710" t="e">
        <v>#REF!</v>
      </c>
      <c r="D2561" s="584">
        <v>0</v>
      </c>
      <c r="E2561" s="435">
        <v>28</v>
      </c>
      <c r="F2561" s="435">
        <v>7</v>
      </c>
      <c r="G2561" s="435">
        <v>14</v>
      </c>
      <c r="H2561" s="435">
        <v>21</v>
      </c>
      <c r="I2561" s="435">
        <v>28</v>
      </c>
      <c r="J2561" s="435">
        <v>40</v>
      </c>
      <c r="K2561" s="435">
        <v>40</v>
      </c>
    </row>
    <row r="2562" spans="2:11" s="15" customFormat="1">
      <c r="B2562" s="709" t="s">
        <v>770</v>
      </c>
      <c r="C2562" s="710" t="e">
        <v>#REF!</v>
      </c>
      <c r="D2562" s="584">
        <v>48</v>
      </c>
      <c r="E2562" s="435">
        <v>0</v>
      </c>
      <c r="F2562" s="435">
        <v>0</v>
      </c>
      <c r="G2562" s="435">
        <v>0</v>
      </c>
      <c r="H2562" s="435">
        <v>0</v>
      </c>
      <c r="I2562" s="435">
        <v>0</v>
      </c>
      <c r="J2562" s="435">
        <v>0</v>
      </c>
      <c r="K2562" s="435">
        <v>0</v>
      </c>
    </row>
    <row r="2563" spans="2:11" s="15" customFormat="1">
      <c r="B2563" s="709" t="s">
        <v>862</v>
      </c>
      <c r="C2563" s="710"/>
      <c r="D2563" s="584">
        <v>51</v>
      </c>
      <c r="E2563" s="435">
        <v>16</v>
      </c>
      <c r="F2563" s="435">
        <v>4</v>
      </c>
      <c r="G2563" s="435">
        <v>8</v>
      </c>
      <c r="H2563" s="467">
        <v>12</v>
      </c>
      <c r="I2563" s="435">
        <v>16</v>
      </c>
      <c r="J2563" s="435">
        <v>25</v>
      </c>
      <c r="K2563" s="467">
        <v>25</v>
      </c>
    </row>
    <row r="2564" spans="2:11" s="15" customFormat="1">
      <c r="B2564" s="709" t="s">
        <v>1130</v>
      </c>
      <c r="C2564" s="710"/>
      <c r="D2564" s="584"/>
      <c r="E2564" s="435">
        <v>16</v>
      </c>
      <c r="F2564" s="435">
        <v>4</v>
      </c>
      <c r="G2564" s="435">
        <v>8</v>
      </c>
      <c r="H2564" s="467">
        <v>12</v>
      </c>
      <c r="I2564" s="435">
        <v>16</v>
      </c>
      <c r="J2564" s="435">
        <v>25</v>
      </c>
      <c r="K2564" s="467">
        <v>25</v>
      </c>
    </row>
    <row r="2565" spans="2:11" ht="13.15" customHeight="1">
      <c r="B2565" s="713" t="str">
        <f>'[3]Հավելված 3 մաս 4'!C137</f>
        <v xml:space="preserve">ö³ëï³óÇ Í³é³ÛáõÃÛáõÝ ëï³ó³Í ³ÝÓ³Ýó ¨ Í³é³ÛáõÃÛáõÝ ëï³Ý³Éáõ Çñ³íáõÝù áõÝ»óáÕ ³ÝÓ³Ýó  Ñ³ñ³µ»ñ³ÏóáõÃÛáõÝÁ, ïáÏáë   </v>
      </c>
      <c r="C2565" s="714" t="e">
        <f>'[3]Հավելված 3 մաս 4'!D137</f>
        <v>#REF!</v>
      </c>
      <c r="D2565" s="584">
        <v>100</v>
      </c>
      <c r="E2565" s="435">
        <v>0</v>
      </c>
      <c r="F2565" s="435">
        <v>0</v>
      </c>
      <c r="G2565" s="435">
        <v>0</v>
      </c>
      <c r="H2565" s="435">
        <v>0</v>
      </c>
      <c r="I2565" s="435">
        <v>0</v>
      </c>
      <c r="J2565" s="435">
        <v>0</v>
      </c>
      <c r="K2565" s="435">
        <v>0</v>
      </c>
    </row>
    <row r="2566" spans="2:11">
      <c r="B2566" s="713" t="str">
        <f>'[3]Հավելված 3 մաս 4'!C138</f>
        <v xml:space="preserve">ÏÇÝ   </v>
      </c>
      <c r="C2566" s="714" t="e">
        <f>'[3]Հավելված 3 մաս 4'!D138</f>
        <v>#REF!</v>
      </c>
      <c r="D2566" s="584">
        <v>0</v>
      </c>
      <c r="E2566" s="435">
        <v>100</v>
      </c>
      <c r="F2566" s="435">
        <v>100</v>
      </c>
      <c r="G2566" s="435">
        <v>100</v>
      </c>
      <c r="H2566" s="435">
        <v>100</v>
      </c>
      <c r="I2566" s="435">
        <v>100</v>
      </c>
      <c r="J2566" s="435">
        <v>100</v>
      </c>
      <c r="K2566" s="435">
        <v>100</v>
      </c>
    </row>
    <row r="2567" spans="2:11">
      <c r="B2567" s="713" t="str">
        <f>'[3]Հավելված 3 մաս 4'!C139</f>
        <v>ïÕ³Ù³ñ¹</v>
      </c>
      <c r="C2567" s="714" t="e">
        <f>'[3]Հավելված 3 մաս 4'!D139</f>
        <v>#REF!</v>
      </c>
      <c r="D2567" s="584">
        <v>100</v>
      </c>
      <c r="E2567" s="435">
        <v>100</v>
      </c>
      <c r="F2567" s="435">
        <v>100</v>
      </c>
      <c r="G2567" s="435">
        <v>100</v>
      </c>
      <c r="H2567" s="435">
        <v>100</v>
      </c>
      <c r="I2567" s="435">
        <v>100</v>
      </c>
      <c r="J2567" s="435">
        <v>100</v>
      </c>
      <c r="K2567" s="435">
        <v>100</v>
      </c>
    </row>
    <row r="2568" spans="2:11" ht="13.15" customHeight="1">
      <c r="B2568" s="713" t="str">
        <f>'[3]Հավելված 3 մաս 4'!C140</f>
        <v>êáóÇ³É-Ñáգ»µ³Ý³Ï³Ý í»ñ³Ï³Ý·ÝáÕ³Ï³Ý Í³é³ÛáõÃÛ³Ý Ñ³Ù³å³ï³ëË³ÝáõÃÛáõÝÁ ë³ÑÙ³Ýí³Í ã³÷áñáßÇãÝ»ñÇÝ /ïáÏáë/</v>
      </c>
      <c r="C2568" s="714" t="e">
        <f>'[3]Հավելված 3 մաս 4'!D140</f>
        <v>#REF!</v>
      </c>
      <c r="D2568" s="584"/>
      <c r="E2568" s="435">
        <v>100</v>
      </c>
      <c r="F2568" s="435">
        <v>100</v>
      </c>
      <c r="G2568" s="435">
        <v>100</v>
      </c>
      <c r="H2568" s="435">
        <v>100</v>
      </c>
      <c r="I2568" s="435">
        <v>100</v>
      </c>
      <c r="J2568" s="435">
        <v>100</v>
      </c>
      <c r="K2568" s="435">
        <v>100</v>
      </c>
    </row>
    <row r="2569" spans="2:11" ht="13.15" customHeight="1">
      <c r="B2569" s="713" t="str">
        <f>'[3]Հավելված 3 մաս 4'!C141</f>
        <v xml:space="preserve">Ì³é³ÛáõÃÛáõÝÝ»ñÇ áñ³ÏÇ í»ñ³µ»ñÛ³É ¹ñ³Ï³Ý Ï³ñÍÇù ³ñï³Ñ³Ûï³Í ß³Ñ³éáõÝ»ñ,  ïáÏáëë,        ³Û¹ ÃíáõÙ    </v>
      </c>
      <c r="C2569" s="714" t="e">
        <f>'[3]Հավելված 3 մաս 4'!D141</f>
        <v>#REF!</v>
      </c>
      <c r="D2569" s="584">
        <v>90</v>
      </c>
      <c r="E2569" s="435">
        <v>0</v>
      </c>
      <c r="F2569" s="435">
        <v>0</v>
      </c>
      <c r="G2569" s="435">
        <v>0</v>
      </c>
      <c r="H2569" s="435">
        <v>0</v>
      </c>
      <c r="I2569" s="435">
        <v>0</v>
      </c>
      <c r="J2569" s="435">
        <v>0</v>
      </c>
      <c r="K2569" s="435">
        <v>0</v>
      </c>
    </row>
    <row r="2570" spans="2:11">
      <c r="B2570" s="713" t="str">
        <f>'[3]Հավելված 3 մաս 4'!C142</f>
        <v xml:space="preserve">ÏÇÝ   </v>
      </c>
      <c r="C2570" s="714"/>
      <c r="D2570" s="584">
        <v>0</v>
      </c>
      <c r="E2570" s="435">
        <v>0</v>
      </c>
      <c r="F2570" s="435">
        <v>90</v>
      </c>
      <c r="G2570" s="435">
        <v>90</v>
      </c>
      <c r="H2570" s="435">
        <v>90</v>
      </c>
      <c r="I2570" s="435">
        <v>90</v>
      </c>
      <c r="J2570" s="435">
        <v>90</v>
      </c>
      <c r="K2570" s="435">
        <v>90</v>
      </c>
    </row>
    <row r="2571" spans="2:11">
      <c r="B2571" s="713" t="str">
        <f>'[3]Հավելված 3 մաս 4'!C143</f>
        <v>ïÕ³Ù³ñ¹</v>
      </c>
      <c r="C2571" s="714"/>
      <c r="D2571" s="584">
        <v>11</v>
      </c>
      <c r="E2571" s="435">
        <v>0</v>
      </c>
      <c r="F2571" s="435">
        <v>90</v>
      </c>
      <c r="G2571" s="435">
        <v>90</v>
      </c>
      <c r="H2571" s="435">
        <v>90</v>
      </c>
      <c r="I2571" s="435">
        <v>90</v>
      </c>
      <c r="J2571" s="435">
        <v>90</v>
      </c>
      <c r="K2571" s="435">
        <v>90</v>
      </c>
    </row>
    <row r="2572" spans="2:11">
      <c r="B2572" s="713" t="str">
        <f>'[3]Հավելված 3 մաս 4'!C144</f>
        <v xml:space="preserve"> Ì³é³ÛáõÃÛ³Ý ³é³í»É³·áõÛÝ ï¨áÕáõÃÛáõÝÁ, ³ÙÇë </v>
      </c>
      <c r="C2572" s="714"/>
      <c r="D2572" s="584">
        <v>12</v>
      </c>
      <c r="E2572" s="435">
        <v>12</v>
      </c>
      <c r="F2572" s="435">
        <v>12</v>
      </c>
      <c r="G2572" s="435">
        <v>12</v>
      </c>
      <c r="H2572" s="435">
        <v>12</v>
      </c>
      <c r="I2572" s="435">
        <v>12</v>
      </c>
      <c r="J2572" s="435">
        <v>12</v>
      </c>
      <c r="K2572" s="435">
        <v>12</v>
      </c>
    </row>
    <row r="2573" spans="2:11">
      <c r="B2573" s="711" t="s">
        <v>373</v>
      </c>
      <c r="C2573" s="712"/>
      <c r="D2573" s="212">
        <f>'Հավելված 3 մաս 2'!D505</f>
        <v>12225.3</v>
      </c>
      <c r="E2573" s="212">
        <f>'Հավելված 3 մաս 2'!E505</f>
        <v>12225</v>
      </c>
      <c r="F2573" s="212">
        <f>'Հավելված 3 մաս 2'!F505</f>
        <v>3334.2</v>
      </c>
      <c r="G2573" s="212">
        <f>'Հավելված 3 մաս 2'!G505</f>
        <v>6668.4</v>
      </c>
      <c r="H2573" s="212">
        <f>'Հավելված 3 մաս 2'!H505</f>
        <v>10252.6</v>
      </c>
      <c r="I2573" s="212">
        <f>'Հավելված 3 մաս 2'!I505</f>
        <v>13336.8</v>
      </c>
      <c r="J2573" s="212">
        <f>'Հավելված 3 մաս 2'!J505</f>
        <v>16336.8</v>
      </c>
      <c r="K2573" s="212">
        <f>'Հավելված 3 մաս 2'!K505</f>
        <v>16336.8</v>
      </c>
    </row>
    <row r="2574" spans="2:11" s="15" customFormat="1">
      <c r="B2574" s="376"/>
      <c r="C2574" s="214"/>
      <c r="D2574" s="218"/>
      <c r="E2574" s="217"/>
      <c r="F2574" s="217"/>
      <c r="G2574" s="217"/>
      <c r="H2574" s="17"/>
      <c r="I2574" s="217"/>
      <c r="J2574" s="217"/>
      <c r="K2574" s="17"/>
    </row>
    <row r="2575" spans="2:11">
      <c r="B2575" s="105" t="s">
        <v>358</v>
      </c>
      <c r="C2575" s="210" t="s">
        <v>388</v>
      </c>
      <c r="D2575" s="110"/>
    </row>
    <row r="2576" spans="2:11" ht="25.5">
      <c r="B2576" s="105" t="s">
        <v>359</v>
      </c>
      <c r="C2576" s="39">
        <v>104016</v>
      </c>
      <c r="D2576" s="110"/>
    </row>
    <row r="2577" spans="2:11">
      <c r="B2577" s="105" t="s">
        <v>360</v>
      </c>
      <c r="C2577" s="167" t="s">
        <v>160</v>
      </c>
      <c r="D2577" s="110"/>
    </row>
    <row r="2578" spans="2:11">
      <c r="B2578" s="105" t="s">
        <v>361</v>
      </c>
      <c r="C2578" s="392">
        <v>1141</v>
      </c>
      <c r="D2578" s="694" t="str">
        <f t="shared" ref="D2578:K2584" si="19">D2553</f>
        <v>òáõó³ÝÇßÝ»ñ</v>
      </c>
      <c r="E2578" s="694"/>
      <c r="F2578" s="694"/>
      <c r="G2578" s="694"/>
      <c r="H2578" s="694"/>
      <c r="I2578" s="694"/>
      <c r="J2578" s="694"/>
      <c r="K2578" s="694"/>
    </row>
    <row r="2579" spans="2:11" ht="13.15" customHeight="1">
      <c r="B2579" s="105" t="s">
        <v>362</v>
      </c>
      <c r="C2579" s="260">
        <v>11016</v>
      </c>
      <c r="D2579" s="694" t="str">
        <f t="shared" si="19"/>
        <v>2021Ã. ÷³ëï³óÇ</v>
      </c>
      <c r="E2579" s="694" t="str">
        <f t="shared" si="19"/>
        <v>2022Ã ëå³ëíáÕ</v>
      </c>
      <c r="F2579" s="694" t="str">
        <f t="shared" si="19"/>
        <v>2023Ã »é³ÙëÛ³Ï</v>
      </c>
      <c r="G2579" s="694" t="str">
        <f t="shared" si="19"/>
        <v>2023Ã ÏÇë³ÙÛ³Ï</v>
      </c>
      <c r="H2579" s="694" t="str">
        <f t="shared" si="19"/>
        <v>2023Ã ÇÝÝ ³ÙÇë</v>
      </c>
      <c r="I2579" s="694" t="str">
        <f t="shared" si="19"/>
        <v>2023Ã ï³ñÇ</v>
      </c>
      <c r="J2579" s="694" t="str">
        <f t="shared" si="19"/>
        <v>2024Ã</v>
      </c>
      <c r="K2579" s="694" t="str">
        <f t="shared" si="19"/>
        <v>2025Ã</v>
      </c>
    </row>
    <row r="2580" spans="2:11" ht="25.5">
      <c r="B2580" s="105" t="s">
        <v>363</v>
      </c>
      <c r="C2580" s="392" t="s">
        <v>888</v>
      </c>
      <c r="D2580" s="694"/>
      <c r="E2580" s="694"/>
      <c r="F2580" s="694"/>
      <c r="G2580" s="694"/>
      <c r="H2580" s="694">
        <f t="shared" si="19"/>
        <v>0</v>
      </c>
      <c r="I2580" s="694"/>
      <c r="J2580" s="694"/>
      <c r="K2580" s="694">
        <f t="shared" si="19"/>
        <v>0</v>
      </c>
    </row>
    <row r="2581" spans="2:11" ht="89.25">
      <c r="B2581" s="105" t="s">
        <v>365</v>
      </c>
      <c r="C2581" s="392" t="s">
        <v>889</v>
      </c>
      <c r="D2581" s="694"/>
      <c r="E2581" s="694"/>
      <c r="F2581" s="694"/>
      <c r="G2581" s="694"/>
      <c r="H2581" s="694">
        <f t="shared" si="19"/>
        <v>0</v>
      </c>
      <c r="I2581" s="694"/>
      <c r="J2581" s="694"/>
      <c r="K2581" s="694">
        <f t="shared" si="19"/>
        <v>0</v>
      </c>
    </row>
    <row r="2582" spans="2:11">
      <c r="B2582" s="105" t="s">
        <v>367</v>
      </c>
      <c r="C2582" s="392" t="s">
        <v>368</v>
      </c>
      <c r="D2582" s="694"/>
      <c r="E2582" s="694"/>
      <c r="F2582" s="694"/>
      <c r="G2582" s="694"/>
      <c r="H2582" s="694">
        <f t="shared" si="19"/>
        <v>0</v>
      </c>
      <c r="I2582" s="694"/>
      <c r="J2582" s="694"/>
      <c r="K2582" s="694">
        <f t="shared" si="19"/>
        <v>0</v>
      </c>
    </row>
    <row r="2583" spans="2:11" ht="25.5">
      <c r="B2583" s="105" t="s">
        <v>381</v>
      </c>
      <c r="C2583" s="392" t="s">
        <v>575</v>
      </c>
      <c r="D2583" s="694"/>
      <c r="E2583" s="694"/>
      <c r="F2583" s="694"/>
      <c r="G2583" s="694"/>
      <c r="H2583" s="694">
        <f t="shared" si="19"/>
        <v>0</v>
      </c>
      <c r="I2583" s="694"/>
      <c r="J2583" s="694"/>
      <c r="K2583" s="694">
        <f t="shared" si="19"/>
        <v>0</v>
      </c>
    </row>
    <row r="2584" spans="2:11">
      <c r="B2584" s="691" t="s">
        <v>371</v>
      </c>
      <c r="C2584" s="693"/>
      <c r="D2584" s="694"/>
      <c r="E2584" s="694"/>
      <c r="F2584" s="694"/>
      <c r="G2584" s="694"/>
      <c r="H2584" s="694">
        <f t="shared" si="19"/>
        <v>0</v>
      </c>
      <c r="I2584" s="694"/>
      <c r="J2584" s="694"/>
      <c r="K2584" s="694">
        <f t="shared" si="19"/>
        <v>0</v>
      </c>
    </row>
    <row r="2585" spans="2:11">
      <c r="B2585" s="715" t="s">
        <v>878</v>
      </c>
      <c r="C2585" s="716"/>
      <c r="D2585" s="585">
        <v>1516</v>
      </c>
      <c r="E2585" s="468">
        <v>1300</v>
      </c>
      <c r="F2585" s="468">
        <v>300</v>
      </c>
      <c r="G2585" s="468">
        <v>650</v>
      </c>
      <c r="H2585" s="464">
        <v>1050</v>
      </c>
      <c r="I2585" s="468">
        <v>1500</v>
      </c>
      <c r="J2585" s="468">
        <v>1500</v>
      </c>
      <c r="K2585" s="464">
        <v>1500</v>
      </c>
    </row>
    <row r="2586" spans="2:11" s="15" customFormat="1">
      <c r="B2586" s="715" t="s">
        <v>879</v>
      </c>
      <c r="C2586" s="716"/>
      <c r="D2586" s="585">
        <v>1380</v>
      </c>
      <c r="E2586" s="468">
        <v>1168</v>
      </c>
      <c r="F2586" s="468">
        <v>265</v>
      </c>
      <c r="G2586" s="468">
        <v>580</v>
      </c>
      <c r="H2586" s="464">
        <v>945</v>
      </c>
      <c r="I2586" s="468">
        <v>1370</v>
      </c>
      <c r="J2586" s="468">
        <v>1370</v>
      </c>
      <c r="K2586" s="464">
        <v>1370</v>
      </c>
    </row>
    <row r="2587" spans="2:11" s="15" customFormat="1">
      <c r="B2587" s="715" t="s">
        <v>770</v>
      </c>
      <c r="C2587" s="716"/>
      <c r="D2587" s="585">
        <v>37</v>
      </c>
      <c r="E2587" s="468">
        <v>12</v>
      </c>
      <c r="F2587" s="468">
        <v>5</v>
      </c>
      <c r="G2587" s="468">
        <v>10</v>
      </c>
      <c r="H2587" s="464">
        <v>15</v>
      </c>
      <c r="I2587" s="468">
        <v>20</v>
      </c>
      <c r="J2587" s="468">
        <v>20</v>
      </c>
      <c r="K2587" s="464">
        <v>20</v>
      </c>
    </row>
    <row r="2588" spans="2:11" s="15" customFormat="1">
      <c r="B2588" s="715" t="s">
        <v>862</v>
      </c>
      <c r="C2588" s="716"/>
      <c r="D2588" s="585">
        <v>52</v>
      </c>
      <c r="E2588" s="468">
        <v>60</v>
      </c>
      <c r="F2588" s="468">
        <v>15</v>
      </c>
      <c r="G2588" s="464">
        <v>30</v>
      </c>
      <c r="H2588" s="467">
        <v>45</v>
      </c>
      <c r="I2588" s="468">
        <v>55</v>
      </c>
      <c r="J2588" s="464">
        <v>55</v>
      </c>
      <c r="K2588" s="467">
        <v>55</v>
      </c>
    </row>
    <row r="2589" spans="2:11" s="15" customFormat="1">
      <c r="B2589" s="715" t="s">
        <v>1130</v>
      </c>
      <c r="C2589" s="716"/>
      <c r="D2589" s="585">
        <v>47</v>
      </c>
      <c r="E2589" s="468">
        <v>60</v>
      </c>
      <c r="F2589" s="468">
        <v>15</v>
      </c>
      <c r="G2589" s="464">
        <v>30</v>
      </c>
      <c r="H2589" s="467">
        <v>45</v>
      </c>
      <c r="I2589" s="468">
        <v>55</v>
      </c>
      <c r="J2589" s="464">
        <v>55</v>
      </c>
      <c r="K2589" s="467">
        <v>55</v>
      </c>
    </row>
    <row r="2590" spans="2:11">
      <c r="B2590" s="715" t="s">
        <v>885</v>
      </c>
      <c r="C2590" s="716"/>
      <c r="D2590" s="584">
        <v>100</v>
      </c>
      <c r="E2590" s="450">
        <v>100</v>
      </c>
      <c r="F2590" s="450">
        <v>100</v>
      </c>
      <c r="G2590" s="450">
        <v>100</v>
      </c>
      <c r="H2590" s="435">
        <v>100</v>
      </c>
      <c r="I2590" s="450">
        <v>100</v>
      </c>
      <c r="J2590" s="450">
        <v>100</v>
      </c>
      <c r="K2590" s="435">
        <v>100</v>
      </c>
    </row>
    <row r="2591" spans="2:11" ht="13.15" customHeight="1">
      <c r="B2591" s="715" t="s">
        <v>892</v>
      </c>
      <c r="C2591" s="716"/>
      <c r="D2591" s="584">
        <v>100</v>
      </c>
      <c r="E2591" s="450">
        <v>100</v>
      </c>
      <c r="F2591" s="450">
        <v>100</v>
      </c>
      <c r="G2591" s="450">
        <v>100</v>
      </c>
      <c r="H2591" s="435">
        <v>100</v>
      </c>
      <c r="I2591" s="450">
        <v>100</v>
      </c>
      <c r="J2591" s="450">
        <v>100</v>
      </c>
      <c r="K2591" s="435">
        <v>100</v>
      </c>
    </row>
    <row r="2592" spans="2:11">
      <c r="B2592" s="715" t="s">
        <v>882</v>
      </c>
      <c r="C2592" s="716"/>
      <c r="D2592" s="584"/>
      <c r="E2592" s="450">
        <v>0</v>
      </c>
      <c r="F2592" s="450">
        <v>0</v>
      </c>
      <c r="G2592" s="450">
        <v>0</v>
      </c>
      <c r="H2592" s="435">
        <v>0</v>
      </c>
      <c r="I2592" s="450">
        <v>0</v>
      </c>
      <c r="J2592" s="450">
        <v>0</v>
      </c>
      <c r="K2592" s="435">
        <v>0</v>
      </c>
    </row>
    <row r="2593" spans="2:11">
      <c r="B2593" s="715" t="s">
        <v>879</v>
      </c>
      <c r="C2593" s="716"/>
      <c r="D2593" s="584">
        <v>80</v>
      </c>
      <c r="E2593" s="450">
        <v>80</v>
      </c>
      <c r="F2593" s="450">
        <v>80</v>
      </c>
      <c r="G2593" s="450">
        <v>80</v>
      </c>
      <c r="H2593" s="435">
        <v>80</v>
      </c>
      <c r="I2593" s="450">
        <v>80</v>
      </c>
      <c r="J2593" s="450">
        <v>80</v>
      </c>
      <c r="K2593" s="435">
        <v>80</v>
      </c>
    </row>
    <row r="2594" spans="2:11">
      <c r="B2594" s="715" t="s">
        <v>770</v>
      </c>
      <c r="C2594" s="716"/>
      <c r="D2594" s="584">
        <v>80</v>
      </c>
      <c r="E2594" s="450">
        <v>80</v>
      </c>
      <c r="F2594" s="450">
        <v>80</v>
      </c>
      <c r="G2594" s="450">
        <v>80</v>
      </c>
      <c r="H2594" s="435">
        <v>80</v>
      </c>
      <c r="I2594" s="450">
        <v>80</v>
      </c>
      <c r="J2594" s="450">
        <v>80</v>
      </c>
      <c r="K2594" s="435">
        <v>80</v>
      </c>
    </row>
    <row r="2595" spans="2:11">
      <c r="B2595" s="711" t="s">
        <v>373</v>
      </c>
      <c r="C2595" s="712"/>
      <c r="D2595" s="212">
        <f>'Հավելված 3 մաս 2'!D511</f>
        <v>56325.54</v>
      </c>
      <c r="E2595" s="212">
        <f>'Հավելված 3 մաս 2'!E505</f>
        <v>12225</v>
      </c>
      <c r="F2595" s="212">
        <f>'Հավելված 3 մաս 2'!I511</f>
        <v>96684.2</v>
      </c>
      <c r="G2595" s="212">
        <f>'Հավելված 3 մաս 2'!K511</f>
        <v>96684.2</v>
      </c>
      <c r="H2595" s="118"/>
      <c r="I2595" s="212">
        <f>'Հավելված 3 մաս 2'!L511</f>
        <v>0</v>
      </c>
      <c r="J2595" s="212">
        <f>'Հավելված 3 մաս 2'!N511</f>
        <v>0</v>
      </c>
      <c r="K2595" s="118"/>
    </row>
    <row r="2596" spans="2:11" s="15" customFormat="1">
      <c r="B2596" s="376"/>
      <c r="C2596" s="214"/>
      <c r="D2596" s="218"/>
      <c r="E2596" s="217"/>
      <c r="F2596" s="217"/>
      <c r="G2596" s="217"/>
      <c r="H2596" s="17"/>
      <c r="I2596" s="217"/>
      <c r="J2596" s="217"/>
      <c r="K2596" s="17"/>
    </row>
    <row r="2597" spans="2:11">
      <c r="B2597" s="105" t="s">
        <v>358</v>
      </c>
      <c r="C2597" s="210" t="s">
        <v>388</v>
      </c>
      <c r="D2597" s="110"/>
    </row>
    <row r="2598" spans="2:11" ht="25.5">
      <c r="B2598" s="105" t="s">
        <v>359</v>
      </c>
      <c r="C2598" s="39">
        <v>104016</v>
      </c>
      <c r="D2598" s="110"/>
    </row>
    <row r="2599" spans="2:11">
      <c r="B2599" s="105" t="s">
        <v>360</v>
      </c>
      <c r="C2599" s="167" t="s">
        <v>160</v>
      </c>
      <c r="D2599" s="110"/>
    </row>
    <row r="2600" spans="2:11">
      <c r="B2600" s="105" t="s">
        <v>361</v>
      </c>
      <c r="C2600" s="392">
        <v>1141</v>
      </c>
      <c r="D2600" s="694" t="str">
        <f t="shared" ref="D2600:K2606" si="20">D2578</f>
        <v>òáõó³ÝÇßÝ»ñ</v>
      </c>
      <c r="E2600" s="694"/>
      <c r="F2600" s="694"/>
      <c r="G2600" s="694"/>
      <c r="H2600" s="694"/>
      <c r="I2600" s="694"/>
      <c r="J2600" s="694"/>
      <c r="K2600" s="694"/>
    </row>
    <row r="2601" spans="2:11" ht="13.15" customHeight="1">
      <c r="B2601" s="105" t="s">
        <v>362</v>
      </c>
      <c r="C2601" s="392">
        <v>11018</v>
      </c>
      <c r="D2601" s="686" t="str">
        <f t="shared" si="20"/>
        <v>2021Ã. ÷³ëï³óÇ</v>
      </c>
      <c r="E2601" s="686" t="str">
        <f t="shared" si="20"/>
        <v>2022Ã ëå³ëíáÕ</v>
      </c>
      <c r="F2601" s="686" t="str">
        <f t="shared" si="20"/>
        <v>2023Ã »é³ÙëÛ³Ï</v>
      </c>
      <c r="G2601" s="686" t="str">
        <f t="shared" si="20"/>
        <v>2023Ã ÏÇë³ÙÛ³Ï</v>
      </c>
      <c r="H2601" s="686" t="str">
        <f t="shared" si="20"/>
        <v>2023Ã ÇÝÝ ³ÙÇë</v>
      </c>
      <c r="I2601" s="686" t="str">
        <f t="shared" si="20"/>
        <v>2023Ã ï³ñÇ</v>
      </c>
      <c r="J2601" s="686" t="str">
        <f t="shared" si="20"/>
        <v>2024Ã</v>
      </c>
      <c r="K2601" s="686" t="str">
        <f t="shared" si="20"/>
        <v>2025Ã</v>
      </c>
    </row>
    <row r="2602" spans="2:11" ht="25.5">
      <c r="B2602" s="105" t="s">
        <v>363</v>
      </c>
      <c r="C2602" s="260" t="s">
        <v>890</v>
      </c>
      <c r="D2602" s="687"/>
      <c r="E2602" s="687"/>
      <c r="F2602" s="687"/>
      <c r="G2602" s="687"/>
      <c r="H2602" s="687">
        <f t="shared" si="20"/>
        <v>0</v>
      </c>
      <c r="I2602" s="687"/>
      <c r="J2602" s="687"/>
      <c r="K2602" s="687">
        <f t="shared" si="20"/>
        <v>0</v>
      </c>
    </row>
    <row r="2603" spans="2:11" ht="116.25" customHeight="1">
      <c r="B2603" s="105" t="s">
        <v>365</v>
      </c>
      <c r="C2603" s="261" t="s">
        <v>891</v>
      </c>
      <c r="D2603" s="687"/>
      <c r="E2603" s="687"/>
      <c r="F2603" s="687"/>
      <c r="G2603" s="687"/>
      <c r="H2603" s="687">
        <f t="shared" si="20"/>
        <v>0</v>
      </c>
      <c r="I2603" s="687"/>
      <c r="J2603" s="687"/>
      <c r="K2603" s="687">
        <f t="shared" si="20"/>
        <v>0</v>
      </c>
    </row>
    <row r="2604" spans="2:11">
      <c r="B2604" s="105" t="s">
        <v>367</v>
      </c>
      <c r="C2604" s="392" t="s">
        <v>368</v>
      </c>
      <c r="D2604" s="687"/>
      <c r="E2604" s="687"/>
      <c r="F2604" s="687"/>
      <c r="G2604" s="687"/>
      <c r="H2604" s="687">
        <f t="shared" si="20"/>
        <v>0</v>
      </c>
      <c r="I2604" s="687"/>
      <c r="J2604" s="687"/>
      <c r="K2604" s="687">
        <f t="shared" si="20"/>
        <v>0</v>
      </c>
    </row>
    <row r="2605" spans="2:11" ht="25.5">
      <c r="B2605" s="105" t="s">
        <v>381</v>
      </c>
      <c r="C2605" s="392" t="s">
        <v>575</v>
      </c>
      <c r="D2605" s="687"/>
      <c r="E2605" s="687"/>
      <c r="F2605" s="687"/>
      <c r="G2605" s="687"/>
      <c r="H2605" s="687">
        <f t="shared" si="20"/>
        <v>0</v>
      </c>
      <c r="I2605" s="687"/>
      <c r="J2605" s="687"/>
      <c r="K2605" s="687">
        <f t="shared" si="20"/>
        <v>0</v>
      </c>
    </row>
    <row r="2606" spans="2:11">
      <c r="B2606" s="691" t="s">
        <v>371</v>
      </c>
      <c r="C2606" s="693"/>
      <c r="D2606" s="688"/>
      <c r="E2606" s="688"/>
      <c r="F2606" s="688"/>
      <c r="G2606" s="688"/>
      <c r="H2606" s="688">
        <f t="shared" si="20"/>
        <v>0</v>
      </c>
      <c r="I2606" s="688"/>
      <c r="J2606" s="688"/>
      <c r="K2606" s="688">
        <f t="shared" si="20"/>
        <v>0</v>
      </c>
    </row>
    <row r="2607" spans="2:11">
      <c r="B2607" s="709" t="s">
        <v>893</v>
      </c>
      <c r="C2607" s="710"/>
      <c r="D2607" s="468">
        <v>3277</v>
      </c>
      <c r="E2607" s="468">
        <v>1100</v>
      </c>
      <c r="F2607" s="468">
        <v>1100</v>
      </c>
      <c r="G2607" s="468">
        <v>1100</v>
      </c>
      <c r="H2607" s="464">
        <v>1100</v>
      </c>
      <c r="I2607" s="468">
        <v>4000</v>
      </c>
      <c r="J2607" s="468">
        <v>4000</v>
      </c>
      <c r="K2607" s="464">
        <v>4000</v>
      </c>
    </row>
    <row r="2608" spans="2:11" ht="12.75" customHeight="1">
      <c r="B2608" s="709" t="s">
        <v>862</v>
      </c>
      <c r="C2608" s="710"/>
      <c r="D2608" s="468">
        <v>2326</v>
      </c>
      <c r="E2608" s="468">
        <v>550</v>
      </c>
      <c r="F2608" s="468">
        <v>550</v>
      </c>
      <c r="G2608" s="468">
        <v>550</v>
      </c>
      <c r="H2608" s="464">
        <v>550</v>
      </c>
      <c r="I2608" s="468">
        <v>1978</v>
      </c>
      <c r="J2608" s="468">
        <v>1978</v>
      </c>
      <c r="K2608" s="464">
        <v>1978</v>
      </c>
    </row>
    <row r="2609" spans="1:11">
      <c r="B2609" s="709" t="s">
        <v>863</v>
      </c>
      <c r="C2609" s="710"/>
      <c r="D2609" s="468">
        <v>1551</v>
      </c>
      <c r="E2609" s="468">
        <v>550</v>
      </c>
      <c r="F2609" s="468">
        <v>550</v>
      </c>
      <c r="G2609" s="468">
        <v>550</v>
      </c>
      <c r="H2609" s="464">
        <v>550</v>
      </c>
      <c r="I2609" s="468">
        <v>2022</v>
      </c>
      <c r="J2609" s="468">
        <v>2022</v>
      </c>
      <c r="K2609" s="464">
        <v>2022</v>
      </c>
    </row>
    <row r="2610" spans="1:11">
      <c r="B2610" s="709" t="s">
        <v>1071</v>
      </c>
      <c r="C2610" s="710"/>
      <c r="D2610" s="468">
        <v>100</v>
      </c>
      <c r="E2610" s="468">
        <v>100</v>
      </c>
      <c r="F2610" s="468">
        <v>100</v>
      </c>
      <c r="G2610" s="468">
        <v>100</v>
      </c>
      <c r="H2610" s="464">
        <v>100</v>
      </c>
      <c r="I2610" s="468">
        <v>100</v>
      </c>
      <c r="J2610" s="468">
        <v>100</v>
      </c>
      <c r="K2610" s="464">
        <v>100</v>
      </c>
    </row>
    <row r="2611" spans="1:11" ht="33.75" customHeight="1">
      <c r="B2611" s="709" t="s">
        <v>894</v>
      </c>
      <c r="C2611" s="710"/>
      <c r="D2611" s="449">
        <v>6</v>
      </c>
      <c r="E2611" s="450">
        <v>15</v>
      </c>
      <c r="F2611" s="450">
        <v>15</v>
      </c>
      <c r="G2611" s="450">
        <v>15</v>
      </c>
      <c r="H2611" s="435">
        <v>15</v>
      </c>
      <c r="I2611" s="450">
        <v>40</v>
      </c>
      <c r="J2611" s="450">
        <v>40</v>
      </c>
      <c r="K2611" s="435">
        <v>40</v>
      </c>
    </row>
    <row r="2612" spans="1:11" ht="34.5" customHeight="1">
      <c r="B2612" s="709" t="s">
        <v>895</v>
      </c>
      <c r="C2612" s="710"/>
      <c r="D2612" s="449">
        <v>100</v>
      </c>
      <c r="E2612" s="450">
        <v>100</v>
      </c>
      <c r="F2612" s="450">
        <v>100</v>
      </c>
      <c r="G2612" s="450">
        <v>100</v>
      </c>
      <c r="H2612" s="435">
        <v>100</v>
      </c>
      <c r="I2612" s="450">
        <v>100</v>
      </c>
      <c r="J2612" s="450">
        <v>100</v>
      </c>
      <c r="K2612" s="435">
        <v>100</v>
      </c>
    </row>
    <row r="2613" spans="1:11" ht="42" customHeight="1">
      <c r="B2613" s="709" t="s">
        <v>896</v>
      </c>
      <c r="C2613" s="710"/>
      <c r="D2613" s="449">
        <v>0</v>
      </c>
      <c r="E2613" s="450">
        <v>70</v>
      </c>
      <c r="F2613" s="450">
        <v>70</v>
      </c>
      <c r="G2613" s="450">
        <v>70</v>
      </c>
      <c r="H2613" s="435">
        <v>70</v>
      </c>
      <c r="I2613" s="450">
        <v>100</v>
      </c>
      <c r="J2613" s="450">
        <v>100</v>
      </c>
      <c r="K2613" s="435">
        <v>100</v>
      </c>
    </row>
    <row r="2614" spans="1:11">
      <c r="B2614" s="711" t="s">
        <v>373</v>
      </c>
      <c r="C2614" s="712"/>
      <c r="D2614" s="212">
        <f>'Հավելված 3 մաս 2'!D517</f>
        <v>186933.3</v>
      </c>
      <c r="E2614" s="212">
        <f>'Հավելված 3 մաս 2'!E517</f>
        <v>0</v>
      </c>
      <c r="F2614" s="212">
        <f>'Հավելված 3 մաս 2'!F517</f>
        <v>201504.25</v>
      </c>
      <c r="G2614" s="212">
        <f>'Հավելված 3 մաս 2'!G517</f>
        <v>403008.5</v>
      </c>
      <c r="H2614" s="212">
        <f>'Հավելված 3 մաս 2'!H517</f>
        <v>604512.75</v>
      </c>
      <c r="I2614" s="212">
        <f>'Հավելված 3 մաս 2'!I517</f>
        <v>806016.96</v>
      </c>
      <c r="J2614" s="579">
        <f>'Հավելված 3 մաս 2'!J517</f>
        <v>806017</v>
      </c>
      <c r="K2614" s="579">
        <f>'Հավելված 3 մաս 2'!K517</f>
        <v>806017</v>
      </c>
    </row>
    <row r="2615" spans="1:11" s="121" customFormat="1" ht="14.25">
      <c r="A2615" s="120"/>
    </row>
    <row r="2616" spans="1:11">
      <c r="B2616" s="105" t="s">
        <v>358</v>
      </c>
      <c r="C2616" s="227" t="s">
        <v>388</v>
      </c>
      <c r="D2616" s="110"/>
    </row>
    <row r="2617" spans="1:11" ht="25.5">
      <c r="B2617" s="105" t="s">
        <v>359</v>
      </c>
      <c r="C2617" s="228">
        <v>104016</v>
      </c>
      <c r="D2617" s="110"/>
    </row>
    <row r="2618" spans="1:11">
      <c r="B2618" s="105" t="s">
        <v>360</v>
      </c>
      <c r="C2618" s="167" t="s">
        <v>160</v>
      </c>
      <c r="D2618" s="110"/>
    </row>
    <row r="2619" spans="1:11">
      <c r="B2619" s="105" t="s">
        <v>361</v>
      </c>
      <c r="C2619" s="392">
        <v>1141</v>
      </c>
      <c r="D2619" s="694" t="str">
        <f t="shared" ref="D2619:K2625" si="21">D2600</f>
        <v>òáõó³ÝÇßÝ»ñ</v>
      </c>
      <c r="E2619" s="694"/>
      <c r="F2619" s="694"/>
      <c r="G2619" s="694"/>
      <c r="H2619" s="694"/>
      <c r="I2619" s="694"/>
      <c r="J2619" s="694"/>
      <c r="K2619" s="694"/>
    </row>
    <row r="2620" spans="1:11" ht="13.15" customHeight="1">
      <c r="B2620" s="105" t="s">
        <v>362</v>
      </c>
      <c r="C2620" s="260">
        <v>12001</v>
      </c>
      <c r="D2620" s="686" t="str">
        <f t="shared" si="21"/>
        <v>2021Ã. ÷³ëï³óÇ</v>
      </c>
      <c r="E2620" s="686" t="str">
        <f t="shared" si="21"/>
        <v>2022Ã ëå³ëíáÕ</v>
      </c>
      <c r="F2620" s="686" t="str">
        <f t="shared" si="21"/>
        <v>2023Ã »é³ÙëÛ³Ï</v>
      </c>
      <c r="G2620" s="686" t="str">
        <f t="shared" si="21"/>
        <v>2023Ã ÏÇë³ÙÛ³Ï</v>
      </c>
      <c r="H2620" s="686" t="str">
        <f t="shared" si="21"/>
        <v>2023Ã ÇÝÝ ³ÙÇë</v>
      </c>
      <c r="I2620" s="686" t="str">
        <f t="shared" si="21"/>
        <v>2023Ã ï³ñÇ</v>
      </c>
      <c r="J2620" s="686" t="str">
        <f t="shared" si="21"/>
        <v>2024Ã</v>
      </c>
      <c r="K2620" s="686" t="str">
        <f t="shared" si="21"/>
        <v>2025Ã</v>
      </c>
    </row>
    <row r="2621" spans="1:11" ht="51">
      <c r="B2621" s="105" t="s">
        <v>363</v>
      </c>
      <c r="C2621" s="392" t="s">
        <v>897</v>
      </c>
      <c r="D2621" s="687"/>
      <c r="E2621" s="687"/>
      <c r="F2621" s="687"/>
      <c r="G2621" s="687"/>
      <c r="H2621" s="687">
        <f t="shared" si="21"/>
        <v>0</v>
      </c>
      <c r="I2621" s="687"/>
      <c r="J2621" s="687"/>
      <c r="K2621" s="687">
        <f t="shared" si="21"/>
        <v>0</v>
      </c>
    </row>
    <row r="2622" spans="1:11" ht="76.5">
      <c r="B2622" s="105" t="s">
        <v>365</v>
      </c>
      <c r="C2622" s="392" t="s">
        <v>898</v>
      </c>
      <c r="D2622" s="687"/>
      <c r="E2622" s="687"/>
      <c r="F2622" s="687"/>
      <c r="G2622" s="687"/>
      <c r="H2622" s="687">
        <f t="shared" si="21"/>
        <v>0</v>
      </c>
      <c r="I2622" s="687"/>
      <c r="J2622" s="687"/>
      <c r="K2622" s="687">
        <f t="shared" si="21"/>
        <v>0</v>
      </c>
    </row>
    <row r="2623" spans="1:11">
      <c r="B2623" s="105" t="s">
        <v>367</v>
      </c>
      <c r="C2623" s="392" t="s">
        <v>528</v>
      </c>
      <c r="D2623" s="687"/>
      <c r="E2623" s="687"/>
      <c r="F2623" s="687"/>
      <c r="G2623" s="687"/>
      <c r="H2623" s="687">
        <f t="shared" si="21"/>
        <v>0</v>
      </c>
      <c r="I2623" s="687"/>
      <c r="J2623" s="687"/>
      <c r="K2623" s="687">
        <f t="shared" si="21"/>
        <v>0</v>
      </c>
    </row>
    <row r="2624" spans="1:11" ht="38.25">
      <c r="B2624" s="105" t="s">
        <v>386</v>
      </c>
      <c r="C2624" s="392" t="s">
        <v>899</v>
      </c>
      <c r="D2624" s="687"/>
      <c r="E2624" s="687"/>
      <c r="F2624" s="687"/>
      <c r="G2624" s="687"/>
      <c r="H2624" s="687">
        <f t="shared" si="21"/>
        <v>0</v>
      </c>
      <c r="I2624" s="687"/>
      <c r="J2624" s="687"/>
      <c r="K2624" s="687">
        <f t="shared" si="21"/>
        <v>0</v>
      </c>
    </row>
    <row r="2625" spans="1:11">
      <c r="B2625" s="691" t="s">
        <v>371</v>
      </c>
      <c r="C2625" s="693"/>
      <c r="D2625" s="688"/>
      <c r="E2625" s="688"/>
      <c r="F2625" s="688"/>
      <c r="G2625" s="688"/>
      <c r="H2625" s="688">
        <f t="shared" si="21"/>
        <v>0</v>
      </c>
      <c r="I2625" s="688"/>
      <c r="J2625" s="688"/>
      <c r="K2625" s="688">
        <f t="shared" si="21"/>
        <v>0</v>
      </c>
    </row>
    <row r="2626" spans="1:11" ht="25.9" customHeight="1">
      <c r="B2626" s="713" t="s">
        <v>900</v>
      </c>
      <c r="C2626" s="714"/>
      <c r="D2626" s="449">
        <v>250</v>
      </c>
      <c r="E2626" s="435">
        <v>250</v>
      </c>
      <c r="F2626" s="435">
        <v>250</v>
      </c>
      <c r="G2626" s="435">
        <v>250</v>
      </c>
      <c r="H2626" s="435">
        <v>250</v>
      </c>
      <c r="I2626" s="435">
        <v>250</v>
      </c>
      <c r="J2626" s="435">
        <v>250</v>
      </c>
      <c r="K2626" s="435">
        <v>250</v>
      </c>
    </row>
    <row r="2627" spans="1:11">
      <c r="B2627" s="713" t="s">
        <v>862</v>
      </c>
      <c r="C2627" s="714">
        <v>0</v>
      </c>
      <c r="D2627" s="449">
        <v>125</v>
      </c>
      <c r="E2627" s="435">
        <v>130</v>
      </c>
      <c r="F2627" s="435">
        <v>0</v>
      </c>
      <c r="G2627" s="435">
        <v>0</v>
      </c>
      <c r="H2627" s="435">
        <v>130</v>
      </c>
      <c r="I2627" s="435">
        <v>50</v>
      </c>
      <c r="J2627" s="435">
        <v>50</v>
      </c>
      <c r="K2627" s="435">
        <v>50</v>
      </c>
    </row>
    <row r="2628" spans="1:11">
      <c r="B2628" s="713" t="s">
        <v>863</v>
      </c>
      <c r="C2628" s="714">
        <v>0</v>
      </c>
      <c r="D2628" s="449">
        <v>125</v>
      </c>
      <c r="E2628" s="435">
        <v>120</v>
      </c>
      <c r="F2628" s="435">
        <v>0</v>
      </c>
      <c r="G2628" s="435">
        <v>0</v>
      </c>
      <c r="H2628" s="435">
        <v>120</v>
      </c>
      <c r="I2628" s="435">
        <v>45</v>
      </c>
      <c r="J2628" s="435">
        <v>45</v>
      </c>
      <c r="K2628" s="435">
        <v>45</v>
      </c>
    </row>
    <row r="2629" spans="1:11">
      <c r="B2629" s="713" t="s">
        <v>901</v>
      </c>
      <c r="C2629" s="714">
        <v>0</v>
      </c>
      <c r="D2629" s="449">
        <v>202</v>
      </c>
      <c r="E2629" s="435">
        <v>95</v>
      </c>
      <c r="F2629" s="435">
        <v>95</v>
      </c>
      <c r="G2629" s="435">
        <v>95</v>
      </c>
      <c r="H2629" s="435">
        <v>95</v>
      </c>
      <c r="I2629" s="435">
        <v>121</v>
      </c>
      <c r="J2629" s="435">
        <v>121</v>
      </c>
      <c r="K2629" s="435">
        <v>121</v>
      </c>
    </row>
    <row r="2630" spans="1:11">
      <c r="B2630" s="713" t="s">
        <v>862</v>
      </c>
      <c r="C2630" s="714"/>
      <c r="D2630" s="449">
        <v>50</v>
      </c>
      <c r="E2630" s="435">
        <v>50</v>
      </c>
      <c r="F2630" s="435">
        <v>0</v>
      </c>
      <c r="G2630" s="435">
        <v>0</v>
      </c>
      <c r="H2630" s="435">
        <v>50</v>
      </c>
      <c r="I2630" s="435">
        <v>65</v>
      </c>
      <c r="J2630" s="435">
        <v>65</v>
      </c>
      <c r="K2630" s="435">
        <v>65</v>
      </c>
    </row>
    <row r="2631" spans="1:11">
      <c r="B2631" s="713" t="s">
        <v>863</v>
      </c>
      <c r="C2631" s="714"/>
      <c r="D2631" s="449">
        <v>45</v>
      </c>
      <c r="E2631" s="435">
        <v>45</v>
      </c>
      <c r="F2631" s="435">
        <v>0</v>
      </c>
      <c r="G2631" s="435">
        <v>0</v>
      </c>
      <c r="H2631" s="435">
        <v>45</v>
      </c>
      <c r="I2631" s="435">
        <v>56</v>
      </c>
      <c r="J2631" s="435">
        <v>56</v>
      </c>
      <c r="K2631" s="435">
        <v>56</v>
      </c>
    </row>
    <row r="2632" spans="1:11">
      <c r="B2632" s="713" t="s">
        <v>902</v>
      </c>
      <c r="C2632" s="714"/>
      <c r="D2632" s="449">
        <v>1</v>
      </c>
      <c r="E2632" s="435">
        <v>1</v>
      </c>
      <c r="F2632" s="435">
        <v>1</v>
      </c>
      <c r="G2632" s="435">
        <v>1</v>
      </c>
      <c r="H2632" s="435">
        <v>1</v>
      </c>
      <c r="I2632" s="435">
        <v>1</v>
      </c>
      <c r="J2632" s="435">
        <v>1</v>
      </c>
      <c r="K2632" s="435">
        <v>1</v>
      </c>
    </row>
    <row r="2633" spans="1:11">
      <c r="B2633" s="711" t="s">
        <v>373</v>
      </c>
      <c r="C2633" s="712"/>
      <c r="D2633" s="171">
        <f>'Հավելված 3 մաս 2'!D523</f>
        <v>6372</v>
      </c>
      <c r="E2633" s="171">
        <f>'Հավելված 3 մաս 2'!E523</f>
        <v>2952</v>
      </c>
      <c r="F2633" s="171">
        <f>'Հավելված 3 մաս 2'!F523</f>
        <v>987</v>
      </c>
      <c r="G2633" s="171">
        <f>'Հավելված 3 մաս 2'!G523</f>
        <v>1974</v>
      </c>
      <c r="H2633" s="171">
        <f>'Հավելված 3 մաս 2'!H523</f>
        <v>2961</v>
      </c>
      <c r="I2633" s="171">
        <f>'Հավելված 3 մաս 2'!I523</f>
        <v>3948</v>
      </c>
      <c r="J2633" s="171">
        <f>'Հավելված 3 մաս 2'!J523</f>
        <v>3948</v>
      </c>
      <c r="K2633" s="171">
        <f>'Հավելված 3 մաս 2'!K523</f>
        <v>3948</v>
      </c>
    </row>
    <row r="2634" spans="1:11" s="121" customFormat="1" ht="14.25">
      <c r="A2634" s="120"/>
    </row>
    <row r="2635" spans="1:11">
      <c r="B2635" s="105" t="s">
        <v>358</v>
      </c>
      <c r="C2635" s="210" t="s">
        <v>388</v>
      </c>
      <c r="D2635" s="110"/>
    </row>
    <row r="2636" spans="1:11" ht="25.5">
      <c r="B2636" s="105" t="s">
        <v>359</v>
      </c>
      <c r="C2636" s="39">
        <v>104016</v>
      </c>
      <c r="D2636" s="110"/>
    </row>
    <row r="2637" spans="1:11">
      <c r="B2637" s="105" t="s">
        <v>360</v>
      </c>
      <c r="C2637" s="167" t="s">
        <v>160</v>
      </c>
      <c r="D2637" s="110"/>
    </row>
    <row r="2638" spans="1:11">
      <c r="B2638" s="105" t="s">
        <v>361</v>
      </c>
      <c r="C2638" s="392">
        <v>1141</v>
      </c>
      <c r="D2638" s="694" t="str">
        <f t="shared" ref="D2638:K2644" si="22">D2619</f>
        <v>òáõó³ÝÇßÝ»ñ</v>
      </c>
      <c r="E2638" s="694"/>
      <c r="F2638" s="694"/>
      <c r="G2638" s="694"/>
      <c r="H2638" s="694"/>
      <c r="I2638" s="694"/>
      <c r="J2638" s="694"/>
      <c r="K2638" s="694"/>
    </row>
    <row r="2639" spans="1:11" ht="13.15" customHeight="1">
      <c r="B2639" s="105" t="s">
        <v>362</v>
      </c>
      <c r="C2639" s="260">
        <v>12002</v>
      </c>
      <c r="D2639" s="696" t="str">
        <f t="shared" si="22"/>
        <v>2021Ã. ÷³ëï³óÇ</v>
      </c>
      <c r="E2639" s="696" t="str">
        <f t="shared" si="22"/>
        <v>2022Ã ëå³ëíáÕ</v>
      </c>
      <c r="F2639" s="696" t="str">
        <f t="shared" si="22"/>
        <v>2023Ã »é³ÙëÛ³Ï</v>
      </c>
      <c r="G2639" s="696" t="str">
        <f t="shared" si="22"/>
        <v>2023Ã ÏÇë³ÙÛ³Ï</v>
      </c>
      <c r="H2639" s="696" t="str">
        <f t="shared" si="22"/>
        <v>2023Ã ÇÝÝ ³ÙÇë</v>
      </c>
      <c r="I2639" s="696" t="str">
        <f t="shared" si="22"/>
        <v>2023Ã ï³ñÇ</v>
      </c>
      <c r="J2639" s="696" t="str">
        <f t="shared" si="22"/>
        <v>2024Ã</v>
      </c>
      <c r="K2639" s="696" t="str">
        <f t="shared" si="22"/>
        <v>2025Ã</v>
      </c>
    </row>
    <row r="2640" spans="1:11" ht="51">
      <c r="B2640" s="105" t="s">
        <v>363</v>
      </c>
      <c r="C2640" s="261" t="s">
        <v>1277</v>
      </c>
      <c r="D2640" s="687"/>
      <c r="E2640" s="687"/>
      <c r="F2640" s="687"/>
      <c r="G2640" s="687"/>
      <c r="H2640" s="687">
        <f t="shared" si="22"/>
        <v>0</v>
      </c>
      <c r="I2640" s="687"/>
      <c r="J2640" s="687"/>
      <c r="K2640" s="687">
        <f t="shared" si="22"/>
        <v>0</v>
      </c>
    </row>
    <row r="2641" spans="1:11" ht="75" customHeight="1">
      <c r="B2641" s="105" t="s">
        <v>365</v>
      </c>
      <c r="C2641" s="261" t="s">
        <v>903</v>
      </c>
      <c r="D2641" s="687"/>
      <c r="E2641" s="687"/>
      <c r="F2641" s="687"/>
      <c r="G2641" s="687"/>
      <c r="H2641" s="687">
        <f t="shared" si="22"/>
        <v>0</v>
      </c>
      <c r="I2641" s="687"/>
      <c r="J2641" s="687"/>
      <c r="K2641" s="687">
        <f t="shared" si="22"/>
        <v>0</v>
      </c>
    </row>
    <row r="2642" spans="1:11">
      <c r="B2642" s="105" t="s">
        <v>367</v>
      </c>
      <c r="C2642" s="392" t="s">
        <v>528</v>
      </c>
      <c r="D2642" s="687"/>
      <c r="E2642" s="687"/>
      <c r="F2642" s="687"/>
      <c r="G2642" s="687"/>
      <c r="H2642" s="687">
        <f t="shared" si="22"/>
        <v>0</v>
      </c>
      <c r="I2642" s="687"/>
      <c r="J2642" s="687"/>
      <c r="K2642" s="687">
        <f t="shared" si="22"/>
        <v>0</v>
      </c>
    </row>
    <row r="2643" spans="1:11" ht="63.75">
      <c r="B2643" s="105" t="s">
        <v>386</v>
      </c>
      <c r="C2643" s="392" t="s">
        <v>904</v>
      </c>
      <c r="D2643" s="687"/>
      <c r="E2643" s="687"/>
      <c r="F2643" s="687"/>
      <c r="G2643" s="687"/>
      <c r="H2643" s="687">
        <f t="shared" si="22"/>
        <v>0</v>
      </c>
      <c r="I2643" s="687"/>
      <c r="J2643" s="687"/>
      <c r="K2643" s="687">
        <f t="shared" si="22"/>
        <v>0</v>
      </c>
    </row>
    <row r="2644" spans="1:11">
      <c r="B2644" s="691" t="s">
        <v>371</v>
      </c>
      <c r="C2644" s="693"/>
      <c r="D2644" s="688"/>
      <c r="E2644" s="688"/>
      <c r="F2644" s="688"/>
      <c r="G2644" s="688"/>
      <c r="H2644" s="688">
        <f t="shared" si="22"/>
        <v>0</v>
      </c>
      <c r="I2644" s="688"/>
      <c r="J2644" s="688"/>
      <c r="K2644" s="688">
        <f t="shared" si="22"/>
        <v>0</v>
      </c>
    </row>
    <row r="2645" spans="1:11">
      <c r="B2645" s="713" t="s">
        <v>584</v>
      </c>
      <c r="C2645" s="714"/>
      <c r="D2645" s="449">
        <v>130</v>
      </c>
      <c r="E2645" s="435">
        <v>100</v>
      </c>
      <c r="F2645" s="118"/>
      <c r="G2645" s="118"/>
      <c r="H2645" s="118"/>
      <c r="I2645" s="118"/>
      <c r="J2645" s="118"/>
      <c r="K2645" s="118"/>
    </row>
    <row r="2646" spans="1:11">
      <c r="B2646" s="711" t="s">
        <v>373</v>
      </c>
      <c r="C2646" s="712"/>
      <c r="D2646" s="508">
        <f>'Հավելված 3 մաս 2'!D529</f>
        <v>34000</v>
      </c>
      <c r="E2646" s="508">
        <f>'Հավելված 3 մաս 2'!E529</f>
        <v>31856</v>
      </c>
      <c r="F2646" s="166">
        <f>'Հավելված 3 մաս 2'!I529</f>
        <v>0</v>
      </c>
      <c r="G2646" s="166">
        <f>'Հավելված 3 մաս 2'!K529</f>
        <v>0</v>
      </c>
      <c r="H2646" s="118"/>
      <c r="I2646" s="166">
        <f>'Հավելված 3 մաս 2'!L529</f>
        <v>0</v>
      </c>
      <c r="J2646" s="166">
        <f>'Հավելված 3 մաս 2'!N529</f>
        <v>0</v>
      </c>
      <c r="K2646" s="118">
        <v>0</v>
      </c>
    </row>
    <row r="2647" spans="1:11" s="121" customFormat="1" ht="14.25">
      <c r="A2647" s="120"/>
    </row>
    <row r="2648" spans="1:11">
      <c r="B2648" s="105" t="s">
        <v>358</v>
      </c>
      <c r="C2648" s="210" t="s">
        <v>388</v>
      </c>
      <c r="D2648" s="110"/>
    </row>
    <row r="2649" spans="1:11" ht="25.5">
      <c r="B2649" s="105" t="s">
        <v>359</v>
      </c>
      <c r="C2649" s="39">
        <v>104016</v>
      </c>
      <c r="D2649" s="110"/>
    </row>
    <row r="2650" spans="1:11">
      <c r="B2650" s="105" t="s">
        <v>360</v>
      </c>
      <c r="C2650" s="98" t="s">
        <v>160</v>
      </c>
      <c r="D2650" s="110"/>
    </row>
    <row r="2651" spans="1:11">
      <c r="B2651" s="105" t="s">
        <v>361</v>
      </c>
      <c r="C2651" s="392">
        <v>1141</v>
      </c>
      <c r="D2651" s="694" t="s">
        <v>1168</v>
      </c>
      <c r="E2651" s="694"/>
      <c r="F2651" s="694"/>
      <c r="G2651" s="694"/>
      <c r="H2651" s="694"/>
      <c r="I2651" s="694"/>
      <c r="J2651" s="694"/>
      <c r="K2651" s="694"/>
    </row>
    <row r="2652" spans="1:11" ht="13.15" customHeight="1">
      <c r="B2652" s="105" t="s">
        <v>362</v>
      </c>
      <c r="C2652" s="260">
        <v>12003</v>
      </c>
      <c r="D2652" s="686" t="s">
        <v>1197</v>
      </c>
      <c r="E2652" s="686" t="s">
        <v>1162</v>
      </c>
      <c r="F2652" s="686" t="s">
        <v>1163</v>
      </c>
      <c r="G2652" s="686" t="s">
        <v>1164</v>
      </c>
      <c r="H2652" s="686" t="s">
        <v>1165</v>
      </c>
      <c r="I2652" s="686" t="s">
        <v>1166</v>
      </c>
      <c r="J2652" s="686" t="s">
        <v>1055</v>
      </c>
      <c r="K2652" s="686" t="s">
        <v>1198</v>
      </c>
    </row>
    <row r="2653" spans="1:11" ht="51">
      <c r="B2653" s="105" t="s">
        <v>363</v>
      </c>
      <c r="C2653" s="392" t="s">
        <v>905</v>
      </c>
      <c r="D2653" s="687"/>
      <c r="E2653" s="687"/>
      <c r="F2653" s="687"/>
      <c r="G2653" s="687"/>
      <c r="H2653" s="687">
        <v>0</v>
      </c>
      <c r="I2653" s="687"/>
      <c r="J2653" s="687"/>
      <c r="K2653" s="687">
        <v>0</v>
      </c>
    </row>
    <row r="2654" spans="1:11" ht="51">
      <c r="B2654" s="105" t="s">
        <v>365</v>
      </c>
      <c r="C2654" s="392" t="s">
        <v>905</v>
      </c>
      <c r="D2654" s="687"/>
      <c r="E2654" s="687"/>
      <c r="F2654" s="687"/>
      <c r="G2654" s="687"/>
      <c r="H2654" s="687">
        <v>0</v>
      </c>
      <c r="I2654" s="687"/>
      <c r="J2654" s="687"/>
      <c r="K2654" s="687">
        <v>0</v>
      </c>
    </row>
    <row r="2655" spans="1:11">
      <c r="B2655" s="105" t="s">
        <v>367</v>
      </c>
      <c r="C2655" s="392" t="s">
        <v>528</v>
      </c>
      <c r="D2655" s="687"/>
      <c r="E2655" s="687"/>
      <c r="F2655" s="687"/>
      <c r="G2655" s="687"/>
      <c r="H2655" s="687">
        <v>0</v>
      </c>
      <c r="I2655" s="687"/>
      <c r="J2655" s="687"/>
      <c r="K2655" s="687">
        <v>0</v>
      </c>
    </row>
    <row r="2656" spans="1:11" ht="38.25">
      <c r="B2656" s="105" t="s">
        <v>386</v>
      </c>
      <c r="C2656" s="392" t="s">
        <v>906</v>
      </c>
      <c r="D2656" s="687"/>
      <c r="E2656" s="687"/>
      <c r="F2656" s="687"/>
      <c r="G2656" s="687"/>
      <c r="H2656" s="687">
        <v>0</v>
      </c>
      <c r="I2656" s="687"/>
      <c r="J2656" s="687"/>
      <c r="K2656" s="687">
        <v>0</v>
      </c>
    </row>
    <row r="2657" spans="1:11">
      <c r="B2657" s="691" t="s">
        <v>371</v>
      </c>
      <c r="C2657" s="693"/>
      <c r="D2657" s="688"/>
      <c r="E2657" s="688"/>
      <c r="F2657" s="688"/>
      <c r="G2657" s="688"/>
      <c r="H2657" s="688">
        <v>0</v>
      </c>
      <c r="I2657" s="688"/>
      <c r="J2657" s="688"/>
      <c r="K2657" s="688">
        <v>0</v>
      </c>
    </row>
    <row r="2658" spans="1:11" ht="27.6" customHeight="1">
      <c r="B2658" s="713" t="s">
        <v>585</v>
      </c>
      <c r="C2658" s="714"/>
      <c r="D2658" s="449">
        <v>9</v>
      </c>
      <c r="E2658" s="435">
        <v>9</v>
      </c>
      <c r="F2658" s="580">
        <v>4.5</v>
      </c>
      <c r="G2658" s="580">
        <v>6.75</v>
      </c>
      <c r="H2658" s="435">
        <v>9</v>
      </c>
      <c r="I2658" s="435">
        <v>10</v>
      </c>
      <c r="J2658" s="435">
        <v>9</v>
      </c>
      <c r="K2658" s="435">
        <v>10</v>
      </c>
    </row>
    <row r="2659" spans="1:11">
      <c r="B2659" s="711" t="s">
        <v>373</v>
      </c>
      <c r="C2659" s="712"/>
      <c r="D2659" s="476">
        <f>'Հավելված 3 մաս 2'!D535</f>
        <v>450</v>
      </c>
      <c r="E2659" s="476">
        <f>'Հավելված 3 մաս 2'!E535</f>
        <v>450</v>
      </c>
      <c r="F2659" s="476">
        <f>'Հավելված 3 մաս 2'!F535</f>
        <v>125</v>
      </c>
      <c r="G2659" s="476">
        <f>'Հավելված 3 մաս 2'!G535</f>
        <v>250</v>
      </c>
      <c r="H2659" s="476">
        <f>'Հավելված 3 մաս 2'!H535</f>
        <v>375</v>
      </c>
      <c r="I2659" s="476">
        <f>'Հավելված 3 մաս 2'!I535</f>
        <v>500</v>
      </c>
      <c r="J2659" s="476">
        <f>'Հավելված 3 մաս 2'!J535</f>
        <v>450</v>
      </c>
      <c r="K2659" s="476">
        <f>'Հավելված 3 մաս 2'!K535</f>
        <v>450</v>
      </c>
    </row>
    <row r="2660" spans="1:11" s="121" customFormat="1" ht="14.25">
      <c r="A2660" s="120"/>
    </row>
    <row r="2661" spans="1:11">
      <c r="B2661" s="105" t="s">
        <v>358</v>
      </c>
      <c r="C2661" s="210" t="s">
        <v>388</v>
      </c>
      <c r="D2661" s="110"/>
    </row>
    <row r="2662" spans="1:11" ht="25.5">
      <c r="B2662" s="105" t="s">
        <v>359</v>
      </c>
      <c r="C2662" s="39">
        <v>104016</v>
      </c>
      <c r="D2662" s="110"/>
    </row>
    <row r="2663" spans="1:11">
      <c r="B2663" s="105" t="s">
        <v>360</v>
      </c>
      <c r="C2663" s="167" t="s">
        <v>160</v>
      </c>
      <c r="D2663" s="110"/>
    </row>
    <row r="2664" spans="1:11">
      <c r="B2664" s="105" t="s">
        <v>361</v>
      </c>
      <c r="C2664" s="392">
        <v>1141</v>
      </c>
      <c r="D2664" s="694" t="s">
        <v>1168</v>
      </c>
      <c r="E2664" s="694"/>
      <c r="F2664" s="694"/>
      <c r="G2664" s="694"/>
      <c r="H2664" s="694"/>
      <c r="I2664" s="694"/>
      <c r="J2664" s="694"/>
      <c r="K2664" s="694"/>
    </row>
    <row r="2665" spans="1:11" ht="13.15" customHeight="1">
      <c r="B2665" s="105" t="s">
        <v>362</v>
      </c>
      <c r="C2665" s="260">
        <v>12004</v>
      </c>
      <c r="D2665" s="686" t="s">
        <v>1197</v>
      </c>
      <c r="E2665" s="686" t="s">
        <v>1162</v>
      </c>
      <c r="F2665" s="686" t="s">
        <v>1163</v>
      </c>
      <c r="G2665" s="686" t="s">
        <v>1164</v>
      </c>
      <c r="H2665" s="686" t="s">
        <v>1165</v>
      </c>
      <c r="I2665" s="686" t="s">
        <v>1166</v>
      </c>
      <c r="J2665" s="686" t="s">
        <v>1055</v>
      </c>
      <c r="K2665" s="686" t="s">
        <v>1198</v>
      </c>
    </row>
    <row r="2666" spans="1:11" ht="25.5">
      <c r="B2666" s="105" t="s">
        <v>363</v>
      </c>
      <c r="C2666" s="392" t="s">
        <v>907</v>
      </c>
      <c r="D2666" s="687"/>
      <c r="E2666" s="687"/>
      <c r="F2666" s="687"/>
      <c r="G2666" s="687"/>
      <c r="H2666" s="687">
        <v>0</v>
      </c>
      <c r="I2666" s="687"/>
      <c r="J2666" s="687"/>
      <c r="K2666" s="687">
        <v>0</v>
      </c>
    </row>
    <row r="2667" spans="1:11" ht="76.5">
      <c r="B2667" s="105" t="s">
        <v>365</v>
      </c>
      <c r="C2667" s="392" t="s">
        <v>908</v>
      </c>
      <c r="D2667" s="687"/>
      <c r="E2667" s="687"/>
      <c r="F2667" s="687"/>
      <c r="G2667" s="687"/>
      <c r="H2667" s="687">
        <v>0</v>
      </c>
      <c r="I2667" s="687"/>
      <c r="J2667" s="687"/>
      <c r="K2667" s="687">
        <v>0</v>
      </c>
    </row>
    <row r="2668" spans="1:11">
      <c r="B2668" s="105" t="s">
        <v>367</v>
      </c>
      <c r="C2668" s="392" t="s">
        <v>528</v>
      </c>
      <c r="D2668" s="687"/>
      <c r="E2668" s="687"/>
      <c r="F2668" s="687"/>
      <c r="G2668" s="687"/>
      <c r="H2668" s="687">
        <v>0</v>
      </c>
      <c r="I2668" s="687"/>
      <c r="J2668" s="687"/>
      <c r="K2668" s="687">
        <v>0</v>
      </c>
    </row>
    <row r="2669" spans="1:11" ht="63.75">
      <c r="B2669" s="105" t="s">
        <v>386</v>
      </c>
      <c r="C2669" s="392" t="s">
        <v>904</v>
      </c>
      <c r="D2669" s="687"/>
      <c r="E2669" s="687"/>
      <c r="F2669" s="687"/>
      <c r="G2669" s="687"/>
      <c r="H2669" s="687">
        <v>0</v>
      </c>
      <c r="I2669" s="687"/>
      <c r="J2669" s="687"/>
      <c r="K2669" s="687">
        <v>0</v>
      </c>
    </row>
    <row r="2670" spans="1:11">
      <c r="B2670" s="691" t="s">
        <v>371</v>
      </c>
      <c r="C2670" s="693"/>
      <c r="D2670" s="688"/>
      <c r="E2670" s="688"/>
      <c r="F2670" s="688"/>
      <c r="G2670" s="688"/>
      <c r="H2670" s="688">
        <v>0</v>
      </c>
      <c r="I2670" s="688"/>
      <c r="J2670" s="688"/>
      <c r="K2670" s="688">
        <v>0</v>
      </c>
    </row>
    <row r="2671" spans="1:11" ht="13.15" customHeight="1">
      <c r="B2671" s="713" t="s">
        <v>909</v>
      </c>
      <c r="C2671" s="714"/>
      <c r="D2671" s="449">
        <v>90</v>
      </c>
      <c r="E2671" s="435">
        <v>61</v>
      </c>
      <c r="F2671" s="435">
        <v>61</v>
      </c>
      <c r="G2671" s="435">
        <v>61</v>
      </c>
      <c r="H2671" s="435">
        <v>61</v>
      </c>
      <c r="I2671" s="435">
        <v>115</v>
      </c>
      <c r="J2671" s="435">
        <v>115</v>
      </c>
      <c r="K2671" s="435">
        <v>115</v>
      </c>
    </row>
    <row r="2672" spans="1:11" ht="13.15" customHeight="1">
      <c r="B2672" s="713" t="s">
        <v>910</v>
      </c>
      <c r="C2672" s="714"/>
      <c r="D2672" s="449">
        <v>95</v>
      </c>
      <c r="E2672" s="435">
        <v>88</v>
      </c>
      <c r="F2672" s="435">
        <v>88</v>
      </c>
      <c r="G2672" s="435">
        <v>88</v>
      </c>
      <c r="H2672" s="435">
        <v>88</v>
      </c>
      <c r="I2672" s="435">
        <v>150</v>
      </c>
      <c r="J2672" s="435">
        <v>150</v>
      </c>
      <c r="K2672" s="435">
        <v>150</v>
      </c>
    </row>
    <row r="2673" spans="1:11" ht="13.15" customHeight="1">
      <c r="B2673" s="713" t="s">
        <v>862</v>
      </c>
      <c r="C2673" s="714">
        <v>0</v>
      </c>
      <c r="D2673" s="449">
        <v>90</v>
      </c>
      <c r="E2673" s="435">
        <v>65</v>
      </c>
      <c r="F2673" s="435">
        <v>72</v>
      </c>
      <c r="G2673" s="435">
        <v>84</v>
      </c>
      <c r="H2673" s="435">
        <v>65</v>
      </c>
      <c r="I2673" s="435">
        <v>70</v>
      </c>
      <c r="J2673" s="435">
        <v>70</v>
      </c>
      <c r="K2673" s="435">
        <v>70</v>
      </c>
    </row>
    <row r="2674" spans="1:11" ht="13.15" customHeight="1">
      <c r="B2674" s="713" t="s">
        <v>863</v>
      </c>
      <c r="C2674" s="714">
        <v>0</v>
      </c>
      <c r="D2674" s="449">
        <v>60</v>
      </c>
      <c r="E2674" s="435">
        <v>60</v>
      </c>
      <c r="F2674" s="435">
        <v>48</v>
      </c>
      <c r="G2674" s="435">
        <v>56</v>
      </c>
      <c r="H2674" s="435">
        <v>60</v>
      </c>
      <c r="I2674" s="435">
        <v>80</v>
      </c>
      <c r="J2674" s="435">
        <v>80</v>
      </c>
      <c r="K2674" s="435">
        <v>80</v>
      </c>
    </row>
    <row r="2675" spans="1:11" ht="13.15" customHeight="1">
      <c r="B2675" s="713" t="s">
        <v>911</v>
      </c>
      <c r="C2675" s="714"/>
      <c r="D2675" s="449">
        <v>5</v>
      </c>
      <c r="E2675" s="435">
        <v>5</v>
      </c>
      <c r="F2675" s="435">
        <v>1</v>
      </c>
      <c r="G2675" s="435">
        <v>3</v>
      </c>
      <c r="H2675" s="435">
        <v>5</v>
      </c>
      <c r="I2675" s="435">
        <v>10</v>
      </c>
      <c r="J2675" s="435">
        <v>10</v>
      </c>
      <c r="K2675" s="435">
        <v>10</v>
      </c>
    </row>
    <row r="2676" spans="1:11" ht="13.15" customHeight="1">
      <c r="B2676" s="713" t="s">
        <v>862</v>
      </c>
      <c r="C2676" s="714">
        <v>0</v>
      </c>
      <c r="D2676" s="449">
        <v>3</v>
      </c>
      <c r="E2676" s="435">
        <v>1</v>
      </c>
      <c r="F2676" s="435">
        <v>1</v>
      </c>
      <c r="G2676" s="435">
        <v>2</v>
      </c>
      <c r="H2676" s="435">
        <v>1</v>
      </c>
      <c r="I2676" s="435">
        <v>6</v>
      </c>
      <c r="J2676" s="435">
        <v>6</v>
      </c>
      <c r="K2676" s="435">
        <v>6</v>
      </c>
    </row>
    <row r="2677" spans="1:11" ht="19.149999999999999" customHeight="1">
      <c r="B2677" s="713" t="s">
        <v>863</v>
      </c>
      <c r="C2677" s="714">
        <v>0</v>
      </c>
      <c r="D2677" s="449">
        <v>2</v>
      </c>
      <c r="E2677" s="435">
        <v>4</v>
      </c>
      <c r="F2677" s="435">
        <v>0</v>
      </c>
      <c r="G2677" s="435">
        <v>1</v>
      </c>
      <c r="H2677" s="435">
        <v>4</v>
      </c>
      <c r="I2677" s="435">
        <v>4</v>
      </c>
      <c r="J2677" s="435">
        <v>4</v>
      </c>
      <c r="K2677" s="435">
        <v>4</v>
      </c>
    </row>
    <row r="2678" spans="1:11">
      <c r="B2678" s="711" t="s">
        <v>373</v>
      </c>
      <c r="C2678" s="712"/>
      <c r="D2678" s="508">
        <f>'Հավելված 3 մաս 2'!D541</f>
        <v>168893.3</v>
      </c>
      <c r="E2678" s="508">
        <f>'Հավելված 3 մաս 2'!E541</f>
        <v>258242</v>
      </c>
      <c r="F2678" s="508">
        <f>'Հավելված 3 մաս 2'!F541</f>
        <v>77469.399999999994</v>
      </c>
      <c r="G2678" s="508">
        <f>'Հավելված 3 մաս 2'!G541</f>
        <v>154938.79999999999</v>
      </c>
      <c r="H2678" s="508">
        <f>'Հավելված 3 մաս 2'!H541</f>
        <v>232408.19999999998</v>
      </c>
      <c r="I2678" s="508">
        <f>'Հավելված 3 մաս 2'!I541</f>
        <v>309877.59999999998</v>
      </c>
      <c r="J2678" s="508">
        <f>'Հավելված 3 մաս 2'!J541</f>
        <v>309877.59999999998</v>
      </c>
      <c r="K2678" s="508">
        <f>'Հավելված 3 մաս 2'!K541</f>
        <v>309877.59999999998</v>
      </c>
    </row>
    <row r="2679" spans="1:11" s="121" customFormat="1" ht="14.25">
      <c r="A2679" s="120"/>
    </row>
    <row r="2680" spans="1:11">
      <c r="B2680" s="105" t="s">
        <v>358</v>
      </c>
      <c r="C2680" s="210" t="s">
        <v>388</v>
      </c>
      <c r="D2680" s="110"/>
    </row>
    <row r="2681" spans="1:11" ht="25.5">
      <c r="B2681" s="105" t="s">
        <v>359</v>
      </c>
      <c r="C2681" s="39">
        <v>104016</v>
      </c>
      <c r="D2681" s="110"/>
    </row>
    <row r="2682" spans="1:11">
      <c r="B2682" s="105" t="s">
        <v>360</v>
      </c>
      <c r="C2682" s="167" t="s">
        <v>160</v>
      </c>
      <c r="D2682" s="110"/>
    </row>
    <row r="2683" spans="1:11">
      <c r="B2683" s="105" t="s">
        <v>361</v>
      </c>
      <c r="C2683" s="392">
        <v>1141</v>
      </c>
      <c r="D2683" s="689" t="s">
        <v>1168</v>
      </c>
      <c r="E2683" s="690"/>
      <c r="F2683" s="690"/>
      <c r="G2683" s="690"/>
      <c r="H2683" s="690"/>
      <c r="I2683" s="690"/>
      <c r="J2683" s="690"/>
      <c r="K2683" s="690"/>
    </row>
    <row r="2684" spans="1:11" ht="13.15" customHeight="1">
      <c r="B2684" s="105" t="s">
        <v>362</v>
      </c>
      <c r="C2684" s="336">
        <v>12005</v>
      </c>
      <c r="D2684" s="686" t="s">
        <v>1197</v>
      </c>
      <c r="E2684" s="686" t="s">
        <v>1162</v>
      </c>
      <c r="F2684" s="686" t="s">
        <v>1163</v>
      </c>
      <c r="G2684" s="686" t="s">
        <v>1164</v>
      </c>
      <c r="H2684" s="686" t="s">
        <v>1165</v>
      </c>
      <c r="I2684" s="686" t="s">
        <v>1166</v>
      </c>
      <c r="J2684" s="686" t="s">
        <v>1055</v>
      </c>
      <c r="K2684" s="686" t="s">
        <v>1198</v>
      </c>
    </row>
    <row r="2685" spans="1:11" ht="51">
      <c r="B2685" s="105" t="s">
        <v>363</v>
      </c>
      <c r="C2685" s="392" t="s">
        <v>210</v>
      </c>
      <c r="D2685" s="687"/>
      <c r="E2685" s="687"/>
      <c r="F2685" s="687"/>
      <c r="G2685" s="687"/>
      <c r="H2685" s="687">
        <v>0</v>
      </c>
      <c r="I2685" s="687"/>
      <c r="J2685" s="687"/>
      <c r="K2685" s="687">
        <v>0</v>
      </c>
    </row>
    <row r="2686" spans="1:11" ht="51">
      <c r="B2686" s="105" t="s">
        <v>365</v>
      </c>
      <c r="C2686" s="392" t="s">
        <v>210</v>
      </c>
      <c r="D2686" s="687"/>
      <c r="E2686" s="687"/>
      <c r="F2686" s="687"/>
      <c r="G2686" s="687"/>
      <c r="H2686" s="687">
        <v>0</v>
      </c>
      <c r="I2686" s="687"/>
      <c r="J2686" s="687"/>
      <c r="K2686" s="687">
        <v>0</v>
      </c>
    </row>
    <row r="2687" spans="1:11">
      <c r="B2687" s="105" t="s">
        <v>367</v>
      </c>
      <c r="C2687" s="392" t="s">
        <v>528</v>
      </c>
      <c r="D2687" s="687"/>
      <c r="E2687" s="687"/>
      <c r="F2687" s="687"/>
      <c r="G2687" s="687"/>
      <c r="H2687" s="687">
        <v>0</v>
      </c>
      <c r="I2687" s="687"/>
      <c r="J2687" s="687"/>
      <c r="K2687" s="687">
        <v>0</v>
      </c>
    </row>
    <row r="2688" spans="1:11" ht="76.5">
      <c r="B2688" s="105" t="s">
        <v>386</v>
      </c>
      <c r="C2688" s="392" t="s">
        <v>656</v>
      </c>
      <c r="D2688" s="687"/>
      <c r="E2688" s="687"/>
      <c r="F2688" s="687"/>
      <c r="G2688" s="687"/>
      <c r="H2688" s="687">
        <v>0</v>
      </c>
      <c r="I2688" s="687"/>
      <c r="J2688" s="687"/>
      <c r="K2688" s="687">
        <v>0</v>
      </c>
    </row>
    <row r="2689" spans="2:11">
      <c r="B2689" s="691" t="s">
        <v>371</v>
      </c>
      <c r="C2689" s="693"/>
      <c r="D2689" s="688"/>
      <c r="E2689" s="688"/>
      <c r="F2689" s="688"/>
      <c r="G2689" s="688"/>
      <c r="H2689" s="688">
        <v>0</v>
      </c>
      <c r="I2689" s="688"/>
      <c r="J2689" s="688"/>
      <c r="K2689" s="688">
        <v>0</v>
      </c>
    </row>
    <row r="2690" spans="2:11" ht="13.15" customHeight="1">
      <c r="B2690" s="713" t="s">
        <v>912</v>
      </c>
      <c r="C2690" s="714"/>
      <c r="D2690" s="584">
        <v>3</v>
      </c>
      <c r="E2690" s="450">
        <v>7</v>
      </c>
      <c r="F2690" s="450">
        <v>2</v>
      </c>
      <c r="G2690" s="450">
        <v>4</v>
      </c>
      <c r="H2690" s="435">
        <v>5</v>
      </c>
      <c r="I2690" s="450">
        <v>7</v>
      </c>
      <c r="J2690" s="450">
        <v>7</v>
      </c>
      <c r="K2690" s="435">
        <v>7</v>
      </c>
    </row>
    <row r="2691" spans="2:11">
      <c r="B2691" s="713" t="s">
        <v>879</v>
      </c>
      <c r="C2691" s="714"/>
      <c r="D2691" s="584">
        <v>2</v>
      </c>
      <c r="E2691" s="450">
        <v>4</v>
      </c>
      <c r="F2691" s="450">
        <v>1</v>
      </c>
      <c r="G2691" s="450">
        <v>2</v>
      </c>
      <c r="H2691" s="435">
        <v>3</v>
      </c>
      <c r="I2691" s="450">
        <v>4</v>
      </c>
      <c r="J2691" s="450">
        <v>4</v>
      </c>
      <c r="K2691" s="435">
        <v>4</v>
      </c>
    </row>
    <row r="2692" spans="2:11">
      <c r="B2692" s="713" t="s">
        <v>770</v>
      </c>
      <c r="C2692" s="714"/>
      <c r="D2692" s="584">
        <v>1</v>
      </c>
      <c r="E2692" s="450">
        <v>3</v>
      </c>
      <c r="F2692" s="450">
        <v>1</v>
      </c>
      <c r="G2692" s="450">
        <v>2</v>
      </c>
      <c r="H2692" s="435">
        <v>2</v>
      </c>
      <c r="I2692" s="450">
        <v>3</v>
      </c>
      <c r="J2692" s="450">
        <v>3</v>
      </c>
      <c r="K2692" s="435">
        <v>3</v>
      </c>
    </row>
    <row r="2693" spans="2:11">
      <c r="B2693" s="713" t="s">
        <v>913</v>
      </c>
      <c r="C2693" s="714"/>
      <c r="D2693" s="584"/>
      <c r="E2693" s="450">
        <v>100</v>
      </c>
      <c r="F2693" s="450">
        <v>100</v>
      </c>
      <c r="G2693" s="450">
        <v>100</v>
      </c>
      <c r="H2693" s="435">
        <v>100</v>
      </c>
      <c r="I2693" s="450">
        <v>100</v>
      </c>
      <c r="J2693" s="450">
        <v>100</v>
      </c>
      <c r="K2693" s="435">
        <v>100</v>
      </c>
    </row>
    <row r="2694" spans="2:11">
      <c r="B2694" s="713" t="s">
        <v>879</v>
      </c>
      <c r="C2694" s="714"/>
      <c r="D2694" s="584">
        <v>100</v>
      </c>
      <c r="E2694" s="450">
        <v>100</v>
      </c>
      <c r="F2694" s="450">
        <v>100</v>
      </c>
      <c r="G2694" s="450">
        <v>100</v>
      </c>
      <c r="H2694" s="435">
        <v>100</v>
      </c>
      <c r="I2694" s="450">
        <v>100</v>
      </c>
      <c r="J2694" s="450">
        <v>100</v>
      </c>
      <c r="K2694" s="435">
        <v>100</v>
      </c>
    </row>
    <row r="2695" spans="2:11">
      <c r="B2695" s="713" t="s">
        <v>770</v>
      </c>
      <c r="C2695" s="714"/>
      <c r="D2695" s="584">
        <v>100</v>
      </c>
      <c r="E2695" s="450">
        <v>100</v>
      </c>
      <c r="F2695" s="450">
        <v>100</v>
      </c>
      <c r="G2695" s="450">
        <v>100</v>
      </c>
      <c r="H2695" s="435">
        <v>100</v>
      </c>
      <c r="I2695" s="450">
        <v>100</v>
      </c>
      <c r="J2695" s="450">
        <v>100</v>
      </c>
      <c r="K2695" s="435">
        <v>100</v>
      </c>
    </row>
    <row r="2696" spans="2:11">
      <c r="B2696" s="713" t="s">
        <v>914</v>
      </c>
      <c r="C2696" s="714"/>
      <c r="D2696" s="584">
        <v>100</v>
      </c>
      <c r="E2696" s="450">
        <v>100</v>
      </c>
      <c r="F2696" s="450">
        <v>100</v>
      </c>
      <c r="G2696" s="450">
        <v>100</v>
      </c>
      <c r="H2696" s="435">
        <v>100</v>
      </c>
      <c r="I2696" s="450">
        <v>100</v>
      </c>
      <c r="J2696" s="450">
        <v>100</v>
      </c>
      <c r="K2696" s="435">
        <v>100</v>
      </c>
    </row>
    <row r="2697" spans="2:11">
      <c r="B2697" s="713" t="s">
        <v>915</v>
      </c>
      <c r="C2697" s="714"/>
      <c r="D2697" s="584"/>
      <c r="E2697" s="450">
        <v>0</v>
      </c>
      <c r="F2697" s="450">
        <v>0</v>
      </c>
      <c r="G2697" s="450">
        <v>0</v>
      </c>
      <c r="H2697" s="435">
        <v>0</v>
      </c>
      <c r="I2697" s="450">
        <v>0</v>
      </c>
      <c r="J2697" s="450">
        <v>0</v>
      </c>
      <c r="K2697" s="435">
        <v>0</v>
      </c>
    </row>
    <row r="2698" spans="2:11">
      <c r="B2698" s="713" t="s">
        <v>879</v>
      </c>
      <c r="C2698" s="714"/>
      <c r="D2698" s="584">
        <v>90</v>
      </c>
      <c r="E2698" s="450" t="s">
        <v>917</v>
      </c>
      <c r="F2698" s="450" t="s">
        <v>917</v>
      </c>
      <c r="G2698" s="450" t="s">
        <v>917</v>
      </c>
      <c r="H2698" s="435" t="s">
        <v>917</v>
      </c>
      <c r="I2698" s="450" t="s">
        <v>917</v>
      </c>
      <c r="J2698" s="450" t="s">
        <v>917</v>
      </c>
      <c r="K2698" s="435" t="s">
        <v>917</v>
      </c>
    </row>
    <row r="2699" spans="2:11">
      <c r="B2699" s="713" t="s">
        <v>770</v>
      </c>
      <c r="C2699" s="714"/>
      <c r="D2699" s="584">
        <v>90</v>
      </c>
      <c r="E2699" s="450" t="s">
        <v>917</v>
      </c>
      <c r="F2699" s="450" t="s">
        <v>917</v>
      </c>
      <c r="G2699" s="450" t="s">
        <v>917</v>
      </c>
      <c r="H2699" s="435" t="s">
        <v>917</v>
      </c>
      <c r="I2699" s="450" t="s">
        <v>917</v>
      </c>
      <c r="J2699" s="450" t="s">
        <v>917</v>
      </c>
      <c r="K2699" s="435" t="s">
        <v>917</v>
      </c>
    </row>
    <row r="2700" spans="2:11" ht="13.15" customHeight="1">
      <c r="B2700" s="713" t="s">
        <v>916</v>
      </c>
      <c r="C2700" s="714"/>
      <c r="D2700" s="584">
        <v>1</v>
      </c>
      <c r="E2700" s="469">
        <v>1</v>
      </c>
      <c r="F2700" s="469">
        <v>1</v>
      </c>
      <c r="G2700" s="469">
        <v>1</v>
      </c>
      <c r="H2700" s="470">
        <v>1</v>
      </c>
      <c r="I2700" s="469">
        <v>1</v>
      </c>
      <c r="J2700" s="469">
        <v>1</v>
      </c>
      <c r="K2700" s="470">
        <v>1</v>
      </c>
    </row>
    <row r="2701" spans="2:11">
      <c r="B2701" s="711" t="s">
        <v>373</v>
      </c>
      <c r="C2701" s="712"/>
      <c r="D2701" s="229">
        <f>'Հավելված 3 մաս 2'!D547</f>
        <v>750</v>
      </c>
      <c r="E2701" s="229">
        <f>'Հավելված 3 մաս 2'!E547</f>
        <v>1750</v>
      </c>
      <c r="F2701" s="229">
        <f>'Հավելված 3 մաս 2'!F547</f>
        <v>500</v>
      </c>
      <c r="G2701" s="229">
        <f>'Հավելված 3 մաս 2'!G547</f>
        <v>1000</v>
      </c>
      <c r="H2701" s="229">
        <f>'Հավելված 3 մաս 2'!H547</f>
        <v>1500</v>
      </c>
      <c r="I2701" s="229">
        <f>'Հավելված 3 մաս 2'!I547</f>
        <v>1750</v>
      </c>
      <c r="J2701" s="229">
        <f>'Հավելված 3 մաս 2'!J547</f>
        <v>1750</v>
      </c>
      <c r="K2701" s="229">
        <f>'Հավելված 3 մաս 2'!K547</f>
        <v>1750</v>
      </c>
    </row>
    <row r="2702" spans="2:11">
      <c r="B2702" s="376"/>
      <c r="C2702" s="214"/>
      <c r="D2702" s="230"/>
      <c r="E2702" s="231"/>
      <c r="F2702" s="230"/>
      <c r="G2702" s="230"/>
      <c r="H2702" s="230"/>
      <c r="I2702" s="230"/>
      <c r="J2702" s="230"/>
      <c r="K2702" s="230"/>
    </row>
    <row r="2703" spans="2:11">
      <c r="B2703" s="105" t="s">
        <v>358</v>
      </c>
      <c r="C2703" s="210" t="s">
        <v>388</v>
      </c>
      <c r="D2703" s="110"/>
    </row>
    <row r="2704" spans="2:11" ht="25.5">
      <c r="B2704" s="105" t="s">
        <v>359</v>
      </c>
      <c r="C2704" s="39">
        <v>104016</v>
      </c>
      <c r="D2704" s="110"/>
    </row>
    <row r="2705" spans="2:11">
      <c r="B2705" s="105" t="s">
        <v>360</v>
      </c>
      <c r="C2705" s="167" t="s">
        <v>160</v>
      </c>
      <c r="D2705" s="110"/>
    </row>
    <row r="2706" spans="2:11">
      <c r="B2706" s="105" t="s">
        <v>361</v>
      </c>
      <c r="C2706" s="392">
        <v>1141</v>
      </c>
      <c r="D2706" s="694" t="s">
        <v>1168</v>
      </c>
      <c r="E2706" s="694"/>
      <c r="F2706" s="694"/>
      <c r="G2706" s="694"/>
      <c r="H2706" s="694"/>
      <c r="I2706" s="694"/>
      <c r="J2706" s="694"/>
      <c r="K2706" s="694"/>
    </row>
    <row r="2707" spans="2:11" ht="13.15" customHeight="1">
      <c r="B2707" s="105" t="s">
        <v>362</v>
      </c>
      <c r="C2707" s="260">
        <v>12006</v>
      </c>
      <c r="D2707" s="696" t="s">
        <v>1197</v>
      </c>
      <c r="E2707" s="696" t="s">
        <v>1162</v>
      </c>
      <c r="F2707" s="696" t="s">
        <v>1163</v>
      </c>
      <c r="G2707" s="696" t="s">
        <v>1164</v>
      </c>
      <c r="H2707" s="696" t="s">
        <v>1165</v>
      </c>
      <c r="I2707" s="696" t="s">
        <v>1166</v>
      </c>
      <c r="J2707" s="696" t="s">
        <v>1055</v>
      </c>
      <c r="K2707" s="696" t="s">
        <v>1198</v>
      </c>
    </row>
    <row r="2708" spans="2:11" ht="25.5">
      <c r="B2708" s="105" t="s">
        <v>363</v>
      </c>
      <c r="C2708" s="261" t="s">
        <v>918</v>
      </c>
      <c r="D2708" s="687"/>
      <c r="E2708" s="687"/>
      <c r="F2708" s="687"/>
      <c r="G2708" s="687"/>
      <c r="H2708" s="687">
        <v>0</v>
      </c>
      <c r="I2708" s="687"/>
      <c r="J2708" s="687"/>
      <c r="K2708" s="687">
        <v>0</v>
      </c>
    </row>
    <row r="2709" spans="2:11" ht="72" customHeight="1">
      <c r="B2709" s="105" t="s">
        <v>365</v>
      </c>
      <c r="C2709" s="261" t="s">
        <v>919</v>
      </c>
      <c r="D2709" s="687"/>
      <c r="E2709" s="687"/>
      <c r="F2709" s="687"/>
      <c r="G2709" s="687"/>
      <c r="H2709" s="687">
        <v>0</v>
      </c>
      <c r="I2709" s="687"/>
      <c r="J2709" s="687"/>
      <c r="K2709" s="687">
        <v>0</v>
      </c>
    </row>
    <row r="2710" spans="2:11">
      <c r="B2710" s="105" t="s">
        <v>367</v>
      </c>
      <c r="C2710" s="392" t="s">
        <v>528</v>
      </c>
      <c r="D2710" s="687"/>
      <c r="E2710" s="687"/>
      <c r="F2710" s="687"/>
      <c r="G2710" s="687"/>
      <c r="H2710" s="687">
        <v>0</v>
      </c>
      <c r="I2710" s="687"/>
      <c r="J2710" s="687"/>
      <c r="K2710" s="687">
        <v>0</v>
      </c>
    </row>
    <row r="2711" spans="2:11" ht="38.25">
      <c r="B2711" s="105" t="s">
        <v>386</v>
      </c>
      <c r="C2711" s="392" t="s">
        <v>920</v>
      </c>
      <c r="D2711" s="687"/>
      <c r="E2711" s="687"/>
      <c r="F2711" s="687"/>
      <c r="G2711" s="687"/>
      <c r="H2711" s="687">
        <v>0</v>
      </c>
      <c r="I2711" s="687"/>
      <c r="J2711" s="687"/>
      <c r="K2711" s="687">
        <v>0</v>
      </c>
    </row>
    <row r="2712" spans="2:11">
      <c r="B2712" s="691" t="s">
        <v>371</v>
      </c>
      <c r="C2712" s="693"/>
      <c r="D2712" s="688"/>
      <c r="E2712" s="688"/>
      <c r="F2712" s="688"/>
      <c r="G2712" s="688"/>
      <c r="H2712" s="688">
        <v>0</v>
      </c>
      <c r="I2712" s="688"/>
      <c r="J2712" s="688"/>
      <c r="K2712" s="688">
        <v>0</v>
      </c>
    </row>
    <row r="2713" spans="2:11" s="15" customFormat="1" ht="13.15" customHeight="1">
      <c r="B2713" s="709" t="s">
        <v>912</v>
      </c>
      <c r="C2713" s="710"/>
      <c r="D2713" s="584">
        <v>77</v>
      </c>
      <c r="E2713" s="435">
        <v>100</v>
      </c>
      <c r="F2713" s="435">
        <v>25</v>
      </c>
      <c r="G2713" s="435">
        <v>50</v>
      </c>
      <c r="H2713" s="435">
        <v>75</v>
      </c>
      <c r="I2713" s="435">
        <v>100</v>
      </c>
      <c r="J2713" s="435">
        <v>100</v>
      </c>
      <c r="K2713" s="435">
        <v>100</v>
      </c>
    </row>
    <row r="2714" spans="2:11" s="15" customFormat="1" ht="13.15" customHeight="1">
      <c r="B2714" s="709" t="s">
        <v>879</v>
      </c>
      <c r="C2714" s="710"/>
      <c r="D2714" s="584">
        <v>77</v>
      </c>
      <c r="E2714" s="435">
        <v>95</v>
      </c>
      <c r="F2714" s="435">
        <v>25</v>
      </c>
      <c r="G2714" s="435">
        <v>50</v>
      </c>
      <c r="H2714" s="435">
        <v>74</v>
      </c>
      <c r="I2714" s="435">
        <v>98</v>
      </c>
      <c r="J2714" s="435">
        <v>98</v>
      </c>
      <c r="K2714" s="435">
        <v>98</v>
      </c>
    </row>
    <row r="2715" spans="2:11" s="15" customFormat="1" ht="13.15" customHeight="1">
      <c r="B2715" s="709" t="s">
        <v>770</v>
      </c>
      <c r="C2715" s="710"/>
      <c r="D2715" s="584">
        <v>0</v>
      </c>
      <c r="E2715" s="435">
        <v>5</v>
      </c>
      <c r="F2715" s="435">
        <v>0</v>
      </c>
      <c r="G2715" s="435">
        <v>0</v>
      </c>
      <c r="H2715" s="435">
        <v>1</v>
      </c>
      <c r="I2715" s="435">
        <v>2</v>
      </c>
      <c r="J2715" s="435">
        <v>2</v>
      </c>
      <c r="K2715" s="435">
        <v>2</v>
      </c>
    </row>
    <row r="2716" spans="2:11" ht="13.15" customHeight="1">
      <c r="B2716" s="713" t="s">
        <v>913</v>
      </c>
      <c r="C2716" s="714"/>
      <c r="D2716" s="584"/>
      <c r="E2716" s="435"/>
      <c r="F2716" s="435"/>
      <c r="G2716" s="435"/>
      <c r="H2716" s="435"/>
      <c r="I2716" s="435"/>
      <c r="J2716" s="435"/>
      <c r="K2716" s="435"/>
    </row>
    <row r="2717" spans="2:11" ht="13.15" customHeight="1">
      <c r="B2717" s="713" t="s">
        <v>879</v>
      </c>
      <c r="C2717" s="714"/>
      <c r="D2717" s="584">
        <v>100</v>
      </c>
      <c r="E2717" s="435">
        <v>100</v>
      </c>
      <c r="F2717" s="435">
        <v>100</v>
      </c>
      <c r="G2717" s="435">
        <v>100</v>
      </c>
      <c r="H2717" s="435">
        <v>100</v>
      </c>
      <c r="I2717" s="435">
        <v>100</v>
      </c>
      <c r="J2717" s="435">
        <v>100</v>
      </c>
      <c r="K2717" s="435">
        <v>100</v>
      </c>
    </row>
    <row r="2718" spans="2:11" ht="13.15" customHeight="1">
      <c r="B2718" s="713" t="s">
        <v>770</v>
      </c>
      <c r="C2718" s="714"/>
      <c r="D2718" s="584">
        <v>0</v>
      </c>
      <c r="E2718" s="435">
        <v>100</v>
      </c>
      <c r="F2718" s="435">
        <v>100</v>
      </c>
      <c r="G2718" s="435">
        <v>100</v>
      </c>
      <c r="H2718" s="435">
        <v>100</v>
      </c>
      <c r="I2718" s="435">
        <v>100</v>
      </c>
      <c r="J2718" s="435">
        <v>100</v>
      </c>
      <c r="K2718" s="435">
        <v>100</v>
      </c>
    </row>
    <row r="2719" spans="2:11" ht="13.15" customHeight="1">
      <c r="B2719" s="713" t="s">
        <v>914</v>
      </c>
      <c r="C2719" s="714"/>
      <c r="D2719" s="584">
        <v>100</v>
      </c>
      <c r="E2719" s="435">
        <v>100</v>
      </c>
      <c r="F2719" s="435">
        <v>100</v>
      </c>
      <c r="G2719" s="435">
        <v>100</v>
      </c>
      <c r="H2719" s="435">
        <v>100</v>
      </c>
      <c r="I2719" s="435">
        <v>100</v>
      </c>
      <c r="J2719" s="435">
        <v>100</v>
      </c>
      <c r="K2719" s="435">
        <v>100</v>
      </c>
    </row>
    <row r="2720" spans="2:11" ht="13.15" customHeight="1">
      <c r="B2720" s="713" t="s">
        <v>915</v>
      </c>
      <c r="C2720" s="714"/>
      <c r="D2720" s="584"/>
      <c r="E2720" s="435"/>
      <c r="F2720" s="435"/>
      <c r="G2720" s="435"/>
      <c r="H2720" s="435"/>
      <c r="I2720" s="435"/>
      <c r="J2720" s="435"/>
      <c r="K2720" s="435"/>
    </row>
    <row r="2721" spans="1:11" ht="13.15" customHeight="1">
      <c r="B2721" s="713" t="s">
        <v>879</v>
      </c>
      <c r="C2721" s="714"/>
      <c r="D2721" s="584">
        <v>85</v>
      </c>
      <c r="E2721" s="449">
        <v>87.5</v>
      </c>
      <c r="F2721" s="449" t="s">
        <v>917</v>
      </c>
      <c r="G2721" s="449" t="s">
        <v>917</v>
      </c>
      <c r="H2721" s="435" t="s">
        <v>917</v>
      </c>
      <c r="I2721" s="449" t="s">
        <v>917</v>
      </c>
      <c r="J2721" s="449" t="s">
        <v>917</v>
      </c>
      <c r="K2721" s="435" t="s">
        <v>917</v>
      </c>
    </row>
    <row r="2722" spans="1:11" ht="13.15" customHeight="1">
      <c r="B2722" s="713" t="s">
        <v>770</v>
      </c>
      <c r="C2722" s="714"/>
      <c r="D2722" s="584">
        <v>0</v>
      </c>
      <c r="E2722" s="449">
        <v>87.5</v>
      </c>
      <c r="F2722" s="449" t="s">
        <v>917</v>
      </c>
      <c r="G2722" s="449" t="s">
        <v>917</v>
      </c>
      <c r="H2722" s="435" t="s">
        <v>917</v>
      </c>
      <c r="I2722" s="449" t="s">
        <v>917</v>
      </c>
      <c r="J2722" s="449" t="s">
        <v>917</v>
      </c>
      <c r="K2722" s="435" t="s">
        <v>917</v>
      </c>
    </row>
    <row r="2723" spans="1:11">
      <c r="B2723" s="713" t="s">
        <v>916</v>
      </c>
      <c r="C2723" s="714"/>
      <c r="D2723" s="584">
        <v>1</v>
      </c>
      <c r="E2723" s="469">
        <v>1</v>
      </c>
      <c r="F2723" s="469">
        <v>1</v>
      </c>
      <c r="G2723" s="469">
        <v>1</v>
      </c>
      <c r="H2723" s="470">
        <v>1</v>
      </c>
      <c r="I2723" s="469">
        <v>1</v>
      </c>
      <c r="J2723" s="469">
        <v>1</v>
      </c>
      <c r="K2723" s="470">
        <v>1</v>
      </c>
    </row>
    <row r="2724" spans="1:11">
      <c r="B2724" s="711" t="s">
        <v>373</v>
      </c>
      <c r="C2724" s="712"/>
      <c r="D2724" s="229">
        <f>'Հավելված 3 մաս 2'!D553</f>
        <v>7250</v>
      </c>
      <c r="E2724" s="229">
        <f>'Հավելված 3 մաս 2'!E553</f>
        <v>9259</v>
      </c>
      <c r="F2724" s="229">
        <f>'Հավելված 3 մաս 2'!F553</f>
        <v>2500</v>
      </c>
      <c r="G2724" s="229">
        <f>'Հավելված 3 մաս 2'!G553</f>
        <v>5000</v>
      </c>
      <c r="H2724" s="229">
        <f>'Հավելված 3 մաս 2'!H553</f>
        <v>7500</v>
      </c>
      <c r="I2724" s="229">
        <f>'Հավելված 3 մաս 2'!I553</f>
        <v>10000</v>
      </c>
      <c r="J2724" s="229">
        <f>'Հավելված 3 մաս 2'!J553</f>
        <v>10000</v>
      </c>
      <c r="K2724" s="229">
        <f>'Հավելված 3 մաս 2'!K553</f>
        <v>10000</v>
      </c>
    </row>
    <row r="2725" spans="1:11" s="121" customFormat="1" ht="14.25">
      <c r="A2725" s="120"/>
    </row>
    <row r="2726" spans="1:11">
      <c r="B2726" s="105" t="s">
        <v>358</v>
      </c>
      <c r="C2726" s="210" t="s">
        <v>388</v>
      </c>
      <c r="D2726" s="110"/>
    </row>
    <row r="2727" spans="1:11" ht="25.5">
      <c r="B2727" s="105" t="s">
        <v>359</v>
      </c>
      <c r="C2727" s="39">
        <v>104016</v>
      </c>
      <c r="D2727" s="110"/>
    </row>
    <row r="2728" spans="1:11">
      <c r="B2728" s="105" t="s">
        <v>360</v>
      </c>
      <c r="C2728" s="167" t="s">
        <v>160</v>
      </c>
      <c r="D2728" s="110"/>
    </row>
    <row r="2729" spans="1:11">
      <c r="B2729" s="105" t="s">
        <v>361</v>
      </c>
      <c r="C2729" s="392">
        <v>1141</v>
      </c>
      <c r="D2729" s="694" t="s">
        <v>1168</v>
      </c>
      <c r="E2729" s="694"/>
      <c r="F2729" s="694"/>
      <c r="G2729" s="694"/>
      <c r="H2729" s="694"/>
      <c r="I2729" s="694"/>
      <c r="J2729" s="694"/>
      <c r="K2729" s="694"/>
    </row>
    <row r="2730" spans="1:11" ht="13.15" customHeight="1">
      <c r="B2730" s="105" t="s">
        <v>362</v>
      </c>
      <c r="C2730" s="260">
        <v>12007</v>
      </c>
      <c r="D2730" s="686" t="s">
        <v>1197</v>
      </c>
      <c r="E2730" s="686" t="s">
        <v>1162</v>
      </c>
      <c r="F2730" s="686" t="s">
        <v>1163</v>
      </c>
      <c r="G2730" s="686" t="s">
        <v>1164</v>
      </c>
      <c r="H2730" s="686" t="s">
        <v>1165</v>
      </c>
      <c r="I2730" s="686" t="s">
        <v>1166</v>
      </c>
      <c r="J2730" s="686" t="s">
        <v>1055</v>
      </c>
      <c r="K2730" s="686" t="s">
        <v>1198</v>
      </c>
    </row>
    <row r="2731" spans="1:11" ht="38.25">
      <c r="B2731" s="105" t="s">
        <v>363</v>
      </c>
      <c r="C2731" s="261" t="s">
        <v>1207</v>
      </c>
      <c r="D2731" s="687"/>
      <c r="E2731" s="687"/>
      <c r="F2731" s="687"/>
      <c r="G2731" s="687"/>
      <c r="H2731" s="687">
        <v>0</v>
      </c>
      <c r="I2731" s="687"/>
      <c r="J2731" s="687"/>
      <c r="K2731" s="687">
        <v>0</v>
      </c>
    </row>
    <row r="2732" spans="1:11" ht="38.25">
      <c r="B2732" s="105" t="s">
        <v>365</v>
      </c>
      <c r="C2732" s="392" t="s">
        <v>1207</v>
      </c>
      <c r="D2732" s="687"/>
      <c r="E2732" s="687"/>
      <c r="F2732" s="687"/>
      <c r="G2732" s="687"/>
      <c r="H2732" s="687">
        <v>0</v>
      </c>
      <c r="I2732" s="687"/>
      <c r="J2732" s="687"/>
      <c r="K2732" s="687">
        <v>0</v>
      </c>
    </row>
    <row r="2733" spans="1:11">
      <c r="B2733" s="105" t="s">
        <v>367</v>
      </c>
      <c r="C2733" s="392" t="s">
        <v>528</v>
      </c>
      <c r="D2733" s="687"/>
      <c r="E2733" s="687"/>
      <c r="F2733" s="687"/>
      <c r="G2733" s="687"/>
      <c r="H2733" s="687">
        <v>0</v>
      </c>
      <c r="I2733" s="687"/>
      <c r="J2733" s="687"/>
      <c r="K2733" s="687">
        <v>0</v>
      </c>
    </row>
    <row r="2734" spans="1:11" ht="51">
      <c r="B2734" s="105" t="s">
        <v>386</v>
      </c>
      <c r="C2734" s="392" t="s">
        <v>1039</v>
      </c>
      <c r="D2734" s="687"/>
      <c r="E2734" s="687"/>
      <c r="F2734" s="687"/>
      <c r="G2734" s="687"/>
      <c r="H2734" s="687">
        <v>0</v>
      </c>
      <c r="I2734" s="687"/>
      <c r="J2734" s="687"/>
      <c r="K2734" s="687">
        <v>0</v>
      </c>
    </row>
    <row r="2735" spans="1:11">
      <c r="B2735" s="691" t="s">
        <v>371</v>
      </c>
      <c r="C2735" s="693"/>
      <c r="D2735" s="688"/>
      <c r="E2735" s="688"/>
      <c r="F2735" s="688"/>
      <c r="G2735" s="688"/>
      <c r="H2735" s="688">
        <v>0</v>
      </c>
      <c r="I2735" s="688"/>
      <c r="J2735" s="688"/>
      <c r="K2735" s="688">
        <v>0</v>
      </c>
    </row>
    <row r="2736" spans="1:11" ht="13.15" customHeight="1">
      <c r="B2736" s="717" t="s">
        <v>573</v>
      </c>
      <c r="C2736" s="718"/>
      <c r="D2736" s="575">
        <v>0</v>
      </c>
      <c r="E2736" s="435">
        <v>4</v>
      </c>
      <c r="F2736" s="435">
        <v>10</v>
      </c>
      <c r="G2736" s="435">
        <v>10</v>
      </c>
      <c r="H2736" s="435">
        <v>10</v>
      </c>
      <c r="I2736" s="435">
        <v>10</v>
      </c>
      <c r="J2736" s="435">
        <v>10</v>
      </c>
      <c r="K2736" s="435">
        <v>10</v>
      </c>
    </row>
    <row r="2737" spans="1:11" ht="13.15" customHeight="1">
      <c r="B2737" s="697" t="s">
        <v>1030</v>
      </c>
      <c r="C2737" s="698"/>
      <c r="D2737" s="575">
        <v>0</v>
      </c>
      <c r="E2737" s="435">
        <v>30</v>
      </c>
      <c r="F2737" s="435">
        <v>100</v>
      </c>
      <c r="G2737" s="435">
        <v>100</v>
      </c>
      <c r="H2737" s="581">
        <v>100</v>
      </c>
      <c r="I2737" s="435">
        <v>100</v>
      </c>
      <c r="J2737" s="435">
        <v>100</v>
      </c>
      <c r="K2737" s="581">
        <v>100</v>
      </c>
    </row>
    <row r="2738" spans="1:11">
      <c r="B2738" s="711" t="s">
        <v>373</v>
      </c>
      <c r="C2738" s="712"/>
      <c r="D2738" s="583">
        <f>'Հավելված 3 մաս 2'!D559</f>
        <v>0</v>
      </c>
      <c r="E2738" s="233">
        <f>'Հավելված 3 մաս 2'!E559</f>
        <v>1440</v>
      </c>
      <c r="F2738" s="233">
        <f>'Հավելված 3 մաս 2'!I559</f>
        <v>12000</v>
      </c>
      <c r="G2738" s="233">
        <f>'Հավելված 3 մաս 2'!K559</f>
        <v>10800</v>
      </c>
      <c r="H2738" s="232"/>
      <c r="I2738" s="233">
        <f>'Հավելված 3 մաս 2'!L559</f>
        <v>0</v>
      </c>
      <c r="J2738" s="233">
        <f>'Հավելված 3 մաս 2'!N559</f>
        <v>0</v>
      </c>
      <c r="K2738" s="232"/>
    </row>
    <row r="2739" spans="1:11">
      <c r="B2739" s="376"/>
      <c r="C2739" s="219"/>
      <c r="D2739" s="234"/>
      <c r="E2739" s="236"/>
      <c r="F2739" s="235"/>
      <c r="G2739" s="235"/>
      <c r="H2739" s="235"/>
      <c r="I2739" s="235"/>
      <c r="J2739" s="235"/>
      <c r="K2739" s="235"/>
    </row>
    <row r="2740" spans="1:11">
      <c r="B2740" s="391" t="s">
        <v>427</v>
      </c>
      <c r="C2740" s="388" t="s">
        <v>396</v>
      </c>
      <c r="D2740" s="389"/>
      <c r="E2740" s="88"/>
      <c r="F2740" s="118"/>
      <c r="G2740" s="118"/>
      <c r="H2740" s="118"/>
      <c r="I2740" s="118"/>
      <c r="J2740" s="118"/>
      <c r="K2740" s="118"/>
    </row>
    <row r="2741" spans="1:11" s="15" customFormat="1" ht="25.5">
      <c r="B2741" s="260">
        <v>1153</v>
      </c>
      <c r="C2741" s="132" t="s">
        <v>586</v>
      </c>
      <c r="D2741" s="399"/>
      <c r="E2741" s="88"/>
      <c r="F2741" s="88"/>
      <c r="G2741" s="88"/>
      <c r="H2741" s="88"/>
      <c r="I2741" s="88"/>
      <c r="J2741" s="88"/>
      <c r="K2741" s="88"/>
    </row>
    <row r="2742" spans="1:11" s="121" customFormat="1" ht="14.25">
      <c r="A2742" s="120"/>
    </row>
    <row r="2743" spans="1:11">
      <c r="B2743" s="388" t="s">
        <v>398</v>
      </c>
      <c r="C2743" s="389"/>
      <c r="D2743" s="389"/>
      <c r="E2743" s="88"/>
      <c r="F2743" s="118"/>
      <c r="G2743" s="118"/>
      <c r="H2743" s="118"/>
      <c r="I2743" s="118"/>
      <c r="J2743" s="118"/>
      <c r="K2743" s="118"/>
    </row>
    <row r="2744" spans="1:11" s="121" customFormat="1" ht="14.25">
      <c r="A2744" s="120"/>
    </row>
    <row r="2745" spans="1:11">
      <c r="B2745" s="173" t="s">
        <v>587</v>
      </c>
      <c r="C2745" s="210" t="s">
        <v>388</v>
      </c>
      <c r="D2745" s="110"/>
    </row>
    <row r="2746" spans="1:11" ht="25.5">
      <c r="B2746" s="105" t="s">
        <v>359</v>
      </c>
      <c r="C2746" s="39">
        <v>104016</v>
      </c>
      <c r="D2746" s="110"/>
      <c r="E2746" s="110"/>
      <c r="F2746" s="110"/>
      <c r="G2746" s="110"/>
      <c r="I2746" s="110"/>
      <c r="J2746" s="110"/>
    </row>
    <row r="2747" spans="1:11">
      <c r="B2747" s="105" t="s">
        <v>360</v>
      </c>
      <c r="C2747" s="167" t="s">
        <v>160</v>
      </c>
      <c r="D2747" s="110"/>
      <c r="E2747" s="24"/>
      <c r="F2747" s="110"/>
      <c r="G2747" s="110"/>
      <c r="H2747" s="110"/>
      <c r="I2747" s="110"/>
      <c r="J2747" s="110"/>
      <c r="K2747" s="110"/>
    </row>
    <row r="2748" spans="1:11">
      <c r="B2748" s="173" t="s">
        <v>361</v>
      </c>
      <c r="C2748" s="260">
        <v>1153</v>
      </c>
      <c r="D2748" s="694" t="s">
        <v>1168</v>
      </c>
      <c r="E2748" s="694"/>
      <c r="F2748" s="694"/>
      <c r="G2748" s="694"/>
      <c r="H2748" s="694"/>
      <c r="I2748" s="694"/>
      <c r="J2748" s="694"/>
      <c r="K2748" s="694"/>
    </row>
    <row r="2749" spans="1:11" ht="13.15" customHeight="1">
      <c r="B2749" s="173" t="s">
        <v>362</v>
      </c>
      <c r="C2749" s="336">
        <v>11001</v>
      </c>
      <c r="D2749" s="694" t="s">
        <v>1197</v>
      </c>
      <c r="E2749" s="694" t="s">
        <v>1162</v>
      </c>
      <c r="F2749" s="694" t="s">
        <v>1163</v>
      </c>
      <c r="G2749" s="694" t="s">
        <v>1164</v>
      </c>
      <c r="H2749" s="694" t="s">
        <v>1165</v>
      </c>
      <c r="I2749" s="694" t="s">
        <v>1166</v>
      </c>
      <c r="J2749" s="694" t="s">
        <v>1055</v>
      </c>
      <c r="K2749" s="694" t="s">
        <v>1198</v>
      </c>
    </row>
    <row r="2750" spans="1:11" ht="38.25">
      <c r="B2750" s="173" t="s">
        <v>363</v>
      </c>
      <c r="C2750" s="392" t="s">
        <v>588</v>
      </c>
      <c r="D2750" s="694"/>
      <c r="E2750" s="694"/>
      <c r="F2750" s="694"/>
      <c r="G2750" s="694"/>
      <c r="H2750" s="694">
        <v>0</v>
      </c>
      <c r="I2750" s="694"/>
      <c r="J2750" s="694"/>
      <c r="K2750" s="694">
        <v>0</v>
      </c>
    </row>
    <row r="2751" spans="1:11" ht="63.75">
      <c r="B2751" s="173" t="s">
        <v>365</v>
      </c>
      <c r="C2751" s="392" t="s">
        <v>589</v>
      </c>
      <c r="D2751" s="694"/>
      <c r="E2751" s="694"/>
      <c r="F2751" s="694"/>
      <c r="G2751" s="694"/>
      <c r="H2751" s="694">
        <v>0</v>
      </c>
      <c r="I2751" s="694"/>
      <c r="J2751" s="694"/>
      <c r="K2751" s="694">
        <v>0</v>
      </c>
    </row>
    <row r="2752" spans="1:11">
      <c r="B2752" s="173" t="s">
        <v>367</v>
      </c>
      <c r="C2752" s="392" t="s">
        <v>368</v>
      </c>
      <c r="D2752" s="694"/>
      <c r="E2752" s="694"/>
      <c r="F2752" s="694"/>
      <c r="G2752" s="694"/>
      <c r="H2752" s="694">
        <v>0</v>
      </c>
      <c r="I2752" s="694"/>
      <c r="J2752" s="694"/>
      <c r="K2752" s="694">
        <v>0</v>
      </c>
    </row>
    <row r="2753" spans="2:11">
      <c r="B2753" s="173" t="s">
        <v>381</v>
      </c>
      <c r="C2753" s="392" t="s">
        <v>407</v>
      </c>
      <c r="D2753" s="694"/>
      <c r="E2753" s="694"/>
      <c r="F2753" s="694"/>
      <c r="G2753" s="694"/>
      <c r="H2753" s="694">
        <v>0</v>
      </c>
      <c r="I2753" s="694"/>
      <c r="J2753" s="694"/>
      <c r="K2753" s="694">
        <v>0</v>
      </c>
    </row>
    <row r="2754" spans="2:11">
      <c r="B2754" s="691" t="s">
        <v>371</v>
      </c>
      <c r="C2754" s="693"/>
      <c r="D2754" s="694"/>
      <c r="E2754" s="694"/>
      <c r="F2754" s="694"/>
      <c r="G2754" s="694"/>
      <c r="H2754" s="694">
        <v>0</v>
      </c>
      <c r="I2754" s="694"/>
      <c r="J2754" s="694"/>
      <c r="K2754" s="694">
        <v>0</v>
      </c>
    </row>
    <row r="2755" spans="2:11">
      <c r="B2755" s="709" t="s">
        <v>1044</v>
      </c>
      <c r="C2755" s="710"/>
      <c r="D2755" s="447">
        <v>9</v>
      </c>
      <c r="E2755" s="448" t="s">
        <v>1225</v>
      </c>
      <c r="F2755" s="447">
        <v>0</v>
      </c>
      <c r="G2755" s="447">
        <v>0</v>
      </c>
      <c r="H2755" s="435">
        <v>0</v>
      </c>
      <c r="I2755" s="447">
        <v>8</v>
      </c>
      <c r="J2755" s="447">
        <v>8</v>
      </c>
      <c r="K2755" s="435">
        <v>8</v>
      </c>
    </row>
    <row r="2756" spans="2:11" ht="12.75" customHeight="1">
      <c r="B2756" s="709" t="s">
        <v>1045</v>
      </c>
      <c r="C2756" s="710"/>
      <c r="D2756" s="447">
        <v>700</v>
      </c>
      <c r="E2756" s="448" t="s">
        <v>1226</v>
      </c>
      <c r="F2756" s="447">
        <v>100</v>
      </c>
      <c r="G2756" s="447">
        <v>300</v>
      </c>
      <c r="H2756" s="435">
        <v>500</v>
      </c>
      <c r="I2756" s="447">
        <v>700</v>
      </c>
      <c r="J2756" s="447">
        <v>700</v>
      </c>
      <c r="K2756" s="435">
        <v>700</v>
      </c>
    </row>
    <row r="2757" spans="2:11" ht="28.5" customHeight="1">
      <c r="B2757" s="709" t="s">
        <v>1046</v>
      </c>
      <c r="C2757" s="710"/>
      <c r="D2757" s="447">
        <v>3</v>
      </c>
      <c r="E2757" s="448" t="s">
        <v>1058</v>
      </c>
      <c r="F2757" s="447">
        <v>1</v>
      </c>
      <c r="G2757" s="447">
        <v>2</v>
      </c>
      <c r="H2757" s="435">
        <v>3</v>
      </c>
      <c r="I2757" s="447">
        <v>4</v>
      </c>
      <c r="J2757" s="447">
        <v>3</v>
      </c>
      <c r="K2757" s="435">
        <v>5</v>
      </c>
    </row>
    <row r="2758" spans="2:11" ht="12.75" customHeight="1">
      <c r="B2758" s="709" t="s">
        <v>1047</v>
      </c>
      <c r="C2758" s="710"/>
      <c r="D2758" s="447">
        <v>3</v>
      </c>
      <c r="E2758" s="448" t="s">
        <v>1058</v>
      </c>
      <c r="F2758" s="447">
        <v>0</v>
      </c>
      <c r="G2758" s="447">
        <v>1</v>
      </c>
      <c r="H2758" s="435">
        <v>2</v>
      </c>
      <c r="I2758" s="447">
        <v>3</v>
      </c>
      <c r="J2758" s="447">
        <v>3</v>
      </c>
      <c r="K2758" s="435">
        <v>3</v>
      </c>
    </row>
    <row r="2759" spans="2:11" ht="12.75" customHeight="1">
      <c r="B2759" s="709" t="s">
        <v>1048</v>
      </c>
      <c r="C2759" s="710"/>
      <c r="D2759" s="447">
        <v>8</v>
      </c>
      <c r="E2759" s="448" t="s">
        <v>1225</v>
      </c>
      <c r="F2759" s="447">
        <v>2</v>
      </c>
      <c r="G2759" s="447">
        <v>4</v>
      </c>
      <c r="H2759" s="435">
        <v>6</v>
      </c>
      <c r="I2759" s="447">
        <v>8</v>
      </c>
      <c r="J2759" s="447">
        <v>8</v>
      </c>
      <c r="K2759" s="435">
        <v>8</v>
      </c>
    </row>
    <row r="2760" spans="2:11">
      <c r="B2760" s="709" t="s">
        <v>1049</v>
      </c>
      <c r="C2760" s="710"/>
      <c r="D2760" s="447">
        <v>1</v>
      </c>
      <c r="E2760" s="448" t="s">
        <v>830</v>
      </c>
      <c r="F2760" s="447">
        <v>0</v>
      </c>
      <c r="G2760" s="447">
        <v>0</v>
      </c>
      <c r="H2760" s="435">
        <v>1</v>
      </c>
      <c r="I2760" s="447">
        <v>2</v>
      </c>
      <c r="J2760" s="447">
        <v>2</v>
      </c>
      <c r="K2760" s="435">
        <v>2</v>
      </c>
    </row>
    <row r="2761" spans="2:11">
      <c r="B2761" s="711" t="s">
        <v>373</v>
      </c>
      <c r="C2761" s="712"/>
      <c r="D2761" s="508">
        <f>'Հավելված 3 մաս 2'!D574</f>
        <v>104080.5</v>
      </c>
      <c r="E2761" s="508">
        <f>'Հավելված 3 մաս 2'!E574</f>
        <v>97709.6</v>
      </c>
      <c r="F2761" s="508">
        <f>'Հավելված 3 մաս 2'!F574</f>
        <v>24427.4</v>
      </c>
      <c r="G2761" s="508">
        <f>'Հավելված 3 մաս 2'!G574</f>
        <v>48854.8</v>
      </c>
      <c r="H2761" s="508">
        <f>'Հավելված 3 մաս 2'!H574</f>
        <v>73282.200000000012</v>
      </c>
      <c r="I2761" s="508">
        <f>'Հավելված 3 մաս 2'!I574</f>
        <v>97709.6</v>
      </c>
      <c r="J2761" s="508">
        <f>'Հավելված 3 մաս 2'!J574</f>
        <v>97709.6</v>
      </c>
      <c r="K2761" s="508">
        <f>'Հավելված 3 մաս 2'!K574</f>
        <v>97709.6</v>
      </c>
    </row>
    <row r="2762" spans="2:11">
      <c r="B2762" s="392"/>
      <c r="C2762" s="392"/>
      <c r="D2762" s="392"/>
      <c r="E2762" s="88"/>
      <c r="F2762" s="118"/>
      <c r="G2762" s="118"/>
      <c r="H2762" s="118"/>
      <c r="I2762" s="118"/>
      <c r="J2762" s="118"/>
      <c r="K2762" s="118"/>
    </row>
    <row r="2763" spans="2:11">
      <c r="B2763" s="173" t="s">
        <v>358</v>
      </c>
      <c r="C2763" s="210" t="s">
        <v>388</v>
      </c>
      <c r="D2763" s="110"/>
    </row>
    <row r="2764" spans="2:11" ht="25.5">
      <c r="B2764" s="105" t="s">
        <v>359</v>
      </c>
      <c r="C2764" s="39">
        <v>104016</v>
      </c>
      <c r="D2764" s="110"/>
    </row>
    <row r="2765" spans="2:11">
      <c r="B2765" s="105" t="s">
        <v>360</v>
      </c>
      <c r="C2765" s="167" t="s">
        <v>160</v>
      </c>
      <c r="D2765" s="110"/>
    </row>
    <row r="2766" spans="2:11">
      <c r="B2766" s="105" t="s">
        <v>361</v>
      </c>
      <c r="C2766" s="260">
        <v>1153</v>
      </c>
      <c r="D2766" s="691" t="str">
        <f t="shared" ref="D2766:K2772" si="23">D2748</f>
        <v>òáõó³ÝÇßÝ»ñ</v>
      </c>
      <c r="E2766" s="692"/>
      <c r="F2766" s="692"/>
      <c r="G2766" s="692"/>
      <c r="H2766" s="692"/>
      <c r="I2766" s="692"/>
      <c r="J2766" s="692"/>
      <c r="K2766" s="693"/>
    </row>
    <row r="2767" spans="2:11" ht="13.15" customHeight="1">
      <c r="B2767" s="105" t="s">
        <v>362</v>
      </c>
      <c r="C2767" s="260">
        <v>11002</v>
      </c>
      <c r="D2767" s="686" t="str">
        <f t="shared" si="23"/>
        <v>2021Ã. ÷³ëï³óÇ</v>
      </c>
      <c r="E2767" s="686" t="str">
        <f t="shared" si="23"/>
        <v>2022Ã ëå³ëíáÕ</v>
      </c>
      <c r="F2767" s="686" t="str">
        <f t="shared" si="23"/>
        <v>2023Ã »é³ÙëÛ³Ï</v>
      </c>
      <c r="G2767" s="686" t="str">
        <f t="shared" si="23"/>
        <v>2023Ã ÏÇë³ÙÛ³Ï</v>
      </c>
      <c r="H2767" s="686" t="str">
        <f t="shared" si="23"/>
        <v>2023Ã ÇÝÝ ³ÙÇë</v>
      </c>
      <c r="I2767" s="686" t="str">
        <f t="shared" si="23"/>
        <v>2023Ã ï³ñÇ</v>
      </c>
      <c r="J2767" s="686" t="str">
        <f t="shared" si="23"/>
        <v>2024Ã</v>
      </c>
      <c r="K2767" s="686" t="str">
        <f t="shared" si="23"/>
        <v>2025Ã</v>
      </c>
    </row>
    <row r="2768" spans="2:11" ht="38.25">
      <c r="B2768" s="105" t="s">
        <v>363</v>
      </c>
      <c r="C2768" s="392" t="s">
        <v>590</v>
      </c>
      <c r="D2768" s="687"/>
      <c r="E2768" s="687"/>
      <c r="F2768" s="687"/>
      <c r="G2768" s="687"/>
      <c r="H2768" s="687">
        <f t="shared" si="23"/>
        <v>0</v>
      </c>
      <c r="I2768" s="687"/>
      <c r="J2768" s="687"/>
      <c r="K2768" s="687">
        <f t="shared" si="23"/>
        <v>0</v>
      </c>
    </row>
    <row r="2769" spans="1:11" ht="76.5">
      <c r="B2769" s="105" t="s">
        <v>365</v>
      </c>
      <c r="C2769" s="392" t="s">
        <v>591</v>
      </c>
      <c r="D2769" s="687"/>
      <c r="E2769" s="687"/>
      <c r="F2769" s="687"/>
      <c r="G2769" s="687"/>
      <c r="H2769" s="687">
        <f t="shared" si="23"/>
        <v>0</v>
      </c>
      <c r="I2769" s="687"/>
      <c r="J2769" s="687"/>
      <c r="K2769" s="687">
        <f t="shared" si="23"/>
        <v>0</v>
      </c>
    </row>
    <row r="2770" spans="1:11">
      <c r="B2770" s="105" t="s">
        <v>367</v>
      </c>
      <c r="C2770" s="392" t="s">
        <v>368</v>
      </c>
      <c r="D2770" s="687"/>
      <c r="E2770" s="687"/>
      <c r="F2770" s="687"/>
      <c r="G2770" s="687"/>
      <c r="H2770" s="687">
        <f t="shared" si="23"/>
        <v>0</v>
      </c>
      <c r="I2770" s="687"/>
      <c r="J2770" s="687"/>
      <c r="K2770" s="687">
        <f t="shared" si="23"/>
        <v>0</v>
      </c>
    </row>
    <row r="2771" spans="1:11">
      <c r="B2771" s="105" t="s">
        <v>583</v>
      </c>
      <c r="C2771" s="392" t="s">
        <v>407</v>
      </c>
      <c r="D2771" s="687"/>
      <c r="E2771" s="687"/>
      <c r="F2771" s="687"/>
      <c r="G2771" s="687"/>
      <c r="H2771" s="687">
        <f t="shared" si="23"/>
        <v>0</v>
      </c>
      <c r="I2771" s="687"/>
      <c r="J2771" s="687"/>
      <c r="K2771" s="687">
        <f t="shared" si="23"/>
        <v>0</v>
      </c>
    </row>
    <row r="2772" spans="1:11">
      <c r="B2772" s="691" t="s">
        <v>371</v>
      </c>
      <c r="C2772" s="693"/>
      <c r="D2772" s="688"/>
      <c r="E2772" s="688"/>
      <c r="F2772" s="688"/>
      <c r="G2772" s="688"/>
      <c r="H2772" s="688">
        <f t="shared" si="23"/>
        <v>0</v>
      </c>
      <c r="I2772" s="688"/>
      <c r="J2772" s="688"/>
      <c r="K2772" s="688">
        <f t="shared" si="23"/>
        <v>0</v>
      </c>
    </row>
    <row r="2773" spans="1:11" ht="21" customHeight="1">
      <c r="B2773" s="709" t="s">
        <v>1050</v>
      </c>
      <c r="C2773" s="710"/>
      <c r="D2773" s="117">
        <v>2</v>
      </c>
      <c r="E2773" s="211">
        <v>1</v>
      </c>
      <c r="F2773" s="207" t="s">
        <v>830</v>
      </c>
      <c r="G2773" s="207" t="s">
        <v>830</v>
      </c>
      <c r="H2773" s="118"/>
      <c r="I2773" s="207" t="s">
        <v>830</v>
      </c>
      <c r="J2773" s="207" t="s">
        <v>830</v>
      </c>
      <c r="K2773" s="118"/>
    </row>
    <row r="2774" spans="1:11" ht="12.75" customHeight="1">
      <c r="B2774" s="709" t="s">
        <v>1051</v>
      </c>
      <c r="C2774" s="710"/>
      <c r="D2774" s="117" t="s">
        <v>831</v>
      </c>
      <c r="E2774" s="211" t="s">
        <v>831</v>
      </c>
      <c r="F2774" s="207" t="s">
        <v>831</v>
      </c>
      <c r="G2774" s="207" t="s">
        <v>831</v>
      </c>
      <c r="H2774" s="118"/>
      <c r="I2774" s="207" t="s">
        <v>831</v>
      </c>
      <c r="J2774" s="207" t="s">
        <v>831</v>
      </c>
      <c r="K2774" s="118"/>
    </row>
    <row r="2775" spans="1:11" ht="12.75" customHeight="1">
      <c r="B2775" s="709" t="s">
        <v>1052</v>
      </c>
      <c r="C2775" s="710"/>
      <c r="D2775" s="117" t="s">
        <v>832</v>
      </c>
      <c r="E2775" s="211" t="s">
        <v>832</v>
      </c>
      <c r="F2775" s="207" t="s">
        <v>832</v>
      </c>
      <c r="G2775" s="207" t="s">
        <v>832</v>
      </c>
      <c r="H2775" s="118"/>
      <c r="I2775" s="207" t="s">
        <v>832</v>
      </c>
      <c r="J2775" s="207" t="s">
        <v>832</v>
      </c>
      <c r="K2775" s="118"/>
    </row>
    <row r="2776" spans="1:11">
      <c r="B2776" s="711" t="s">
        <v>373</v>
      </c>
      <c r="C2776" s="712"/>
      <c r="D2776" s="237">
        <f>'Հավելված 3 մաս 2'!D580</f>
        <v>24055.599999999999</v>
      </c>
      <c r="E2776" s="237">
        <f>'Հավելված 3 մաս 2'!E580</f>
        <v>24055.599999999999</v>
      </c>
      <c r="F2776" s="237">
        <f>'Հավելված 3 մաս 2'!I580</f>
        <v>0</v>
      </c>
      <c r="G2776" s="237">
        <f>'Հավելված 3 մաս 2'!K580</f>
        <v>0</v>
      </c>
      <c r="H2776" s="118"/>
      <c r="I2776" s="237">
        <f>'Հավելված 3 մաս 2'!L580</f>
        <v>0</v>
      </c>
      <c r="J2776" s="237">
        <f>'Հավելված 3 մաս 2'!N580</f>
        <v>0</v>
      </c>
      <c r="K2776" s="118"/>
    </row>
    <row r="2777" spans="1:11" s="121" customFormat="1" ht="14.25">
      <c r="A2777" s="120"/>
    </row>
    <row r="2778" spans="1:11">
      <c r="B2778" s="391" t="s">
        <v>395</v>
      </c>
      <c r="C2778" s="391" t="s">
        <v>396</v>
      </c>
      <c r="D2778" s="391"/>
      <c r="E2778" s="88"/>
      <c r="F2778" s="118"/>
      <c r="G2778" s="118"/>
      <c r="H2778" s="118"/>
      <c r="I2778" s="118"/>
      <c r="J2778" s="118"/>
      <c r="K2778" s="118"/>
    </row>
    <row r="2779" spans="1:11" s="15" customFormat="1" ht="25.5">
      <c r="B2779" s="261">
        <v>1160</v>
      </c>
      <c r="C2779" s="442" t="s">
        <v>592</v>
      </c>
      <c r="D2779" s="261"/>
      <c r="E2779" s="88"/>
      <c r="F2779" s="88"/>
      <c r="G2779" s="88"/>
      <c r="H2779" s="88"/>
      <c r="I2779" s="88"/>
      <c r="J2779" s="88"/>
      <c r="K2779" s="88"/>
    </row>
    <row r="2780" spans="1:11" s="121" customFormat="1" ht="14.25">
      <c r="A2780" s="120"/>
    </row>
    <row r="2781" spans="1:11">
      <c r="B2781" s="719" t="s">
        <v>398</v>
      </c>
      <c r="C2781" s="719"/>
      <c r="D2781" s="719"/>
      <c r="E2781" s="88"/>
      <c r="F2781" s="118"/>
      <c r="G2781" s="118"/>
      <c r="H2781" s="118"/>
      <c r="I2781" s="118"/>
      <c r="J2781" s="118"/>
      <c r="K2781" s="118"/>
    </row>
    <row r="2782" spans="1:11" s="121" customFormat="1" ht="14.25">
      <c r="A2782" s="120"/>
    </row>
    <row r="2783" spans="1:11">
      <c r="B2783" s="173" t="s">
        <v>358</v>
      </c>
      <c r="C2783" s="210" t="s">
        <v>388</v>
      </c>
      <c r="D2783" s="238"/>
      <c r="E2783" s="238"/>
      <c r="F2783" s="238"/>
      <c r="G2783" s="238"/>
      <c r="I2783" s="238"/>
      <c r="J2783" s="238"/>
    </row>
    <row r="2784" spans="1:11" ht="25.5">
      <c r="B2784" s="105" t="s">
        <v>359</v>
      </c>
      <c r="C2784" s="39">
        <v>104016</v>
      </c>
      <c r="D2784" s="175"/>
      <c r="E2784" s="190"/>
      <c r="F2784" s="175"/>
      <c r="G2784" s="175"/>
      <c r="I2784" s="175"/>
      <c r="J2784" s="175"/>
    </row>
    <row r="2785" spans="1:11">
      <c r="B2785" s="105" t="s">
        <v>360</v>
      </c>
      <c r="C2785" s="167" t="s">
        <v>160</v>
      </c>
      <c r="D2785" s="114"/>
      <c r="E2785" s="114"/>
      <c r="F2785" s="114"/>
      <c r="G2785" s="114"/>
      <c r="H2785" s="114"/>
      <c r="I2785" s="114"/>
      <c r="J2785" s="114"/>
      <c r="K2785" s="114"/>
    </row>
    <row r="2786" spans="1:11">
      <c r="B2786" s="173" t="s">
        <v>361</v>
      </c>
      <c r="C2786" s="39">
        <v>1160</v>
      </c>
      <c r="D2786" s="694" t="str">
        <f t="shared" ref="D2786:K2792" si="24">D2729</f>
        <v>òáõó³ÝÇßÝ»ñ</v>
      </c>
      <c r="E2786" s="694"/>
      <c r="F2786" s="694"/>
      <c r="G2786" s="694"/>
      <c r="H2786" s="694"/>
      <c r="I2786" s="694"/>
      <c r="J2786" s="694"/>
      <c r="K2786" s="694"/>
    </row>
    <row r="2787" spans="1:11" ht="13.15" customHeight="1">
      <c r="B2787" s="173" t="s">
        <v>362</v>
      </c>
      <c r="C2787" s="260">
        <v>11001</v>
      </c>
      <c r="D2787" s="686" t="str">
        <f t="shared" si="24"/>
        <v>2021Ã. ÷³ëï³óÇ</v>
      </c>
      <c r="E2787" s="686" t="str">
        <f t="shared" si="24"/>
        <v>2022Ã ëå³ëíáÕ</v>
      </c>
      <c r="F2787" s="686" t="str">
        <f t="shared" si="24"/>
        <v>2023Ã »é³ÙëÛ³Ï</v>
      </c>
      <c r="G2787" s="686" t="str">
        <f t="shared" si="24"/>
        <v>2023Ã ÏÇë³ÙÛ³Ï</v>
      </c>
      <c r="H2787" s="686" t="str">
        <f t="shared" si="24"/>
        <v>2023Ã ÇÝÝ ³ÙÇë</v>
      </c>
      <c r="I2787" s="686" t="str">
        <f t="shared" si="24"/>
        <v>2023Ã ï³ñÇ</v>
      </c>
      <c r="J2787" s="686" t="str">
        <f t="shared" si="24"/>
        <v>2024Ã</v>
      </c>
      <c r="K2787" s="686" t="str">
        <f t="shared" si="24"/>
        <v>2025Ã</v>
      </c>
    </row>
    <row r="2788" spans="1:11" ht="25.5">
      <c r="B2788" s="173" t="s">
        <v>363</v>
      </c>
      <c r="C2788" s="39" t="s">
        <v>772</v>
      </c>
      <c r="D2788" s="687"/>
      <c r="E2788" s="687"/>
      <c r="F2788" s="687"/>
      <c r="G2788" s="687"/>
      <c r="H2788" s="687">
        <f t="shared" si="24"/>
        <v>0</v>
      </c>
      <c r="I2788" s="687"/>
      <c r="J2788" s="687"/>
      <c r="K2788" s="687">
        <f t="shared" si="24"/>
        <v>0</v>
      </c>
    </row>
    <row r="2789" spans="1:11" ht="25.5">
      <c r="B2789" s="173" t="s">
        <v>365</v>
      </c>
      <c r="C2789" s="392" t="s">
        <v>721</v>
      </c>
      <c r="D2789" s="687"/>
      <c r="E2789" s="687"/>
      <c r="F2789" s="687"/>
      <c r="G2789" s="687"/>
      <c r="H2789" s="687">
        <f t="shared" si="24"/>
        <v>0</v>
      </c>
      <c r="I2789" s="687"/>
      <c r="J2789" s="687"/>
      <c r="K2789" s="687">
        <f t="shared" si="24"/>
        <v>0</v>
      </c>
    </row>
    <row r="2790" spans="1:11">
      <c r="B2790" s="173" t="s">
        <v>367</v>
      </c>
      <c r="C2790" s="392" t="s">
        <v>368</v>
      </c>
      <c r="D2790" s="687"/>
      <c r="E2790" s="687"/>
      <c r="F2790" s="687"/>
      <c r="G2790" s="687"/>
      <c r="H2790" s="687">
        <f t="shared" si="24"/>
        <v>0</v>
      </c>
      <c r="I2790" s="687"/>
      <c r="J2790" s="687"/>
      <c r="K2790" s="687">
        <f t="shared" si="24"/>
        <v>0</v>
      </c>
    </row>
    <row r="2791" spans="1:11">
      <c r="B2791" s="173" t="s">
        <v>369</v>
      </c>
      <c r="C2791" s="39" t="s">
        <v>767</v>
      </c>
      <c r="D2791" s="687"/>
      <c r="E2791" s="687"/>
      <c r="F2791" s="687"/>
      <c r="G2791" s="687"/>
      <c r="H2791" s="687">
        <f t="shared" si="24"/>
        <v>0</v>
      </c>
      <c r="I2791" s="687"/>
      <c r="J2791" s="687"/>
      <c r="K2791" s="687">
        <f t="shared" si="24"/>
        <v>0</v>
      </c>
    </row>
    <row r="2792" spans="1:11">
      <c r="B2792" s="691" t="s">
        <v>371</v>
      </c>
      <c r="C2792" s="693"/>
      <c r="D2792" s="688"/>
      <c r="E2792" s="688"/>
      <c r="F2792" s="688"/>
      <c r="G2792" s="688"/>
      <c r="H2792" s="688">
        <f t="shared" si="24"/>
        <v>0</v>
      </c>
      <c r="I2792" s="688"/>
      <c r="J2792" s="688"/>
      <c r="K2792" s="688">
        <f t="shared" si="24"/>
        <v>0</v>
      </c>
    </row>
    <row r="2793" spans="1:11" ht="13.15" customHeight="1">
      <c r="B2793" s="717" t="s">
        <v>593</v>
      </c>
      <c r="C2793" s="718"/>
      <c r="D2793" s="334">
        <v>0</v>
      </c>
      <c r="E2793" s="334">
        <v>18</v>
      </c>
      <c r="F2793" s="334">
        <v>0</v>
      </c>
      <c r="G2793" s="334">
        <v>0</v>
      </c>
      <c r="H2793" s="479">
        <v>0</v>
      </c>
      <c r="I2793" s="334">
        <v>18</v>
      </c>
      <c r="J2793" s="334">
        <v>18</v>
      </c>
      <c r="K2793" s="479">
        <v>18</v>
      </c>
    </row>
    <row r="2794" spans="1:11">
      <c r="B2794" s="711" t="s">
        <v>373</v>
      </c>
      <c r="C2794" s="712"/>
      <c r="D2794" s="239">
        <f>'Հավելված 3 մաս 2'!D595</f>
        <v>0</v>
      </c>
      <c r="E2794" s="239">
        <f>'Հավելված 3 մաս 2'!E595</f>
        <v>5587</v>
      </c>
      <c r="F2794" s="239">
        <f>'Հավելված 3 մաս 2'!F595</f>
        <v>1396.75</v>
      </c>
      <c r="G2794" s="239">
        <f>'Հավելված 3 մաս 2'!G595</f>
        <v>2793.5</v>
      </c>
      <c r="H2794" s="239">
        <f>'Հավելված 3 մաս 2'!H595</f>
        <v>4190.25</v>
      </c>
      <c r="I2794" s="239">
        <f>'Հավելված 3 մաս 2'!I595</f>
        <v>5587</v>
      </c>
      <c r="J2794" s="239">
        <f>'Հավելված 3 մաս 2'!J595</f>
        <v>5587</v>
      </c>
      <c r="K2794" s="239">
        <f>'Հավելված 3 մաս 2'!K595</f>
        <v>5587</v>
      </c>
    </row>
    <row r="2795" spans="1:11" s="121" customFormat="1" ht="14.25">
      <c r="A2795" s="120"/>
    </row>
    <row r="2796" spans="1:11" s="121" customFormat="1" ht="14.25">
      <c r="A2796" s="120"/>
    </row>
    <row r="2797" spans="1:11">
      <c r="B2797" s="173" t="s">
        <v>358</v>
      </c>
      <c r="C2797" s="210" t="s">
        <v>388</v>
      </c>
      <c r="D2797" s="110"/>
    </row>
    <row r="2798" spans="1:11" ht="25.5">
      <c r="B2798" s="105" t="s">
        <v>359</v>
      </c>
      <c r="C2798" s="39">
        <v>104016</v>
      </c>
      <c r="D2798" s="110"/>
    </row>
    <row r="2799" spans="1:11">
      <c r="B2799" s="105" t="s">
        <v>360</v>
      </c>
      <c r="C2799" s="167" t="s">
        <v>160</v>
      </c>
      <c r="D2799" s="110"/>
    </row>
    <row r="2800" spans="1:11">
      <c r="B2800" s="173" t="s">
        <v>361</v>
      </c>
      <c r="C2800" s="260">
        <v>1160</v>
      </c>
      <c r="D2800" s="694" t="str">
        <f t="shared" ref="D2800:K2806" si="25">D2786</f>
        <v>òáõó³ÝÇßÝ»ñ</v>
      </c>
      <c r="E2800" s="694"/>
      <c r="F2800" s="694"/>
      <c r="G2800" s="694"/>
      <c r="H2800" s="694"/>
      <c r="I2800" s="694"/>
      <c r="J2800" s="694"/>
      <c r="K2800" s="694"/>
    </row>
    <row r="2801" spans="1:11" ht="13.15" customHeight="1">
      <c r="B2801" s="173" t="s">
        <v>362</v>
      </c>
      <c r="C2801" s="260">
        <v>11005</v>
      </c>
      <c r="D2801" s="686" t="str">
        <f t="shared" si="25"/>
        <v>2021Ã. ÷³ëï³óÇ</v>
      </c>
      <c r="E2801" s="686" t="str">
        <f t="shared" si="25"/>
        <v>2022Ã ëå³ëíáÕ</v>
      </c>
      <c r="F2801" s="686" t="str">
        <f t="shared" si="25"/>
        <v>2023Ã »é³ÙëÛ³Ï</v>
      </c>
      <c r="G2801" s="686" t="str">
        <f t="shared" si="25"/>
        <v>2023Ã ÏÇë³ÙÛ³Ï</v>
      </c>
      <c r="H2801" s="686" t="str">
        <f t="shared" si="25"/>
        <v>2023Ã ÇÝÝ ³ÙÇë</v>
      </c>
      <c r="I2801" s="686" t="str">
        <f t="shared" si="25"/>
        <v>2023Ã ï³ñÇ</v>
      </c>
      <c r="J2801" s="686" t="str">
        <f t="shared" si="25"/>
        <v>2024Ã</v>
      </c>
      <c r="K2801" s="686" t="str">
        <f t="shared" si="25"/>
        <v>2025Ã</v>
      </c>
    </row>
    <row r="2802" spans="1:11" ht="25.5">
      <c r="B2802" s="173" t="s">
        <v>363</v>
      </c>
      <c r="C2802" s="392" t="s">
        <v>1227</v>
      </c>
      <c r="D2802" s="687"/>
      <c r="E2802" s="687"/>
      <c r="F2802" s="687"/>
      <c r="G2802" s="687"/>
      <c r="H2802" s="687">
        <f t="shared" si="25"/>
        <v>0</v>
      </c>
      <c r="I2802" s="687"/>
      <c r="J2802" s="687"/>
      <c r="K2802" s="687">
        <f t="shared" si="25"/>
        <v>0</v>
      </c>
    </row>
    <row r="2803" spans="1:11" ht="38.25">
      <c r="B2803" s="173" t="s">
        <v>365</v>
      </c>
      <c r="C2803" s="392" t="s">
        <v>595</v>
      </c>
      <c r="D2803" s="687"/>
      <c r="E2803" s="687"/>
      <c r="F2803" s="687"/>
      <c r="G2803" s="687"/>
      <c r="H2803" s="687">
        <f t="shared" si="25"/>
        <v>0</v>
      </c>
      <c r="I2803" s="687"/>
      <c r="J2803" s="687"/>
      <c r="K2803" s="687">
        <f t="shared" si="25"/>
        <v>0</v>
      </c>
    </row>
    <row r="2804" spans="1:11">
      <c r="B2804" s="173" t="s">
        <v>367</v>
      </c>
      <c r="C2804" s="392" t="s">
        <v>368</v>
      </c>
      <c r="D2804" s="687"/>
      <c r="E2804" s="687"/>
      <c r="F2804" s="687"/>
      <c r="G2804" s="687"/>
      <c r="H2804" s="687">
        <f t="shared" si="25"/>
        <v>0</v>
      </c>
      <c r="I2804" s="687"/>
      <c r="J2804" s="687"/>
      <c r="K2804" s="687">
        <f t="shared" si="25"/>
        <v>0</v>
      </c>
    </row>
    <row r="2805" spans="1:11" ht="25.5">
      <c r="B2805" s="173" t="s">
        <v>381</v>
      </c>
      <c r="C2805" s="392" t="s">
        <v>594</v>
      </c>
      <c r="D2805" s="687"/>
      <c r="E2805" s="687"/>
      <c r="F2805" s="687"/>
      <c r="G2805" s="687"/>
      <c r="H2805" s="687">
        <f t="shared" si="25"/>
        <v>0</v>
      </c>
      <c r="I2805" s="687"/>
      <c r="J2805" s="687"/>
      <c r="K2805" s="687">
        <f t="shared" si="25"/>
        <v>0</v>
      </c>
    </row>
    <row r="2806" spans="1:11">
      <c r="B2806" s="691" t="s">
        <v>371</v>
      </c>
      <c r="C2806" s="693"/>
      <c r="D2806" s="688"/>
      <c r="E2806" s="688"/>
      <c r="F2806" s="688"/>
      <c r="G2806" s="688"/>
      <c r="H2806" s="688">
        <f t="shared" si="25"/>
        <v>0</v>
      </c>
      <c r="I2806" s="688"/>
      <c r="J2806" s="688"/>
      <c r="K2806" s="688">
        <f t="shared" si="25"/>
        <v>0</v>
      </c>
    </row>
    <row r="2807" spans="1:11">
      <c r="B2807" s="713" t="s">
        <v>596</v>
      </c>
      <c r="C2807" s="714"/>
      <c r="D2807" s="449">
        <v>283131</v>
      </c>
      <c r="E2807" s="435">
        <v>283230</v>
      </c>
      <c r="F2807" s="118">
        <v>0</v>
      </c>
      <c r="G2807" s="118">
        <v>283230</v>
      </c>
      <c r="H2807" s="118">
        <v>283230</v>
      </c>
      <c r="I2807" s="118">
        <v>283230</v>
      </c>
      <c r="J2807" s="118">
        <v>283230</v>
      </c>
      <c r="K2807" s="118">
        <v>283230</v>
      </c>
    </row>
    <row r="2808" spans="1:11">
      <c r="B2808" s="711" t="s">
        <v>373</v>
      </c>
      <c r="C2808" s="712"/>
      <c r="D2808" s="476">
        <f>'Հավելված 3 մաս 2'!D601</f>
        <v>2545.61</v>
      </c>
      <c r="E2808" s="476">
        <f>'Հավելված 3 մաս 2'!E601</f>
        <v>2924</v>
      </c>
      <c r="F2808" s="476">
        <f>'Հավելված 3 մաս 2'!F601</f>
        <v>0</v>
      </c>
      <c r="G2808" s="476">
        <f>'Հավելված 3 մաս 2'!G601</f>
        <v>2924</v>
      </c>
      <c r="H2808" s="476">
        <f>'Հավելված 3 մաս 2'!H601</f>
        <v>2924</v>
      </c>
      <c r="I2808" s="476">
        <f>'Հավելված 3 մաս 2'!I601</f>
        <v>2924</v>
      </c>
      <c r="J2808" s="476">
        <f>'Հավելված 3 մաս 2'!J601</f>
        <v>2924</v>
      </c>
      <c r="K2808" s="476">
        <f>'Հավելված 3 մաս 2'!K601</f>
        <v>2924</v>
      </c>
    </row>
    <row r="2809" spans="1:11" s="121" customFormat="1" ht="14.25">
      <c r="A2809" s="120"/>
    </row>
    <row r="2810" spans="1:11">
      <c r="B2810" s="105" t="s">
        <v>358</v>
      </c>
      <c r="C2810" s="392" t="s">
        <v>388</v>
      </c>
      <c r="D2810" s="110"/>
    </row>
    <row r="2811" spans="1:11" ht="25.5">
      <c r="B2811" s="105" t="s">
        <v>359</v>
      </c>
      <c r="C2811" s="39">
        <v>104016</v>
      </c>
      <c r="D2811" s="110"/>
    </row>
    <row r="2812" spans="1:11">
      <c r="B2812" s="105" t="s">
        <v>360</v>
      </c>
      <c r="C2812" s="167" t="s">
        <v>160</v>
      </c>
      <c r="D2812" s="110"/>
    </row>
    <row r="2813" spans="1:11">
      <c r="B2813" s="105" t="s">
        <v>361</v>
      </c>
      <c r="C2813" s="39">
        <v>1160</v>
      </c>
      <c r="D2813" s="694" t="str">
        <f t="shared" ref="D2813:K2819" si="26">D2800</f>
        <v>òáõó³ÝÇßÝ»ñ</v>
      </c>
      <c r="E2813" s="694"/>
      <c r="F2813" s="694"/>
      <c r="G2813" s="694"/>
      <c r="H2813" s="694"/>
      <c r="I2813" s="694"/>
      <c r="J2813" s="694"/>
      <c r="K2813" s="694"/>
    </row>
    <row r="2814" spans="1:11" ht="13.15" customHeight="1">
      <c r="B2814" s="105" t="s">
        <v>362</v>
      </c>
      <c r="C2814" s="336">
        <v>11006</v>
      </c>
      <c r="D2814" s="694" t="str">
        <f t="shared" si="26"/>
        <v>2021Ã. ÷³ëï³óÇ</v>
      </c>
      <c r="E2814" s="694" t="str">
        <f t="shared" si="26"/>
        <v>2022Ã ëå³ëíáÕ</v>
      </c>
      <c r="F2814" s="694" t="str">
        <f t="shared" si="26"/>
        <v>2023Ã »é³ÙëÛ³Ï</v>
      </c>
      <c r="G2814" s="694" t="str">
        <f t="shared" si="26"/>
        <v>2023Ã ÏÇë³ÙÛ³Ï</v>
      </c>
      <c r="H2814" s="694" t="str">
        <f t="shared" si="26"/>
        <v>2023Ã ÇÝÝ ³ÙÇë</v>
      </c>
      <c r="I2814" s="694" t="str">
        <f t="shared" si="26"/>
        <v>2023Ã ï³ñÇ</v>
      </c>
      <c r="J2814" s="694" t="str">
        <f t="shared" si="26"/>
        <v>2024Ã</v>
      </c>
      <c r="K2814" s="694" t="str">
        <f t="shared" si="26"/>
        <v>2025Ã</v>
      </c>
    </row>
    <row r="2815" spans="1:11" ht="38.25">
      <c r="B2815" s="105" t="s">
        <v>363</v>
      </c>
      <c r="C2815" s="261" t="s">
        <v>1074</v>
      </c>
      <c r="D2815" s="694"/>
      <c r="E2815" s="694"/>
      <c r="F2815" s="694"/>
      <c r="G2815" s="694"/>
      <c r="H2815" s="694">
        <f t="shared" si="26"/>
        <v>0</v>
      </c>
      <c r="I2815" s="694"/>
      <c r="J2815" s="694"/>
      <c r="K2815" s="694">
        <f t="shared" si="26"/>
        <v>0</v>
      </c>
    </row>
    <row r="2816" spans="1:11" ht="38.25">
      <c r="B2816" s="105" t="s">
        <v>365</v>
      </c>
      <c r="C2816" s="392" t="s">
        <v>768</v>
      </c>
      <c r="D2816" s="694"/>
      <c r="E2816" s="694"/>
      <c r="F2816" s="694"/>
      <c r="G2816" s="694"/>
      <c r="H2816" s="694">
        <f t="shared" si="26"/>
        <v>0</v>
      </c>
      <c r="I2816" s="694"/>
      <c r="J2816" s="694"/>
      <c r="K2816" s="694">
        <f t="shared" si="26"/>
        <v>0</v>
      </c>
    </row>
    <row r="2817" spans="1:11">
      <c r="B2817" s="105" t="s">
        <v>367</v>
      </c>
      <c r="C2817" s="392" t="s">
        <v>368</v>
      </c>
      <c r="D2817" s="694"/>
      <c r="E2817" s="694"/>
      <c r="F2817" s="694"/>
      <c r="G2817" s="694"/>
      <c r="H2817" s="694">
        <f t="shared" si="26"/>
        <v>0</v>
      </c>
      <c r="I2817" s="694"/>
      <c r="J2817" s="694"/>
      <c r="K2817" s="694">
        <f t="shared" si="26"/>
        <v>0</v>
      </c>
    </row>
    <row r="2818" spans="1:11">
      <c r="B2818" s="105" t="s">
        <v>583</v>
      </c>
      <c r="C2818" s="392" t="s">
        <v>407</v>
      </c>
      <c r="D2818" s="694"/>
      <c r="E2818" s="694"/>
      <c r="F2818" s="694"/>
      <c r="G2818" s="694"/>
      <c r="H2818" s="694">
        <f t="shared" si="26"/>
        <v>0</v>
      </c>
      <c r="I2818" s="694"/>
      <c r="J2818" s="694"/>
      <c r="K2818" s="694">
        <f t="shared" si="26"/>
        <v>0</v>
      </c>
    </row>
    <row r="2819" spans="1:11">
      <c r="B2819" s="691" t="s">
        <v>371</v>
      </c>
      <c r="C2819" s="693"/>
      <c r="D2819" s="694"/>
      <c r="E2819" s="694"/>
      <c r="F2819" s="694"/>
      <c r="G2819" s="694"/>
      <c r="H2819" s="694">
        <f t="shared" si="26"/>
        <v>0</v>
      </c>
      <c r="I2819" s="694"/>
      <c r="J2819" s="694"/>
      <c r="K2819" s="694">
        <f t="shared" si="26"/>
        <v>0</v>
      </c>
    </row>
    <row r="2820" spans="1:11">
      <c r="B2820" s="717" t="s">
        <v>771</v>
      </c>
      <c r="C2820" s="718"/>
      <c r="D2820" s="449">
        <v>130</v>
      </c>
      <c r="E2820" s="117"/>
      <c r="F2820" s="117"/>
      <c r="G2820" s="117"/>
      <c r="H2820" s="118"/>
      <c r="I2820" s="117"/>
      <c r="J2820" s="117"/>
      <c r="K2820" s="118"/>
    </row>
    <row r="2821" spans="1:11">
      <c r="B2821" s="717" t="s">
        <v>769</v>
      </c>
      <c r="C2821" s="718"/>
      <c r="D2821" s="334">
        <v>75</v>
      </c>
      <c r="E2821" s="241"/>
      <c r="F2821" s="241"/>
      <c r="G2821" s="241"/>
      <c r="H2821" s="243"/>
      <c r="I2821" s="241"/>
      <c r="J2821" s="241"/>
      <c r="K2821" s="243"/>
    </row>
    <row r="2822" spans="1:11">
      <c r="B2822" s="717" t="s">
        <v>770</v>
      </c>
      <c r="C2822" s="718"/>
      <c r="D2822" s="334">
        <v>75</v>
      </c>
      <c r="E2822" s="241"/>
      <c r="F2822" s="241"/>
      <c r="G2822" s="241"/>
      <c r="H2822" s="243"/>
      <c r="I2822" s="241"/>
      <c r="J2822" s="241"/>
      <c r="K2822" s="243"/>
    </row>
    <row r="2823" spans="1:11">
      <c r="B2823" s="711" t="s">
        <v>373</v>
      </c>
      <c r="C2823" s="712"/>
      <c r="D2823" s="476">
        <f>'Հավելված 3 մաս 2'!D607</f>
        <v>60062.3</v>
      </c>
      <c r="E2823" s="476">
        <f>'Հավելված 3 մաս 2'!E607</f>
        <v>0</v>
      </c>
      <c r="F2823" s="476">
        <f>'Հավելված 3 մաս 2'!F607</f>
        <v>0</v>
      </c>
      <c r="G2823" s="476">
        <f>'Հավելված 3 մաս 2'!G607</f>
        <v>0</v>
      </c>
      <c r="H2823" s="476">
        <f>'Հավելված 3 մաս 2'!H607</f>
        <v>0</v>
      </c>
      <c r="I2823" s="476">
        <f>'Հավելված 3 մաս 2'!I607</f>
        <v>0</v>
      </c>
      <c r="J2823" s="476">
        <f>'Հավելված 3 մաս 2'!J607</f>
        <v>0</v>
      </c>
      <c r="K2823" s="476">
        <f>'Հավելված 3 մաս 2'!K607</f>
        <v>0</v>
      </c>
    </row>
    <row r="2824" spans="1:11" s="121" customFormat="1" ht="14.25">
      <c r="A2824" s="120"/>
    </row>
    <row r="2825" spans="1:11">
      <c r="B2825" s="105" t="s">
        <v>358</v>
      </c>
      <c r="C2825" s="392" t="s">
        <v>388</v>
      </c>
      <c r="D2825" s="110"/>
    </row>
    <row r="2826" spans="1:11" ht="25.5">
      <c r="B2826" s="105" t="s">
        <v>359</v>
      </c>
      <c r="C2826" s="39">
        <v>104016</v>
      </c>
      <c r="D2826" s="110"/>
    </row>
    <row r="2827" spans="1:11">
      <c r="B2827" s="105" t="s">
        <v>360</v>
      </c>
      <c r="C2827" s="167" t="s">
        <v>160</v>
      </c>
      <c r="D2827" s="110"/>
    </row>
    <row r="2828" spans="1:11">
      <c r="B2828" s="105" t="s">
        <v>361</v>
      </c>
      <c r="C2828" s="39">
        <v>1160</v>
      </c>
      <c r="D2828" s="694" t="str">
        <f t="shared" ref="D2828:K2834" si="27">D2813</f>
        <v>òáõó³ÝÇßÝ»ñ</v>
      </c>
      <c r="E2828" s="694"/>
      <c r="F2828" s="694"/>
      <c r="G2828" s="694"/>
      <c r="H2828" s="694"/>
      <c r="I2828" s="694"/>
      <c r="J2828" s="694"/>
      <c r="K2828" s="694"/>
    </row>
    <row r="2829" spans="1:11" ht="13.15" customHeight="1">
      <c r="B2829" s="105" t="s">
        <v>362</v>
      </c>
      <c r="C2829" s="336">
        <v>11007</v>
      </c>
      <c r="D2829" s="694" t="str">
        <f t="shared" si="27"/>
        <v>2021Ã. ÷³ëï³óÇ</v>
      </c>
      <c r="E2829" s="694" t="str">
        <f t="shared" si="27"/>
        <v>2022Ã ëå³ëíáÕ</v>
      </c>
      <c r="F2829" s="694" t="str">
        <f t="shared" si="27"/>
        <v>2023Ã »é³ÙëÛ³Ï</v>
      </c>
      <c r="G2829" s="694" t="str">
        <f t="shared" si="27"/>
        <v>2023Ã ÏÇë³ÙÛ³Ï</v>
      </c>
      <c r="H2829" s="694" t="str">
        <f t="shared" si="27"/>
        <v>2023Ã ÇÝÝ ³ÙÇë</v>
      </c>
      <c r="I2829" s="694" t="str">
        <f t="shared" si="27"/>
        <v>2023Ã ï³ñÇ</v>
      </c>
      <c r="J2829" s="694" t="str">
        <f t="shared" si="27"/>
        <v>2024Ã</v>
      </c>
      <c r="K2829" s="694" t="str">
        <f t="shared" si="27"/>
        <v>2025Ã</v>
      </c>
    </row>
    <row r="2830" spans="1:11" ht="25.5">
      <c r="B2830" s="105" t="s">
        <v>363</v>
      </c>
      <c r="C2830" s="261" t="s">
        <v>774</v>
      </c>
      <c r="D2830" s="694"/>
      <c r="E2830" s="694"/>
      <c r="F2830" s="694"/>
      <c r="G2830" s="694"/>
      <c r="H2830" s="694">
        <f t="shared" si="27"/>
        <v>0</v>
      </c>
      <c r="I2830" s="694"/>
      <c r="J2830" s="694"/>
      <c r="K2830" s="694">
        <f t="shared" si="27"/>
        <v>0</v>
      </c>
    </row>
    <row r="2831" spans="1:11" ht="76.5">
      <c r="B2831" s="105" t="s">
        <v>365</v>
      </c>
      <c r="C2831" s="392" t="s">
        <v>775</v>
      </c>
      <c r="D2831" s="694"/>
      <c r="E2831" s="694"/>
      <c r="F2831" s="694"/>
      <c r="G2831" s="694"/>
      <c r="H2831" s="694">
        <f t="shared" si="27"/>
        <v>0</v>
      </c>
      <c r="I2831" s="694"/>
      <c r="J2831" s="694"/>
      <c r="K2831" s="694">
        <f t="shared" si="27"/>
        <v>0</v>
      </c>
    </row>
    <row r="2832" spans="1:11">
      <c r="B2832" s="105" t="s">
        <v>367</v>
      </c>
      <c r="C2832" s="392" t="s">
        <v>368</v>
      </c>
      <c r="D2832" s="694"/>
      <c r="E2832" s="694"/>
      <c r="F2832" s="694"/>
      <c r="G2832" s="694"/>
      <c r="H2832" s="694">
        <f t="shared" si="27"/>
        <v>0</v>
      </c>
      <c r="I2832" s="694"/>
      <c r="J2832" s="694"/>
      <c r="K2832" s="694">
        <f t="shared" si="27"/>
        <v>0</v>
      </c>
    </row>
    <row r="2833" spans="1:11">
      <c r="B2833" s="105" t="s">
        <v>381</v>
      </c>
      <c r="C2833" s="392" t="s">
        <v>407</v>
      </c>
      <c r="D2833" s="694"/>
      <c r="E2833" s="694"/>
      <c r="F2833" s="694"/>
      <c r="G2833" s="694"/>
      <c r="H2833" s="694">
        <f t="shared" si="27"/>
        <v>0</v>
      </c>
      <c r="I2833" s="694"/>
      <c r="J2833" s="694"/>
      <c r="K2833" s="694">
        <f t="shared" si="27"/>
        <v>0</v>
      </c>
    </row>
    <row r="2834" spans="1:11">
      <c r="B2834" s="691" t="s">
        <v>371</v>
      </c>
      <c r="C2834" s="693"/>
      <c r="D2834" s="694"/>
      <c r="E2834" s="694"/>
      <c r="F2834" s="694"/>
      <c r="G2834" s="694"/>
      <c r="H2834" s="694">
        <f t="shared" si="27"/>
        <v>0</v>
      </c>
      <c r="I2834" s="694"/>
      <c r="J2834" s="694"/>
      <c r="K2834" s="694">
        <f t="shared" si="27"/>
        <v>0</v>
      </c>
    </row>
    <row r="2835" spans="1:11" ht="14.45" customHeight="1">
      <c r="B2835" s="709" t="s">
        <v>776</v>
      </c>
      <c r="C2835" s="710"/>
      <c r="D2835" s="468">
        <v>120</v>
      </c>
      <c r="E2835" s="226"/>
      <c r="F2835" s="226"/>
      <c r="G2835" s="226"/>
      <c r="H2835" s="226"/>
      <c r="I2835" s="226"/>
      <c r="J2835" s="226"/>
      <c r="K2835" s="226"/>
    </row>
    <row r="2836" spans="1:11">
      <c r="B2836" s="376" t="s">
        <v>769</v>
      </c>
      <c r="C2836" s="377"/>
      <c r="D2836" s="468">
        <v>60</v>
      </c>
      <c r="E2836" s="226"/>
      <c r="F2836" s="226"/>
      <c r="G2836" s="226"/>
      <c r="H2836" s="226"/>
      <c r="I2836" s="226"/>
      <c r="J2836" s="226"/>
      <c r="K2836" s="226"/>
    </row>
    <row r="2837" spans="1:11">
      <c r="B2837" s="376" t="s">
        <v>770</v>
      </c>
      <c r="C2837" s="377"/>
      <c r="D2837" s="449">
        <v>60</v>
      </c>
      <c r="E2837" s="211"/>
      <c r="F2837" s="211"/>
      <c r="G2837" s="211"/>
      <c r="H2837" s="118"/>
      <c r="I2837" s="211"/>
      <c r="J2837" s="211"/>
      <c r="K2837" s="118"/>
    </row>
    <row r="2838" spans="1:11">
      <c r="B2838" s="711" t="s">
        <v>373</v>
      </c>
      <c r="C2838" s="712"/>
      <c r="D2838" s="476">
        <f>'Հավելված 3 մաս 2'!D613</f>
        <v>25575.1</v>
      </c>
      <c r="E2838" s="476">
        <f>'Հավելված 3 մաս 2'!E613</f>
        <v>0</v>
      </c>
      <c r="F2838" s="476">
        <f>'Հավելված 3 մաս 2'!F613</f>
        <v>0</v>
      </c>
      <c r="G2838" s="476">
        <f>'Հավելված 3 մաս 2'!G613</f>
        <v>0</v>
      </c>
      <c r="H2838" s="476">
        <f>'Հավելված 3 մաս 2'!H613</f>
        <v>0</v>
      </c>
      <c r="I2838" s="476">
        <f>'Հավելված 3 մաս 2'!I613</f>
        <v>0</v>
      </c>
      <c r="J2838" s="476">
        <f>'Հավելված 3 մաս 2'!J613</f>
        <v>0</v>
      </c>
      <c r="K2838" s="476">
        <f>'Հավելված 3 մաս 2'!K613</f>
        <v>0</v>
      </c>
    </row>
    <row r="2839" spans="1:11" s="121" customFormat="1" ht="14.25">
      <c r="A2839" s="120"/>
    </row>
    <row r="2840" spans="1:11">
      <c r="B2840" s="105" t="s">
        <v>358</v>
      </c>
      <c r="C2840" s="392" t="s">
        <v>388</v>
      </c>
      <c r="D2840" s="110"/>
    </row>
    <row r="2841" spans="1:11" ht="25.5">
      <c r="B2841" s="105" t="s">
        <v>359</v>
      </c>
      <c r="C2841" s="39">
        <v>104016</v>
      </c>
      <c r="D2841" s="110"/>
    </row>
    <row r="2842" spans="1:11">
      <c r="B2842" s="105" t="s">
        <v>360</v>
      </c>
      <c r="C2842" s="167" t="s">
        <v>160</v>
      </c>
      <c r="D2842" s="110"/>
    </row>
    <row r="2843" spans="1:11">
      <c r="B2843" s="105" t="s">
        <v>361</v>
      </c>
      <c r="C2843" s="39">
        <v>1160</v>
      </c>
      <c r="D2843" s="689" t="str">
        <f t="shared" ref="D2843:K2849" si="28">D2828</f>
        <v>òáõó³ÝÇßÝ»ñ</v>
      </c>
      <c r="E2843" s="690"/>
      <c r="F2843" s="690"/>
      <c r="G2843" s="690"/>
      <c r="H2843" s="690"/>
      <c r="I2843" s="690"/>
      <c r="J2843" s="690"/>
      <c r="K2843" s="690"/>
    </row>
    <row r="2844" spans="1:11" ht="13.15" customHeight="1">
      <c r="B2844" s="105" t="s">
        <v>362</v>
      </c>
      <c r="C2844" s="336">
        <v>11008</v>
      </c>
      <c r="D2844" s="696" t="str">
        <f t="shared" si="28"/>
        <v>2021Ã. ÷³ëï³óÇ</v>
      </c>
      <c r="E2844" s="696" t="str">
        <f t="shared" si="28"/>
        <v>2022Ã ëå³ëíáÕ</v>
      </c>
      <c r="F2844" s="696" t="str">
        <f t="shared" si="28"/>
        <v>2023Ã »é³ÙëÛ³Ï</v>
      </c>
      <c r="G2844" s="696" t="str">
        <f t="shared" si="28"/>
        <v>2023Ã ÏÇë³ÙÛ³Ï</v>
      </c>
      <c r="H2844" s="696" t="str">
        <f t="shared" si="28"/>
        <v>2023Ã ÇÝÝ ³ÙÇë</v>
      </c>
      <c r="I2844" s="696" t="str">
        <f t="shared" si="28"/>
        <v>2023Ã ï³ñÇ</v>
      </c>
      <c r="J2844" s="696" t="str">
        <f t="shared" si="28"/>
        <v>2024Ã</v>
      </c>
      <c r="K2844" s="696" t="str">
        <f t="shared" si="28"/>
        <v>2025Ã</v>
      </c>
    </row>
    <row r="2845" spans="1:11" ht="38.25">
      <c r="B2845" s="105" t="s">
        <v>363</v>
      </c>
      <c r="C2845" s="261" t="s">
        <v>597</v>
      </c>
      <c r="D2845" s="687"/>
      <c r="E2845" s="687"/>
      <c r="F2845" s="687"/>
      <c r="G2845" s="687"/>
      <c r="H2845" s="687">
        <f t="shared" si="28"/>
        <v>0</v>
      </c>
      <c r="I2845" s="687"/>
      <c r="J2845" s="687"/>
      <c r="K2845" s="687">
        <f t="shared" si="28"/>
        <v>0</v>
      </c>
    </row>
    <row r="2846" spans="1:11" ht="38.25">
      <c r="B2846" s="105" t="s">
        <v>365</v>
      </c>
      <c r="C2846" s="392" t="s">
        <v>598</v>
      </c>
      <c r="D2846" s="687"/>
      <c r="E2846" s="687"/>
      <c r="F2846" s="687"/>
      <c r="G2846" s="687"/>
      <c r="H2846" s="687">
        <f t="shared" si="28"/>
        <v>0</v>
      </c>
      <c r="I2846" s="687"/>
      <c r="J2846" s="687"/>
      <c r="K2846" s="687">
        <f t="shared" si="28"/>
        <v>0</v>
      </c>
    </row>
    <row r="2847" spans="1:11">
      <c r="B2847" s="105" t="s">
        <v>367</v>
      </c>
      <c r="C2847" s="392" t="s">
        <v>368</v>
      </c>
      <c r="D2847" s="687"/>
      <c r="E2847" s="687"/>
      <c r="F2847" s="687"/>
      <c r="G2847" s="687"/>
      <c r="H2847" s="687">
        <f t="shared" si="28"/>
        <v>0</v>
      </c>
      <c r="I2847" s="687"/>
      <c r="J2847" s="687"/>
      <c r="K2847" s="687">
        <f t="shared" si="28"/>
        <v>0</v>
      </c>
    </row>
    <row r="2848" spans="1:11">
      <c r="B2848" s="105" t="s">
        <v>381</v>
      </c>
      <c r="C2848" s="392" t="s">
        <v>407</v>
      </c>
      <c r="D2848" s="687"/>
      <c r="E2848" s="687"/>
      <c r="F2848" s="687"/>
      <c r="G2848" s="687"/>
      <c r="H2848" s="687">
        <f t="shared" si="28"/>
        <v>0</v>
      </c>
      <c r="I2848" s="687"/>
      <c r="J2848" s="687"/>
      <c r="K2848" s="687">
        <f t="shared" si="28"/>
        <v>0</v>
      </c>
    </row>
    <row r="2849" spans="1:11">
      <c r="B2849" s="691" t="s">
        <v>371</v>
      </c>
      <c r="C2849" s="693"/>
      <c r="D2849" s="688"/>
      <c r="E2849" s="688"/>
      <c r="F2849" s="688"/>
      <c r="G2849" s="688"/>
      <c r="H2849" s="688">
        <f t="shared" si="28"/>
        <v>0</v>
      </c>
      <c r="I2849" s="688"/>
      <c r="J2849" s="688"/>
      <c r="K2849" s="688">
        <f t="shared" si="28"/>
        <v>0</v>
      </c>
    </row>
    <row r="2850" spans="1:11">
      <c r="B2850" s="715" t="s">
        <v>776</v>
      </c>
      <c r="C2850" s="716"/>
      <c r="D2850" s="334">
        <v>160</v>
      </c>
      <c r="E2850" s="241"/>
      <c r="F2850" s="241"/>
      <c r="G2850" s="241"/>
      <c r="H2850" s="241"/>
      <c r="I2850" s="241"/>
      <c r="J2850" s="241"/>
      <c r="K2850" s="241"/>
    </row>
    <row r="2851" spans="1:11">
      <c r="B2851" s="376" t="s">
        <v>769</v>
      </c>
      <c r="C2851" s="377"/>
      <c r="D2851" s="334">
        <v>80</v>
      </c>
      <c r="E2851" s="242"/>
      <c r="F2851" s="242"/>
      <c r="G2851" s="241"/>
      <c r="H2851" s="241"/>
      <c r="I2851" s="241"/>
      <c r="J2851" s="241"/>
      <c r="K2851" s="241"/>
    </row>
    <row r="2852" spans="1:11">
      <c r="B2852" s="376" t="s">
        <v>770</v>
      </c>
      <c r="C2852" s="377"/>
      <c r="D2852" s="334">
        <v>80</v>
      </c>
      <c r="E2852" s="242"/>
      <c r="F2852" s="242"/>
      <c r="G2852" s="242"/>
      <c r="H2852" s="118"/>
      <c r="I2852" s="242"/>
      <c r="J2852" s="242"/>
      <c r="K2852" s="118"/>
    </row>
    <row r="2853" spans="1:11">
      <c r="B2853" s="711" t="s">
        <v>373</v>
      </c>
      <c r="C2853" s="712"/>
      <c r="D2853" s="476">
        <f>'Հավելված 3 մաս 2'!D619</f>
        <v>67929.2</v>
      </c>
      <c r="E2853" s="476">
        <f>'Հավելված 3 մաս 2'!E619</f>
        <v>0</v>
      </c>
      <c r="F2853" s="476">
        <f>'Հավելված 3 մաս 2'!F619</f>
        <v>0</v>
      </c>
      <c r="G2853" s="476">
        <f>'Հավելված 3 մաս 2'!G619</f>
        <v>0</v>
      </c>
      <c r="H2853" s="476">
        <f>'Հավելված 3 մաս 2'!H619</f>
        <v>0</v>
      </c>
      <c r="I2853" s="476">
        <f>'Հավելված 3 մաս 2'!I619</f>
        <v>0</v>
      </c>
      <c r="J2853" s="476">
        <f>'Հավելված 3 մաս 2'!J619</f>
        <v>0</v>
      </c>
      <c r="K2853" s="476">
        <f>'Հավելված 3 մաս 2'!K619</f>
        <v>0</v>
      </c>
    </row>
    <row r="2854" spans="1:11" s="121" customFormat="1" ht="14.25">
      <c r="A2854" s="120"/>
    </row>
    <row r="2855" spans="1:11">
      <c r="B2855" s="105" t="s">
        <v>358</v>
      </c>
      <c r="C2855" s="392" t="s">
        <v>388</v>
      </c>
      <c r="D2855" s="110"/>
    </row>
    <row r="2856" spans="1:11" ht="25.5">
      <c r="B2856" s="105" t="s">
        <v>359</v>
      </c>
      <c r="C2856" s="39">
        <v>104016</v>
      </c>
      <c r="D2856" s="110"/>
    </row>
    <row r="2857" spans="1:11">
      <c r="B2857" s="105" t="s">
        <v>360</v>
      </c>
      <c r="C2857" s="167" t="s">
        <v>160</v>
      </c>
      <c r="D2857" s="110"/>
    </row>
    <row r="2858" spans="1:11">
      <c r="B2858" s="105" t="s">
        <v>361</v>
      </c>
      <c r="C2858" s="39">
        <v>1160</v>
      </c>
      <c r="D2858" s="694" t="str">
        <f t="shared" ref="D2858:K2864" si="29">D2843</f>
        <v>òáõó³ÝÇßÝ»ñ</v>
      </c>
      <c r="E2858" s="694"/>
      <c r="F2858" s="694"/>
      <c r="G2858" s="694"/>
      <c r="H2858" s="694"/>
      <c r="I2858" s="694"/>
      <c r="J2858" s="694"/>
      <c r="K2858" s="694"/>
    </row>
    <row r="2859" spans="1:11" ht="13.15" customHeight="1">
      <c r="B2859" s="105" t="s">
        <v>362</v>
      </c>
      <c r="C2859" s="336">
        <v>11009</v>
      </c>
      <c r="D2859" s="694" t="str">
        <f t="shared" si="29"/>
        <v>2021Ã. ÷³ëï³óÇ</v>
      </c>
      <c r="E2859" s="694" t="str">
        <f t="shared" si="29"/>
        <v>2022Ã ëå³ëíáÕ</v>
      </c>
      <c r="F2859" s="694" t="str">
        <f t="shared" si="29"/>
        <v>2023Ã »é³ÙëÛ³Ï</v>
      </c>
      <c r="G2859" s="694" t="str">
        <f t="shared" si="29"/>
        <v>2023Ã ÏÇë³ÙÛ³Ï</v>
      </c>
      <c r="H2859" s="694" t="str">
        <f t="shared" si="29"/>
        <v>2023Ã ÇÝÝ ³ÙÇë</v>
      </c>
      <c r="I2859" s="694" t="str">
        <f t="shared" si="29"/>
        <v>2023Ã ï³ñÇ</v>
      </c>
      <c r="J2859" s="694" t="str">
        <f t="shared" si="29"/>
        <v>2024Ã</v>
      </c>
      <c r="K2859" s="694" t="str">
        <f t="shared" si="29"/>
        <v>2025Ã</v>
      </c>
    </row>
    <row r="2860" spans="1:11" ht="38.25">
      <c r="B2860" s="105" t="s">
        <v>363</v>
      </c>
      <c r="C2860" s="392" t="s">
        <v>726</v>
      </c>
      <c r="D2860" s="694"/>
      <c r="E2860" s="694"/>
      <c r="F2860" s="694"/>
      <c r="G2860" s="694"/>
      <c r="H2860" s="694">
        <f t="shared" si="29"/>
        <v>0</v>
      </c>
      <c r="I2860" s="694"/>
      <c r="J2860" s="694"/>
      <c r="K2860" s="694">
        <f t="shared" si="29"/>
        <v>0</v>
      </c>
    </row>
    <row r="2861" spans="1:11" ht="63.75">
      <c r="B2861" s="105" t="s">
        <v>365</v>
      </c>
      <c r="C2861" s="392" t="s">
        <v>777</v>
      </c>
      <c r="D2861" s="694"/>
      <c r="E2861" s="694"/>
      <c r="F2861" s="694"/>
      <c r="G2861" s="694"/>
      <c r="H2861" s="694">
        <f t="shared" si="29"/>
        <v>0</v>
      </c>
      <c r="I2861" s="694"/>
      <c r="J2861" s="694"/>
      <c r="K2861" s="694">
        <f t="shared" si="29"/>
        <v>0</v>
      </c>
    </row>
    <row r="2862" spans="1:11">
      <c r="B2862" s="105" t="s">
        <v>367</v>
      </c>
      <c r="C2862" s="392" t="s">
        <v>368</v>
      </c>
      <c r="D2862" s="694"/>
      <c r="E2862" s="694"/>
      <c r="F2862" s="694"/>
      <c r="G2862" s="694"/>
      <c r="H2862" s="694">
        <f t="shared" si="29"/>
        <v>0</v>
      </c>
      <c r="I2862" s="694"/>
      <c r="J2862" s="694"/>
      <c r="K2862" s="694">
        <f t="shared" si="29"/>
        <v>0</v>
      </c>
    </row>
    <row r="2863" spans="1:11">
      <c r="B2863" s="105" t="s">
        <v>381</v>
      </c>
      <c r="C2863" s="392" t="s">
        <v>407</v>
      </c>
      <c r="D2863" s="694"/>
      <c r="E2863" s="694"/>
      <c r="F2863" s="694"/>
      <c r="G2863" s="694"/>
      <c r="H2863" s="694">
        <f t="shared" si="29"/>
        <v>0</v>
      </c>
      <c r="I2863" s="694"/>
      <c r="J2863" s="694"/>
      <c r="K2863" s="694">
        <f t="shared" si="29"/>
        <v>0</v>
      </c>
    </row>
    <row r="2864" spans="1:11">
      <c r="B2864" s="691" t="s">
        <v>371</v>
      </c>
      <c r="C2864" s="693"/>
      <c r="D2864" s="694"/>
      <c r="E2864" s="694"/>
      <c r="F2864" s="694"/>
      <c r="G2864" s="694"/>
      <c r="H2864" s="694">
        <f t="shared" si="29"/>
        <v>0</v>
      </c>
      <c r="I2864" s="694"/>
      <c r="J2864" s="694"/>
      <c r="K2864" s="694">
        <f t="shared" si="29"/>
        <v>0</v>
      </c>
    </row>
    <row r="2865" spans="1:11">
      <c r="B2865" s="715" t="s">
        <v>776</v>
      </c>
      <c r="C2865" s="716"/>
      <c r="D2865" s="449">
        <v>30</v>
      </c>
      <c r="E2865" s="435">
        <v>28</v>
      </c>
      <c r="F2865" s="435">
        <v>30</v>
      </c>
      <c r="G2865" s="435">
        <v>30</v>
      </c>
      <c r="H2865" s="435">
        <v>30</v>
      </c>
      <c r="I2865" s="435">
        <v>30</v>
      </c>
      <c r="J2865" s="435">
        <v>30</v>
      </c>
      <c r="K2865" s="435">
        <v>30</v>
      </c>
    </row>
    <row r="2866" spans="1:11">
      <c r="B2866" s="376" t="s">
        <v>769</v>
      </c>
      <c r="C2866" s="377"/>
      <c r="D2866" s="334">
        <v>15</v>
      </c>
      <c r="E2866" s="479">
        <v>14</v>
      </c>
      <c r="F2866" s="479">
        <v>15</v>
      </c>
      <c r="G2866" s="479">
        <v>15</v>
      </c>
      <c r="H2866" s="479">
        <v>15</v>
      </c>
      <c r="I2866" s="479">
        <v>15</v>
      </c>
      <c r="J2866" s="479">
        <v>15</v>
      </c>
      <c r="K2866" s="479">
        <v>15</v>
      </c>
    </row>
    <row r="2867" spans="1:11">
      <c r="B2867" s="376" t="s">
        <v>770</v>
      </c>
      <c r="C2867" s="377"/>
      <c r="D2867" s="334">
        <v>15</v>
      </c>
      <c r="E2867" s="479">
        <v>14</v>
      </c>
      <c r="F2867" s="479">
        <v>15</v>
      </c>
      <c r="G2867" s="479">
        <v>15</v>
      </c>
      <c r="H2867" s="479">
        <v>15</v>
      </c>
      <c r="I2867" s="479">
        <v>15</v>
      </c>
      <c r="J2867" s="479">
        <v>15</v>
      </c>
      <c r="K2867" s="479">
        <v>15</v>
      </c>
    </row>
    <row r="2868" spans="1:11">
      <c r="B2868" s="711" t="s">
        <v>373</v>
      </c>
      <c r="C2868" s="712"/>
      <c r="D2868" s="240">
        <f>'Հավելված 3 մաս 2'!D625</f>
        <v>10677.8</v>
      </c>
      <c r="E2868" s="240">
        <f>'Հավելված 3 մաս 2'!E625</f>
        <v>11561.6</v>
      </c>
      <c r="F2868" s="240">
        <f>'Հավելված 3 մաս 2'!F625</f>
        <v>3090.5749999999998</v>
      </c>
      <c r="G2868" s="240">
        <f>'Հավելված 3 մաս 2'!G625</f>
        <v>6181.15</v>
      </c>
      <c r="H2868" s="240">
        <f>'Հավելված 3 մաս 2'!H625</f>
        <v>9271.7249999999985</v>
      </c>
      <c r="I2868" s="240">
        <f>'Հավելված 3 մաս 2'!I625</f>
        <v>12362.3</v>
      </c>
      <c r="J2868" s="240">
        <f>'Հավելված 3 մաս 2'!J625</f>
        <v>12362.3</v>
      </c>
      <c r="K2868" s="240">
        <f>'Հավելված 3 մաս 2'!K625</f>
        <v>12362.3</v>
      </c>
    </row>
    <row r="2869" spans="1:11" s="121" customFormat="1" ht="14.25">
      <c r="A2869" s="120"/>
    </row>
    <row r="2870" spans="1:11">
      <c r="B2870" s="105" t="s">
        <v>358</v>
      </c>
      <c r="C2870" s="392" t="s">
        <v>388</v>
      </c>
      <c r="D2870" s="110"/>
    </row>
    <row r="2871" spans="1:11" ht="25.5">
      <c r="B2871" s="105" t="s">
        <v>359</v>
      </c>
      <c r="C2871" s="39">
        <v>104016</v>
      </c>
      <c r="D2871" s="110"/>
    </row>
    <row r="2872" spans="1:11">
      <c r="B2872" s="105" t="s">
        <v>360</v>
      </c>
      <c r="C2872" s="167" t="s">
        <v>160</v>
      </c>
      <c r="D2872" s="110"/>
    </row>
    <row r="2873" spans="1:11">
      <c r="B2873" s="105" t="s">
        <v>361</v>
      </c>
      <c r="C2873" s="39">
        <v>1160</v>
      </c>
      <c r="D2873" s="689" t="s">
        <v>1168</v>
      </c>
      <c r="E2873" s="690"/>
      <c r="F2873" s="690"/>
      <c r="G2873" s="690"/>
      <c r="H2873" s="690"/>
      <c r="I2873" s="690"/>
      <c r="J2873" s="690"/>
      <c r="K2873" s="690"/>
    </row>
    <row r="2874" spans="1:11" ht="13.15" customHeight="1">
      <c r="B2874" s="105" t="s">
        <v>362</v>
      </c>
      <c r="C2874" s="336">
        <v>11010</v>
      </c>
      <c r="D2874" s="696" t="s">
        <v>1197</v>
      </c>
      <c r="E2874" s="696" t="s">
        <v>1162</v>
      </c>
      <c r="F2874" s="696" t="s">
        <v>1163</v>
      </c>
      <c r="G2874" s="696" t="s">
        <v>1164</v>
      </c>
      <c r="H2874" s="696" t="s">
        <v>1165</v>
      </c>
      <c r="I2874" s="696" t="s">
        <v>1166</v>
      </c>
      <c r="J2874" s="696" t="s">
        <v>1055</v>
      </c>
      <c r="K2874" s="696" t="s">
        <v>1198</v>
      </c>
    </row>
    <row r="2875" spans="1:11" ht="51">
      <c r="B2875" s="105" t="s">
        <v>363</v>
      </c>
      <c r="C2875" s="261" t="s">
        <v>1031</v>
      </c>
      <c r="D2875" s="687"/>
      <c r="E2875" s="687"/>
      <c r="F2875" s="687"/>
      <c r="G2875" s="687"/>
      <c r="H2875" s="687">
        <v>0</v>
      </c>
      <c r="I2875" s="687"/>
      <c r="J2875" s="687"/>
      <c r="K2875" s="687">
        <v>0</v>
      </c>
    </row>
    <row r="2876" spans="1:11" ht="38.25">
      <c r="B2876" s="105" t="s">
        <v>365</v>
      </c>
      <c r="C2876" s="392" t="s">
        <v>1035</v>
      </c>
      <c r="D2876" s="687"/>
      <c r="E2876" s="687"/>
      <c r="F2876" s="687"/>
      <c r="G2876" s="687"/>
      <c r="H2876" s="687">
        <v>0</v>
      </c>
      <c r="I2876" s="687"/>
      <c r="J2876" s="687"/>
      <c r="K2876" s="687">
        <v>0</v>
      </c>
    </row>
    <row r="2877" spans="1:11">
      <c r="B2877" s="105" t="s">
        <v>367</v>
      </c>
      <c r="C2877" s="392" t="s">
        <v>368</v>
      </c>
      <c r="D2877" s="687"/>
      <c r="E2877" s="687"/>
      <c r="F2877" s="687"/>
      <c r="G2877" s="687"/>
      <c r="H2877" s="687">
        <v>0</v>
      </c>
      <c r="I2877" s="687"/>
      <c r="J2877" s="687"/>
      <c r="K2877" s="687">
        <v>0</v>
      </c>
    </row>
    <row r="2878" spans="1:11">
      <c r="B2878" s="105" t="s">
        <v>381</v>
      </c>
      <c r="C2878" s="392" t="s">
        <v>407</v>
      </c>
      <c r="D2878" s="687"/>
      <c r="E2878" s="687"/>
      <c r="F2878" s="687"/>
      <c r="G2878" s="687"/>
      <c r="H2878" s="687">
        <v>0</v>
      </c>
      <c r="I2878" s="687"/>
      <c r="J2878" s="687"/>
      <c r="K2878" s="687">
        <v>0</v>
      </c>
    </row>
    <row r="2879" spans="1:11">
      <c r="B2879" s="691" t="s">
        <v>371</v>
      </c>
      <c r="C2879" s="693"/>
      <c r="D2879" s="688"/>
      <c r="E2879" s="688"/>
      <c r="F2879" s="688"/>
      <c r="G2879" s="688"/>
      <c r="H2879" s="688">
        <v>0</v>
      </c>
      <c r="I2879" s="688"/>
      <c r="J2879" s="688"/>
      <c r="K2879" s="688">
        <v>0</v>
      </c>
    </row>
    <row r="2880" spans="1:11">
      <c r="B2880" s="713" t="s">
        <v>1036</v>
      </c>
      <c r="C2880" s="714"/>
      <c r="D2880" s="449">
        <v>30</v>
      </c>
      <c r="E2880" s="88"/>
      <c r="F2880" s="88"/>
      <c r="G2880" s="88"/>
      <c r="H2880" s="118"/>
      <c r="I2880" s="88"/>
      <c r="J2880" s="88"/>
      <c r="K2880" s="118"/>
    </row>
    <row r="2881" spans="1:11">
      <c r="B2881" s="370" t="s">
        <v>769</v>
      </c>
      <c r="C2881" s="371"/>
      <c r="D2881" s="449">
        <v>15</v>
      </c>
      <c r="E2881" s="88"/>
      <c r="F2881" s="88"/>
      <c r="G2881" s="88"/>
      <c r="H2881" s="118"/>
      <c r="I2881" s="88"/>
      <c r="J2881" s="88"/>
      <c r="K2881" s="118"/>
    </row>
    <row r="2882" spans="1:11">
      <c r="B2882" s="370" t="s">
        <v>770</v>
      </c>
      <c r="C2882" s="371"/>
      <c r="D2882" s="449">
        <v>15</v>
      </c>
      <c r="E2882" s="88"/>
      <c r="F2882" s="88"/>
      <c r="G2882" s="88"/>
      <c r="H2882" s="118"/>
      <c r="I2882" s="88"/>
      <c r="J2882" s="88"/>
      <c r="K2882" s="118"/>
    </row>
    <row r="2883" spans="1:11">
      <c r="B2883" s="711" t="s">
        <v>373</v>
      </c>
      <c r="C2883" s="712"/>
      <c r="D2883" s="476">
        <f>'Հավելված 3 մաս 2'!D631</f>
        <v>37205.800000000003</v>
      </c>
      <c r="E2883" s="240">
        <f>'Հավելված 3 մաս 2'!E631</f>
        <v>0</v>
      </c>
      <c r="F2883" s="240">
        <f>'Հավելված 3 մաս 2'!F631</f>
        <v>0</v>
      </c>
      <c r="G2883" s="240">
        <f>'Հավելված 3 մաս 2'!G631</f>
        <v>0</v>
      </c>
      <c r="H2883" s="240">
        <f>'Հավելված 3 մաս 2'!H631</f>
        <v>0</v>
      </c>
      <c r="I2883" s="240">
        <f>'Հավելված 3 մաս 2'!I631</f>
        <v>0</v>
      </c>
      <c r="J2883" s="240">
        <f>'Հավելված 3 մաս 2'!J631</f>
        <v>0</v>
      </c>
      <c r="K2883" s="240">
        <f>'Հավելված 3 մաս 2'!K631</f>
        <v>0</v>
      </c>
    </row>
    <row r="2884" spans="1:11" s="121" customFormat="1" ht="14.25">
      <c r="A2884" s="120"/>
    </row>
    <row r="2885" spans="1:11">
      <c r="B2885" s="105" t="s">
        <v>358</v>
      </c>
      <c r="C2885" s="392" t="s">
        <v>388</v>
      </c>
      <c r="D2885" s="110"/>
    </row>
    <row r="2886" spans="1:11" ht="25.5">
      <c r="B2886" s="105" t="s">
        <v>359</v>
      </c>
      <c r="C2886" s="39">
        <v>104016</v>
      </c>
      <c r="D2886" s="110"/>
    </row>
    <row r="2887" spans="1:11">
      <c r="B2887" s="105" t="s">
        <v>360</v>
      </c>
      <c r="C2887" s="167" t="s">
        <v>160</v>
      </c>
      <c r="D2887" s="110"/>
    </row>
    <row r="2888" spans="1:11">
      <c r="B2888" s="105" t="s">
        <v>361</v>
      </c>
      <c r="C2888" s="39">
        <v>1160</v>
      </c>
      <c r="D2888" s="694" t="s">
        <v>1168</v>
      </c>
      <c r="E2888" s="694"/>
      <c r="F2888" s="694"/>
      <c r="G2888" s="694"/>
      <c r="H2888" s="694"/>
      <c r="I2888" s="694"/>
      <c r="J2888" s="694"/>
      <c r="K2888" s="694"/>
    </row>
    <row r="2889" spans="1:11" ht="13.15" customHeight="1">
      <c r="B2889" s="105" t="s">
        <v>362</v>
      </c>
      <c r="C2889" s="336">
        <v>11011</v>
      </c>
      <c r="D2889" s="694" t="s">
        <v>1197</v>
      </c>
      <c r="E2889" s="694" t="s">
        <v>1162</v>
      </c>
      <c r="F2889" s="694" t="s">
        <v>1163</v>
      </c>
      <c r="G2889" s="694" t="s">
        <v>1164</v>
      </c>
      <c r="H2889" s="694" t="s">
        <v>1165</v>
      </c>
      <c r="I2889" s="694" t="s">
        <v>1166</v>
      </c>
      <c r="J2889" s="694" t="s">
        <v>1055</v>
      </c>
      <c r="K2889" s="694" t="s">
        <v>1198</v>
      </c>
    </row>
    <row r="2890" spans="1:11" ht="63.75">
      <c r="B2890" s="105" t="s">
        <v>363</v>
      </c>
      <c r="C2890" s="261" t="s">
        <v>1033</v>
      </c>
      <c r="D2890" s="694"/>
      <c r="E2890" s="694"/>
      <c r="F2890" s="694"/>
      <c r="G2890" s="694"/>
      <c r="H2890" s="694">
        <v>0</v>
      </c>
      <c r="I2890" s="694"/>
      <c r="J2890" s="694"/>
      <c r="K2890" s="694">
        <v>0</v>
      </c>
    </row>
    <row r="2891" spans="1:11" ht="25.5">
      <c r="B2891" s="105" t="s">
        <v>365</v>
      </c>
      <c r="C2891" s="392" t="s">
        <v>1037</v>
      </c>
      <c r="D2891" s="694"/>
      <c r="E2891" s="694"/>
      <c r="F2891" s="694"/>
      <c r="G2891" s="694"/>
      <c r="H2891" s="694">
        <v>0</v>
      </c>
      <c r="I2891" s="694"/>
      <c r="J2891" s="694"/>
      <c r="K2891" s="694">
        <v>0</v>
      </c>
    </row>
    <row r="2892" spans="1:11">
      <c r="B2892" s="105" t="s">
        <v>367</v>
      </c>
      <c r="C2892" s="392" t="s">
        <v>368</v>
      </c>
      <c r="D2892" s="694"/>
      <c r="E2892" s="694"/>
      <c r="F2892" s="694"/>
      <c r="G2892" s="694"/>
      <c r="H2892" s="694">
        <v>0</v>
      </c>
      <c r="I2892" s="694"/>
      <c r="J2892" s="694"/>
      <c r="K2892" s="694">
        <v>0</v>
      </c>
    </row>
    <row r="2893" spans="1:11">
      <c r="B2893" s="105" t="s">
        <v>381</v>
      </c>
      <c r="C2893" s="392" t="s">
        <v>407</v>
      </c>
      <c r="D2893" s="694"/>
      <c r="E2893" s="694"/>
      <c r="F2893" s="694"/>
      <c r="G2893" s="694"/>
      <c r="H2893" s="694">
        <v>0</v>
      </c>
      <c r="I2893" s="694"/>
      <c r="J2893" s="694"/>
      <c r="K2893" s="694">
        <v>0</v>
      </c>
    </row>
    <row r="2894" spans="1:11">
      <c r="B2894" s="691" t="s">
        <v>371</v>
      </c>
      <c r="C2894" s="693"/>
      <c r="D2894" s="694"/>
      <c r="E2894" s="694"/>
      <c r="F2894" s="694"/>
      <c r="G2894" s="694"/>
      <c r="H2894" s="694">
        <v>0</v>
      </c>
      <c r="I2894" s="694"/>
      <c r="J2894" s="694"/>
      <c r="K2894" s="694">
        <v>0</v>
      </c>
    </row>
    <row r="2895" spans="1:11" ht="13.15" customHeight="1">
      <c r="B2895" s="713" t="s">
        <v>1038</v>
      </c>
      <c r="C2895" s="714"/>
      <c r="D2895" s="449">
        <v>17</v>
      </c>
      <c r="E2895" s="124"/>
      <c r="F2895" s="124"/>
      <c r="G2895" s="124"/>
      <c r="H2895" s="118"/>
      <c r="I2895" s="124"/>
      <c r="J2895" s="124"/>
      <c r="K2895" s="118"/>
    </row>
    <row r="2896" spans="1:11">
      <c r="B2896" s="370" t="s">
        <v>769</v>
      </c>
      <c r="C2896" s="371"/>
      <c r="D2896" s="449">
        <v>10</v>
      </c>
      <c r="E2896" s="124"/>
      <c r="F2896" s="124"/>
      <c r="G2896" s="124"/>
      <c r="H2896" s="118"/>
      <c r="I2896" s="124"/>
      <c r="J2896" s="124"/>
      <c r="K2896" s="118"/>
    </row>
    <row r="2897" spans="2:11">
      <c r="B2897" s="370" t="s">
        <v>770</v>
      </c>
      <c r="C2897" s="371"/>
      <c r="D2897" s="449">
        <v>7</v>
      </c>
      <c r="E2897" s="124"/>
      <c r="F2897" s="124"/>
      <c r="G2897" s="124"/>
      <c r="H2897" s="118"/>
      <c r="I2897" s="124"/>
      <c r="J2897" s="124"/>
      <c r="K2897" s="118"/>
    </row>
    <row r="2898" spans="2:11">
      <c r="B2898" s="711" t="s">
        <v>373</v>
      </c>
      <c r="C2898" s="712"/>
      <c r="D2898" s="476">
        <f>'Հավելված 3 մաս 2'!D637</f>
        <v>14153.6</v>
      </c>
      <c r="E2898" s="240">
        <f>'Հավելված 3 մաս 2'!E637</f>
        <v>0</v>
      </c>
      <c r="F2898" s="240">
        <f>'Հավելված 3 մաս 2'!F637</f>
        <v>0</v>
      </c>
      <c r="G2898" s="240">
        <f>'Հավելված 3 մաս 2'!G637</f>
        <v>0</v>
      </c>
      <c r="H2898" s="240">
        <f>'Հավելված 3 մաս 2'!H637</f>
        <v>0</v>
      </c>
      <c r="I2898" s="240">
        <f>'Հավելված 3 մաս 2'!I637</f>
        <v>0</v>
      </c>
      <c r="J2898" s="240">
        <f>'Հավելված 3 մաս 2'!J637</f>
        <v>0</v>
      </c>
      <c r="K2898" s="240">
        <f>'Հավելված 3 մաս 2'!K637</f>
        <v>0</v>
      </c>
    </row>
    <row r="2899" spans="2:11">
      <c r="B2899" s="378"/>
      <c r="C2899" s="379"/>
      <c r="D2899" s="477"/>
      <c r="E2899" s="477"/>
      <c r="F2899" s="477"/>
      <c r="G2899" s="477"/>
      <c r="H2899" s="140"/>
      <c r="I2899" s="477"/>
      <c r="J2899" s="477"/>
      <c r="K2899" s="140"/>
    </row>
    <row r="2900" spans="2:11">
      <c r="B2900" s="105" t="s">
        <v>358</v>
      </c>
      <c r="C2900" s="392" t="s">
        <v>388</v>
      </c>
      <c r="D2900" s="110"/>
    </row>
    <row r="2901" spans="2:11" ht="25.5">
      <c r="B2901" s="105" t="s">
        <v>359</v>
      </c>
      <c r="C2901" s="39">
        <v>104016</v>
      </c>
      <c r="D2901" s="110"/>
    </row>
    <row r="2902" spans="2:11">
      <c r="B2902" s="105" t="s">
        <v>360</v>
      </c>
      <c r="C2902" s="167" t="s">
        <v>160</v>
      </c>
      <c r="D2902" s="110"/>
    </row>
    <row r="2903" spans="2:11">
      <c r="B2903" s="105" t="s">
        <v>361</v>
      </c>
      <c r="C2903" s="39">
        <v>1160</v>
      </c>
      <c r="D2903" s="694" t="s">
        <v>1168</v>
      </c>
      <c r="E2903" s="694"/>
      <c r="F2903" s="694"/>
      <c r="G2903" s="694"/>
      <c r="H2903" s="694"/>
      <c r="I2903" s="694"/>
      <c r="J2903" s="694"/>
      <c r="K2903" s="694"/>
    </row>
    <row r="2904" spans="2:11" ht="13.15" customHeight="1">
      <c r="B2904" s="105" t="s">
        <v>362</v>
      </c>
      <c r="C2904" s="260">
        <v>11012</v>
      </c>
      <c r="D2904" s="696" t="str">
        <f t="shared" ref="D2904:K2909" si="30">D2889</f>
        <v>2021Ã. ÷³ëï³óÇ</v>
      </c>
      <c r="E2904" s="696" t="str">
        <f t="shared" si="30"/>
        <v>2022Ã ëå³ëíáÕ</v>
      </c>
      <c r="F2904" s="696" t="str">
        <f t="shared" si="30"/>
        <v>2023Ã »é³ÙëÛ³Ï</v>
      </c>
      <c r="G2904" s="696" t="str">
        <f t="shared" si="30"/>
        <v>2023Ã ÏÇë³ÙÛ³Ï</v>
      </c>
      <c r="H2904" s="696" t="str">
        <f t="shared" si="30"/>
        <v>2023Ã ÇÝÝ ³ÙÇë</v>
      </c>
      <c r="I2904" s="696" t="str">
        <f t="shared" si="30"/>
        <v>2023Ã ï³ñÇ</v>
      </c>
      <c r="J2904" s="696" t="str">
        <f t="shared" si="30"/>
        <v>2024Ã</v>
      </c>
      <c r="K2904" s="696" t="str">
        <f t="shared" si="30"/>
        <v>2025Ã</v>
      </c>
    </row>
    <row r="2905" spans="2:11" ht="38.450000000000003" customHeight="1">
      <c r="B2905" s="105" t="s">
        <v>363</v>
      </c>
      <c r="C2905" s="261" t="s">
        <v>1255</v>
      </c>
      <c r="D2905" s="687"/>
      <c r="E2905" s="687"/>
      <c r="F2905" s="687"/>
      <c r="G2905" s="687"/>
      <c r="H2905" s="687">
        <f t="shared" si="30"/>
        <v>0</v>
      </c>
      <c r="I2905" s="687"/>
      <c r="J2905" s="687"/>
      <c r="K2905" s="687">
        <f t="shared" si="30"/>
        <v>0</v>
      </c>
    </row>
    <row r="2906" spans="2:11" ht="38.25">
      <c r="B2906" s="105" t="s">
        <v>365</v>
      </c>
      <c r="C2906" s="392" t="s">
        <v>1256</v>
      </c>
      <c r="D2906" s="687"/>
      <c r="E2906" s="687"/>
      <c r="F2906" s="687"/>
      <c r="G2906" s="687"/>
      <c r="H2906" s="687">
        <f t="shared" si="30"/>
        <v>0</v>
      </c>
      <c r="I2906" s="687"/>
      <c r="J2906" s="687"/>
      <c r="K2906" s="687">
        <f t="shared" si="30"/>
        <v>0</v>
      </c>
    </row>
    <row r="2907" spans="2:11">
      <c r="B2907" s="105" t="s">
        <v>367</v>
      </c>
      <c r="C2907" s="392" t="s">
        <v>368</v>
      </c>
      <c r="D2907" s="687"/>
      <c r="E2907" s="687"/>
      <c r="F2907" s="687"/>
      <c r="G2907" s="687"/>
      <c r="H2907" s="687">
        <f t="shared" si="30"/>
        <v>0</v>
      </c>
      <c r="I2907" s="687"/>
      <c r="J2907" s="687"/>
      <c r="K2907" s="687">
        <f t="shared" si="30"/>
        <v>0</v>
      </c>
    </row>
    <row r="2908" spans="2:11">
      <c r="B2908" s="105" t="s">
        <v>381</v>
      </c>
      <c r="C2908" s="478" t="s">
        <v>1213</v>
      </c>
      <c r="D2908" s="687"/>
      <c r="E2908" s="687"/>
      <c r="F2908" s="687"/>
      <c r="G2908" s="687"/>
      <c r="H2908" s="687">
        <f t="shared" si="30"/>
        <v>0</v>
      </c>
      <c r="I2908" s="687"/>
      <c r="J2908" s="687"/>
      <c r="K2908" s="687">
        <f t="shared" si="30"/>
        <v>0</v>
      </c>
    </row>
    <row r="2909" spans="2:11">
      <c r="B2909" s="691" t="s">
        <v>371</v>
      </c>
      <c r="C2909" s="693"/>
      <c r="D2909" s="688"/>
      <c r="E2909" s="688"/>
      <c r="F2909" s="688"/>
      <c r="G2909" s="688"/>
      <c r="H2909" s="688">
        <f t="shared" si="30"/>
        <v>0</v>
      </c>
      <c r="I2909" s="688"/>
      <c r="J2909" s="688"/>
      <c r="K2909" s="688">
        <f t="shared" si="30"/>
        <v>0</v>
      </c>
    </row>
    <row r="2910" spans="2:11">
      <c r="B2910" s="713" t="s">
        <v>1036</v>
      </c>
      <c r="C2910" s="714"/>
      <c r="D2910" s="117"/>
      <c r="E2910" s="435">
        <v>330</v>
      </c>
      <c r="F2910" s="435">
        <v>410</v>
      </c>
      <c r="G2910" s="435">
        <v>410</v>
      </c>
      <c r="H2910" s="435">
        <v>410</v>
      </c>
      <c r="I2910" s="435">
        <v>410</v>
      </c>
      <c r="J2910" s="435">
        <v>410</v>
      </c>
      <c r="K2910" s="435">
        <v>410</v>
      </c>
    </row>
    <row r="2911" spans="2:11">
      <c r="B2911" s="713" t="s">
        <v>769</v>
      </c>
      <c r="C2911" s="714"/>
      <c r="D2911" s="117"/>
      <c r="E2911" s="435">
        <v>115</v>
      </c>
      <c r="F2911" s="435">
        <v>205</v>
      </c>
      <c r="G2911" s="435">
        <v>205</v>
      </c>
      <c r="H2911" s="435">
        <v>205</v>
      </c>
      <c r="I2911" s="435">
        <v>205</v>
      </c>
      <c r="J2911" s="435">
        <v>205</v>
      </c>
      <c r="K2911" s="435">
        <v>205</v>
      </c>
    </row>
    <row r="2912" spans="2:11">
      <c r="B2912" s="713" t="s">
        <v>770</v>
      </c>
      <c r="C2912" s="714"/>
      <c r="D2912" s="117"/>
      <c r="E2912" s="435">
        <v>115</v>
      </c>
      <c r="F2912" s="435">
        <v>205</v>
      </c>
      <c r="G2912" s="435">
        <v>205</v>
      </c>
      <c r="H2912" s="435">
        <v>205</v>
      </c>
      <c r="I2912" s="435">
        <v>205</v>
      </c>
      <c r="J2912" s="435">
        <v>205</v>
      </c>
      <c r="K2912" s="435">
        <v>205</v>
      </c>
    </row>
    <row r="2913" spans="1:11">
      <c r="B2913" s="733" t="s">
        <v>1214</v>
      </c>
      <c r="C2913" s="734"/>
      <c r="D2913" s="117"/>
      <c r="E2913" s="435">
        <v>10</v>
      </c>
      <c r="F2913" s="435"/>
      <c r="G2913" s="435"/>
      <c r="H2913" s="435"/>
      <c r="I2913" s="435">
        <v>13</v>
      </c>
      <c r="J2913" s="435">
        <v>13</v>
      </c>
      <c r="K2913" s="435">
        <v>13</v>
      </c>
    </row>
    <row r="2914" spans="1:11">
      <c r="B2914" s="711" t="s">
        <v>373</v>
      </c>
      <c r="C2914" s="712"/>
      <c r="D2914" s="240">
        <v>0</v>
      </c>
      <c r="E2914" s="240">
        <f>'Հավելված 3 մաս 2'!E643</f>
        <v>163107.20000000001</v>
      </c>
      <c r="F2914" s="240">
        <f>'Հավելված 3 մաս 2'!F643</f>
        <v>50360.925000000003</v>
      </c>
      <c r="G2914" s="240">
        <f>'Հավելված 3 մաս 2'!G643</f>
        <v>100721.85</v>
      </c>
      <c r="H2914" s="240">
        <f>'Հավելված 3 մաս 2'!H643</f>
        <v>151082.77500000002</v>
      </c>
      <c r="I2914" s="240">
        <f>'Հավելված 3 մաս 2'!I643</f>
        <v>201443.7</v>
      </c>
      <c r="J2914" s="240">
        <f>'Հավելված 3 մաս 2'!J643</f>
        <v>201443.7</v>
      </c>
      <c r="K2914" s="240">
        <f>'Հավելված 3 մաս 2'!K643</f>
        <v>201443.7</v>
      </c>
    </row>
    <row r="2915" spans="1:11" s="121" customFormat="1" ht="14.25">
      <c r="A2915" s="120"/>
    </row>
    <row r="2916" spans="1:11">
      <c r="B2916" s="105" t="s">
        <v>358</v>
      </c>
      <c r="C2916" s="392" t="s">
        <v>388</v>
      </c>
      <c r="D2916" s="110"/>
    </row>
    <row r="2917" spans="1:11" ht="25.5">
      <c r="B2917" s="105" t="s">
        <v>359</v>
      </c>
      <c r="C2917" s="39">
        <v>104016</v>
      </c>
      <c r="D2917" s="110"/>
    </row>
    <row r="2918" spans="1:11">
      <c r="B2918" s="105" t="s">
        <v>360</v>
      </c>
      <c r="C2918" s="167" t="s">
        <v>160</v>
      </c>
      <c r="D2918" s="110"/>
    </row>
    <row r="2919" spans="1:11">
      <c r="B2919" s="105" t="s">
        <v>361</v>
      </c>
      <c r="C2919" s="39">
        <v>1160</v>
      </c>
      <c r="D2919" s="694" t="s">
        <v>1168</v>
      </c>
      <c r="E2919" s="694"/>
      <c r="F2919" s="694"/>
      <c r="G2919" s="694"/>
      <c r="H2919" s="694"/>
      <c r="I2919" s="694"/>
      <c r="J2919" s="694"/>
      <c r="K2919" s="694"/>
    </row>
    <row r="2920" spans="1:11" ht="13.15" customHeight="1">
      <c r="B2920" s="105" t="s">
        <v>362</v>
      </c>
      <c r="C2920" s="260">
        <v>11013</v>
      </c>
      <c r="D2920" s="694" t="s">
        <v>1197</v>
      </c>
      <c r="E2920" s="694" t="s">
        <v>1162</v>
      </c>
      <c r="F2920" s="694" t="s">
        <v>1163</v>
      </c>
      <c r="G2920" s="694" t="s">
        <v>1164</v>
      </c>
      <c r="H2920" s="694" t="s">
        <v>1165</v>
      </c>
      <c r="I2920" s="694" t="s">
        <v>1166</v>
      </c>
      <c r="J2920" s="694" t="s">
        <v>1055</v>
      </c>
      <c r="K2920" s="694" t="s">
        <v>1198</v>
      </c>
    </row>
    <row r="2921" spans="1:11" ht="25.5">
      <c r="B2921" s="105" t="s">
        <v>363</v>
      </c>
      <c r="C2921" s="261" t="s">
        <v>1257</v>
      </c>
      <c r="D2921" s="694"/>
      <c r="E2921" s="694"/>
      <c r="F2921" s="694"/>
      <c r="G2921" s="694"/>
      <c r="H2921" s="694">
        <v>0</v>
      </c>
      <c r="I2921" s="694"/>
      <c r="J2921" s="694"/>
      <c r="K2921" s="694">
        <v>0</v>
      </c>
    </row>
    <row r="2922" spans="1:11" ht="62.45" customHeight="1">
      <c r="B2922" s="105" t="s">
        <v>365</v>
      </c>
      <c r="C2922" s="392" t="s">
        <v>1258</v>
      </c>
      <c r="D2922" s="694"/>
      <c r="E2922" s="694"/>
      <c r="F2922" s="694"/>
      <c r="G2922" s="694"/>
      <c r="H2922" s="694">
        <v>0</v>
      </c>
      <c r="I2922" s="694"/>
      <c r="J2922" s="694"/>
      <c r="K2922" s="694">
        <v>0</v>
      </c>
    </row>
    <row r="2923" spans="1:11">
      <c r="B2923" s="105" t="s">
        <v>367</v>
      </c>
      <c r="C2923" s="392" t="s">
        <v>368</v>
      </c>
      <c r="D2923" s="694"/>
      <c r="E2923" s="694"/>
      <c r="F2923" s="694"/>
      <c r="G2923" s="694"/>
      <c r="H2923" s="694">
        <v>0</v>
      </c>
      <c r="I2923" s="694"/>
      <c r="J2923" s="694"/>
      <c r="K2923" s="694">
        <v>0</v>
      </c>
    </row>
    <row r="2924" spans="1:11">
      <c r="B2924" s="105" t="s">
        <v>381</v>
      </c>
      <c r="C2924" s="294" t="s">
        <v>1213</v>
      </c>
      <c r="D2924" s="694"/>
      <c r="E2924" s="694"/>
      <c r="F2924" s="694"/>
      <c r="G2924" s="694"/>
      <c r="H2924" s="694">
        <v>0</v>
      </c>
      <c r="I2924" s="694"/>
      <c r="J2924" s="694"/>
      <c r="K2924" s="694">
        <v>0</v>
      </c>
    </row>
    <row r="2925" spans="1:11">
      <c r="B2925" s="691" t="s">
        <v>371</v>
      </c>
      <c r="C2925" s="693"/>
      <c r="D2925" s="694"/>
      <c r="E2925" s="694"/>
      <c r="F2925" s="694"/>
      <c r="G2925" s="694"/>
      <c r="H2925" s="694">
        <v>0</v>
      </c>
      <c r="I2925" s="694"/>
      <c r="J2925" s="694"/>
      <c r="K2925" s="694">
        <v>0</v>
      </c>
    </row>
    <row r="2926" spans="1:11" ht="13.15" customHeight="1">
      <c r="B2926" s="713" t="s">
        <v>1038</v>
      </c>
      <c r="C2926" s="714"/>
      <c r="D2926" s="117"/>
      <c r="E2926" s="449">
        <v>58</v>
      </c>
      <c r="F2926" s="449">
        <v>62</v>
      </c>
      <c r="G2926" s="449">
        <v>62</v>
      </c>
      <c r="H2926" s="435">
        <v>62</v>
      </c>
      <c r="I2926" s="449">
        <v>62</v>
      </c>
      <c r="J2926" s="449">
        <v>62</v>
      </c>
      <c r="K2926" s="435">
        <v>62</v>
      </c>
    </row>
    <row r="2927" spans="1:11">
      <c r="B2927" s="713" t="s">
        <v>769</v>
      </c>
      <c r="C2927" s="714"/>
      <c r="D2927" s="117"/>
      <c r="E2927" s="449">
        <v>15</v>
      </c>
      <c r="F2927" s="449">
        <v>31</v>
      </c>
      <c r="G2927" s="449">
        <v>31</v>
      </c>
      <c r="H2927" s="435">
        <v>31</v>
      </c>
      <c r="I2927" s="449">
        <v>31</v>
      </c>
      <c r="J2927" s="449">
        <v>31</v>
      </c>
      <c r="K2927" s="435">
        <v>31</v>
      </c>
    </row>
    <row r="2928" spans="1:11">
      <c r="B2928" s="713" t="s">
        <v>770</v>
      </c>
      <c r="C2928" s="714"/>
      <c r="D2928" s="117"/>
      <c r="E2928" s="449">
        <v>15</v>
      </c>
      <c r="F2928" s="449">
        <v>31</v>
      </c>
      <c r="G2928" s="449">
        <v>31</v>
      </c>
      <c r="H2928" s="435">
        <v>31</v>
      </c>
      <c r="I2928" s="449">
        <v>31</v>
      </c>
      <c r="J2928" s="449">
        <v>31</v>
      </c>
      <c r="K2928" s="435">
        <v>31</v>
      </c>
    </row>
    <row r="2929" spans="1:11">
      <c r="B2929" s="733" t="s">
        <v>1215</v>
      </c>
      <c r="C2929" s="734"/>
      <c r="D2929" s="117"/>
      <c r="E2929" s="449">
        <v>5</v>
      </c>
      <c r="F2929" s="449"/>
      <c r="G2929" s="449"/>
      <c r="H2929" s="435"/>
      <c r="I2929" s="449">
        <v>5</v>
      </c>
      <c r="J2929" s="449">
        <v>5</v>
      </c>
      <c r="K2929" s="435">
        <v>5</v>
      </c>
    </row>
    <row r="2930" spans="1:11">
      <c r="B2930" s="711" t="s">
        <v>373</v>
      </c>
      <c r="C2930" s="712"/>
      <c r="D2930" s="240">
        <f>'Հավելված 3 մաս 2'!D672</f>
        <v>0</v>
      </c>
      <c r="E2930" s="240">
        <f>'Հավելված 3 մաս 2'!E649</f>
        <v>76452.3</v>
      </c>
      <c r="F2930" s="240">
        <f>'Հավելված 3 մաս 2'!F649</f>
        <v>20399.474999999999</v>
      </c>
      <c r="G2930" s="240">
        <f>'Հավելված 3 մաս 2'!G649</f>
        <v>40798.949999999997</v>
      </c>
      <c r="H2930" s="240">
        <f>'Հավելված 3 մաս 2'!H649</f>
        <v>61198.424999999996</v>
      </c>
      <c r="I2930" s="240">
        <f>'Հավելված 3 մաս 2'!I649</f>
        <v>81597.899999999994</v>
      </c>
      <c r="J2930" s="240">
        <f>'Հավելված 3 մաս 2'!J649</f>
        <v>81597.899999999994</v>
      </c>
      <c r="K2930" s="240">
        <f>'Հավելված 3 մաս 2'!K649</f>
        <v>81597.899999999994</v>
      </c>
    </row>
    <row r="2931" spans="1:11" s="121" customFormat="1" ht="14.25">
      <c r="A2931" s="120"/>
    </row>
    <row r="2932" spans="1:11">
      <c r="B2932" s="105" t="s">
        <v>358</v>
      </c>
      <c r="C2932" s="392" t="s">
        <v>388</v>
      </c>
      <c r="D2932" s="110"/>
    </row>
    <row r="2933" spans="1:11" ht="25.5">
      <c r="B2933" s="105" t="s">
        <v>359</v>
      </c>
      <c r="C2933" s="39">
        <v>104016</v>
      </c>
      <c r="D2933" s="110"/>
    </row>
    <row r="2934" spans="1:11">
      <c r="B2934" s="105" t="s">
        <v>360</v>
      </c>
      <c r="C2934" s="167" t="s">
        <v>160</v>
      </c>
      <c r="D2934" s="110"/>
    </row>
    <row r="2935" spans="1:11">
      <c r="B2935" s="173" t="s">
        <v>361</v>
      </c>
      <c r="C2935" s="392">
        <v>1160</v>
      </c>
      <c r="D2935" s="694" t="s">
        <v>1168</v>
      </c>
      <c r="E2935" s="694"/>
      <c r="F2935" s="694"/>
      <c r="G2935" s="694"/>
      <c r="H2935" s="694"/>
      <c r="I2935" s="694"/>
      <c r="J2935" s="694"/>
      <c r="K2935" s="694"/>
    </row>
    <row r="2936" spans="1:11" ht="13.15" customHeight="1">
      <c r="B2936" s="173" t="s">
        <v>362</v>
      </c>
      <c r="C2936" s="336">
        <v>12001</v>
      </c>
      <c r="D2936" s="694" t="s">
        <v>1197</v>
      </c>
      <c r="E2936" s="694" t="s">
        <v>1162</v>
      </c>
      <c r="F2936" s="694" t="s">
        <v>1163</v>
      </c>
      <c r="G2936" s="694" t="s">
        <v>1164</v>
      </c>
      <c r="H2936" s="694" t="s">
        <v>1165</v>
      </c>
      <c r="I2936" s="694" t="s">
        <v>1166</v>
      </c>
      <c r="J2936" s="694" t="s">
        <v>1055</v>
      </c>
      <c r="K2936" s="694" t="s">
        <v>1198</v>
      </c>
    </row>
    <row r="2937" spans="1:11" ht="25.5">
      <c r="B2937" s="173" t="s">
        <v>363</v>
      </c>
      <c r="C2937" s="244" t="s">
        <v>723</v>
      </c>
      <c r="D2937" s="694"/>
      <c r="E2937" s="694"/>
      <c r="F2937" s="694"/>
      <c r="G2937" s="694"/>
      <c r="H2937" s="694">
        <v>0</v>
      </c>
      <c r="I2937" s="694"/>
      <c r="J2937" s="694"/>
      <c r="K2937" s="694">
        <v>0</v>
      </c>
    </row>
    <row r="2938" spans="1:11" ht="38.25">
      <c r="B2938" s="173" t="s">
        <v>365</v>
      </c>
      <c r="C2938" s="244" t="s">
        <v>722</v>
      </c>
      <c r="D2938" s="694"/>
      <c r="E2938" s="694"/>
      <c r="F2938" s="694"/>
      <c r="G2938" s="694"/>
      <c r="H2938" s="694">
        <v>0</v>
      </c>
      <c r="I2938" s="694"/>
      <c r="J2938" s="694"/>
      <c r="K2938" s="694">
        <v>0</v>
      </c>
    </row>
    <row r="2939" spans="1:11">
      <c r="B2939" s="173" t="s">
        <v>367</v>
      </c>
      <c r="C2939" s="245" t="s">
        <v>376</v>
      </c>
      <c r="D2939" s="694"/>
      <c r="E2939" s="694"/>
      <c r="F2939" s="694"/>
      <c r="G2939" s="694"/>
      <c r="H2939" s="694">
        <v>0</v>
      </c>
      <c r="I2939" s="694"/>
      <c r="J2939" s="694"/>
      <c r="K2939" s="694">
        <v>0</v>
      </c>
    </row>
    <row r="2940" spans="1:11" ht="25.5">
      <c r="B2940" s="173" t="s">
        <v>386</v>
      </c>
      <c r="C2940" s="244" t="s">
        <v>761</v>
      </c>
      <c r="D2940" s="694"/>
      <c r="E2940" s="694"/>
      <c r="F2940" s="694"/>
      <c r="G2940" s="694"/>
      <c r="H2940" s="694">
        <v>0</v>
      </c>
      <c r="I2940" s="694"/>
      <c r="J2940" s="694"/>
      <c r="K2940" s="694">
        <v>0</v>
      </c>
    </row>
    <row r="2941" spans="1:11">
      <c r="B2941" s="691" t="s">
        <v>371</v>
      </c>
      <c r="C2941" s="693"/>
      <c r="D2941" s="694"/>
      <c r="E2941" s="694"/>
      <c r="F2941" s="694"/>
      <c r="G2941" s="694"/>
      <c r="H2941" s="694">
        <v>0</v>
      </c>
      <c r="I2941" s="694"/>
      <c r="J2941" s="694"/>
      <c r="K2941" s="694">
        <v>0</v>
      </c>
    </row>
    <row r="2942" spans="1:11" s="104" customFormat="1">
      <c r="A2942" s="15"/>
      <c r="B2942" s="707" t="s">
        <v>762</v>
      </c>
      <c r="C2942" s="708"/>
      <c r="D2942" s="334">
        <v>17304</v>
      </c>
      <c r="E2942" s="334">
        <v>14864</v>
      </c>
      <c r="F2942" s="334"/>
      <c r="G2942" s="334"/>
      <c r="H2942" s="435"/>
      <c r="I2942" s="334">
        <v>18641</v>
      </c>
      <c r="J2942" s="334">
        <v>19008</v>
      </c>
      <c r="K2942" s="435">
        <v>18580</v>
      </c>
    </row>
    <row r="2943" spans="1:11" s="104" customFormat="1">
      <c r="A2943" s="15"/>
      <c r="B2943" s="785" t="str">
        <f>'[4]Հավելված 3 մաս 4'!$B$2266</f>
        <v xml:space="preserve">Պետական հավաստագրով աջակցող միջոցների տրամադրող կազմակերպությունների թիվը, հատ </v>
      </c>
      <c r="C2943" s="786"/>
      <c r="D2943" s="449">
        <v>15</v>
      </c>
      <c r="E2943" s="449">
        <v>15</v>
      </c>
      <c r="F2943" s="449"/>
      <c r="G2943" s="449"/>
      <c r="H2943" s="435"/>
      <c r="I2943" s="449">
        <v>15</v>
      </c>
      <c r="J2943" s="449">
        <v>15</v>
      </c>
      <c r="K2943" s="435">
        <v>15</v>
      </c>
    </row>
    <row r="2944" spans="1:11">
      <c r="B2944" s="711" t="s">
        <v>373</v>
      </c>
      <c r="C2944" s="712"/>
      <c r="D2944" s="246">
        <f>'Հավելված 3 մաս 2'!D655</f>
        <v>1195536.1000000001</v>
      </c>
      <c r="E2944" s="246">
        <f>'Հավելված 3 մաս 2'!E655</f>
        <v>1999646.6</v>
      </c>
      <c r="F2944" s="246">
        <f>'Հավելված 3 մաս 2'!F655</f>
        <v>481085.65</v>
      </c>
      <c r="G2944" s="246">
        <f>'Հավելված 3 մաս 2'!G655</f>
        <v>962171.3</v>
      </c>
      <c r="H2944" s="246">
        <f>'Հավելված 3 մաս 2'!H655</f>
        <v>1443256.9500000002</v>
      </c>
      <c r="I2944" s="246">
        <f>'Հավելված 3 մաս 2'!I655</f>
        <v>1924342.6</v>
      </c>
      <c r="J2944" s="246">
        <f>'Հավելված 3 մաս 2'!J655</f>
        <v>1864449.6</v>
      </c>
      <c r="K2944" s="246">
        <f>'Հավելված 3 մաս 2'!K655</f>
        <v>2225467.7999999998</v>
      </c>
    </row>
    <row r="2945" spans="1:11" s="203" customFormat="1">
      <c r="A2945" s="16"/>
      <c r="B2945" s="558"/>
      <c r="C2945" s="559"/>
      <c r="D2945" s="559"/>
      <c r="E2945" s="559"/>
      <c r="F2945" s="559"/>
      <c r="G2945" s="560"/>
    </row>
    <row r="2946" spans="1:11">
      <c r="B2946" s="391" t="s">
        <v>395</v>
      </c>
      <c r="C2946" s="388" t="s">
        <v>396</v>
      </c>
      <c r="D2946" s="389"/>
      <c r="E2946" s="204"/>
      <c r="F2946" s="389"/>
      <c r="G2946" s="130"/>
      <c r="H2946" s="118"/>
      <c r="I2946" s="389"/>
      <c r="J2946" s="130"/>
      <c r="K2946" s="118"/>
    </row>
    <row r="2947" spans="1:11" s="15" customFormat="1">
      <c r="B2947" s="261">
        <v>1184</v>
      </c>
      <c r="C2947" s="25" t="s">
        <v>765</v>
      </c>
      <c r="D2947" s="399"/>
      <c r="E2947" s="399"/>
      <c r="F2947" s="399"/>
      <c r="G2947" s="368"/>
      <c r="H2947" s="88"/>
      <c r="I2947" s="399"/>
      <c r="J2947" s="368"/>
      <c r="K2947" s="88"/>
    </row>
    <row r="2948" spans="1:11">
      <c r="B2948" s="393"/>
      <c r="C2948" s="394"/>
      <c r="D2948" s="394"/>
      <c r="E2948" s="363"/>
      <c r="F2948" s="394"/>
      <c r="G2948" s="395"/>
      <c r="H2948" s="118"/>
      <c r="I2948" s="394"/>
      <c r="J2948" s="395"/>
      <c r="K2948" s="118"/>
    </row>
    <row r="2949" spans="1:11">
      <c r="B2949" s="388" t="s">
        <v>398</v>
      </c>
      <c r="C2949" s="389"/>
      <c r="D2949" s="389"/>
      <c r="E2949" s="204"/>
      <c r="F2949" s="389"/>
      <c r="G2949" s="130"/>
      <c r="H2949" s="118"/>
      <c r="I2949" s="389"/>
      <c r="J2949" s="130"/>
      <c r="K2949" s="118"/>
    </row>
    <row r="2950" spans="1:11" s="121" customFormat="1" ht="14.25">
      <c r="A2950" s="120"/>
    </row>
    <row r="2951" spans="1:11">
      <c r="B2951" s="105" t="s">
        <v>358</v>
      </c>
      <c r="C2951" s="392" t="s">
        <v>388</v>
      </c>
      <c r="D2951" s="110"/>
    </row>
    <row r="2952" spans="1:11" ht="25.5">
      <c r="B2952" s="105" t="s">
        <v>359</v>
      </c>
      <c r="C2952" s="39">
        <v>104016</v>
      </c>
      <c r="D2952" s="247"/>
      <c r="E2952" s="248"/>
      <c r="F2952" s="247"/>
      <c r="G2952" s="247"/>
      <c r="I2952" s="247"/>
      <c r="J2952" s="247"/>
    </row>
    <row r="2953" spans="1:11" ht="25.5">
      <c r="B2953" s="105" t="s">
        <v>360</v>
      </c>
      <c r="C2953" s="167" t="s">
        <v>429</v>
      </c>
      <c r="D2953" s="112"/>
      <c r="E2953" s="112"/>
      <c r="F2953" s="112"/>
      <c r="G2953" s="112"/>
      <c r="I2953" s="112"/>
      <c r="J2953" s="112"/>
    </row>
    <row r="2954" spans="1:11">
      <c r="B2954" s="173" t="s">
        <v>361</v>
      </c>
      <c r="C2954" s="336">
        <v>1184</v>
      </c>
      <c r="D2954" s="691" t="s">
        <v>1168</v>
      </c>
      <c r="E2954" s="692"/>
      <c r="F2954" s="692"/>
      <c r="G2954" s="692"/>
      <c r="H2954" s="692"/>
      <c r="I2954" s="692"/>
      <c r="J2954" s="692"/>
      <c r="K2954" s="693"/>
    </row>
    <row r="2955" spans="1:11" ht="13.15" customHeight="1">
      <c r="B2955" s="173" t="s">
        <v>362</v>
      </c>
      <c r="C2955" s="336">
        <v>11001</v>
      </c>
      <c r="D2955" s="696" t="s">
        <v>1197</v>
      </c>
      <c r="E2955" s="696" t="s">
        <v>1162</v>
      </c>
      <c r="F2955" s="696" t="s">
        <v>1163</v>
      </c>
      <c r="G2955" s="696" t="s">
        <v>1164</v>
      </c>
      <c r="H2955" s="696" t="s">
        <v>1165</v>
      </c>
      <c r="I2955" s="696" t="s">
        <v>1166</v>
      </c>
      <c r="J2955" s="696" t="s">
        <v>1055</v>
      </c>
      <c r="K2955" s="696" t="s">
        <v>1198</v>
      </c>
    </row>
    <row r="2956" spans="1:11" ht="38.25">
      <c r="B2956" s="173" t="s">
        <v>363</v>
      </c>
      <c r="C2956" s="392" t="s">
        <v>599</v>
      </c>
      <c r="D2956" s="687"/>
      <c r="E2956" s="687"/>
      <c r="F2956" s="687"/>
      <c r="G2956" s="687"/>
      <c r="H2956" s="687">
        <v>0</v>
      </c>
      <c r="I2956" s="687"/>
      <c r="J2956" s="687"/>
      <c r="K2956" s="687">
        <v>0</v>
      </c>
    </row>
    <row r="2957" spans="1:11" ht="63.75">
      <c r="B2957" s="173" t="s">
        <v>365</v>
      </c>
      <c r="C2957" s="392" t="s">
        <v>600</v>
      </c>
      <c r="D2957" s="687"/>
      <c r="E2957" s="687"/>
      <c r="F2957" s="687"/>
      <c r="G2957" s="687"/>
      <c r="H2957" s="687">
        <v>0</v>
      </c>
      <c r="I2957" s="687"/>
      <c r="J2957" s="687"/>
      <c r="K2957" s="687">
        <v>0</v>
      </c>
    </row>
    <row r="2958" spans="1:11">
      <c r="B2958" s="173" t="s">
        <v>367</v>
      </c>
      <c r="C2958" s="392" t="s">
        <v>368</v>
      </c>
      <c r="D2958" s="687"/>
      <c r="E2958" s="687"/>
      <c r="F2958" s="687"/>
      <c r="G2958" s="687"/>
      <c r="H2958" s="687">
        <v>0</v>
      </c>
      <c r="I2958" s="687"/>
      <c r="J2958" s="687"/>
      <c r="K2958" s="687">
        <v>0</v>
      </c>
    </row>
    <row r="2959" spans="1:11" ht="25.5">
      <c r="B2959" s="173" t="s">
        <v>381</v>
      </c>
      <c r="C2959" s="392" t="s">
        <v>382</v>
      </c>
      <c r="D2959" s="687"/>
      <c r="E2959" s="687"/>
      <c r="F2959" s="687"/>
      <c r="G2959" s="687"/>
      <c r="H2959" s="687">
        <v>0</v>
      </c>
      <c r="I2959" s="687"/>
      <c r="J2959" s="687"/>
      <c r="K2959" s="687">
        <v>0</v>
      </c>
    </row>
    <row r="2960" spans="1:11">
      <c r="B2960" s="691" t="s">
        <v>371</v>
      </c>
      <c r="C2960" s="693"/>
      <c r="D2960" s="688"/>
      <c r="E2960" s="688"/>
      <c r="F2960" s="688"/>
      <c r="G2960" s="688"/>
      <c r="H2960" s="688">
        <v>0</v>
      </c>
      <c r="I2960" s="688"/>
      <c r="J2960" s="688"/>
      <c r="K2960" s="688">
        <v>0</v>
      </c>
    </row>
    <row r="2961" spans="1:11">
      <c r="B2961" s="713" t="s">
        <v>601</v>
      </c>
      <c r="C2961" s="714"/>
      <c r="D2961" s="449">
        <v>5370</v>
      </c>
      <c r="E2961" s="450">
        <v>7900</v>
      </c>
      <c r="F2961" s="450">
        <v>1850</v>
      </c>
      <c r="G2961" s="450">
        <v>3700</v>
      </c>
      <c r="H2961" s="435">
        <v>5550</v>
      </c>
      <c r="I2961" s="450">
        <v>7400</v>
      </c>
      <c r="J2961" s="450">
        <v>7500</v>
      </c>
      <c r="K2961" s="435">
        <v>7400</v>
      </c>
    </row>
    <row r="2962" spans="1:11">
      <c r="B2962" s="711" t="s">
        <v>373</v>
      </c>
      <c r="C2962" s="712"/>
      <c r="D2962" s="555">
        <f>'Հավելված 3 մաս 2'!D670</f>
        <v>11997.9</v>
      </c>
      <c r="E2962" s="555">
        <f>'Հավելված 3 մաս 2'!E670</f>
        <v>15000</v>
      </c>
      <c r="F2962" s="555">
        <f>'Հավելված 3 մաս 2'!F670</f>
        <v>3750</v>
      </c>
      <c r="G2962" s="555">
        <f>'Հավելված 3 մաս 2'!G670</f>
        <v>7500</v>
      </c>
      <c r="H2962" s="555">
        <f>'Հավելված 3 մաս 2'!H670</f>
        <v>11250</v>
      </c>
      <c r="I2962" s="555">
        <f>'Հավելված 3 մաս 2'!I670</f>
        <v>15000</v>
      </c>
      <c r="J2962" s="555">
        <f>'Հավելված 3 մաս 2'!J670</f>
        <v>15202.7</v>
      </c>
      <c r="K2962" s="555">
        <f>'Հավելված 3 մաս 2'!K670</f>
        <v>15000</v>
      </c>
    </row>
    <row r="2963" spans="1:11" s="121" customFormat="1" ht="14.25">
      <c r="A2963" s="120"/>
    </row>
    <row r="2964" spans="1:11">
      <c r="B2964" s="105" t="s">
        <v>358</v>
      </c>
      <c r="C2964" s="556" t="s">
        <v>388</v>
      </c>
      <c r="D2964" s="732"/>
      <c r="E2964" s="732"/>
      <c r="F2964" s="732"/>
      <c r="G2964" s="732"/>
    </row>
    <row r="2965" spans="1:11" ht="25.5">
      <c r="B2965" s="105" t="s">
        <v>359</v>
      </c>
      <c r="C2965" s="419">
        <v>104016</v>
      </c>
      <c r="D2965" s="732"/>
      <c r="E2965" s="732"/>
      <c r="F2965" s="732"/>
      <c r="G2965" s="732"/>
    </row>
    <row r="2966" spans="1:11" ht="25.5">
      <c r="B2966" s="105" t="s">
        <v>360</v>
      </c>
      <c r="C2966" s="98" t="s">
        <v>1115</v>
      </c>
      <c r="D2966" s="110"/>
    </row>
    <row r="2967" spans="1:11">
      <c r="B2967" s="105" t="s">
        <v>361</v>
      </c>
      <c r="C2967" s="392">
        <v>1184</v>
      </c>
      <c r="D2967" s="691" t="s">
        <v>1168</v>
      </c>
      <c r="E2967" s="692"/>
      <c r="F2967" s="692"/>
      <c r="G2967" s="692"/>
      <c r="H2967" s="692"/>
      <c r="I2967" s="692"/>
      <c r="J2967" s="692"/>
      <c r="K2967" s="693"/>
    </row>
    <row r="2968" spans="1:11" ht="13.15" customHeight="1">
      <c r="B2968" s="105" t="s">
        <v>362</v>
      </c>
      <c r="C2968" s="336">
        <v>12001</v>
      </c>
      <c r="D2968" s="696" t="s">
        <v>1197</v>
      </c>
      <c r="E2968" s="696" t="s">
        <v>1162</v>
      </c>
      <c r="F2968" s="696" t="s">
        <v>1163</v>
      </c>
      <c r="G2968" s="696" t="s">
        <v>1164</v>
      </c>
      <c r="H2968" s="696" t="s">
        <v>1165</v>
      </c>
      <c r="I2968" s="696" t="s">
        <v>1166</v>
      </c>
      <c r="J2968" s="696" t="s">
        <v>1055</v>
      </c>
      <c r="K2968" s="696" t="s">
        <v>1198</v>
      </c>
    </row>
    <row r="2969" spans="1:11" ht="63.75">
      <c r="B2969" s="105" t="s">
        <v>363</v>
      </c>
      <c r="C2969" s="392" t="s">
        <v>602</v>
      </c>
      <c r="D2969" s="687"/>
      <c r="E2969" s="687"/>
      <c r="F2969" s="687"/>
      <c r="G2969" s="687"/>
      <c r="H2969" s="687">
        <v>0</v>
      </c>
      <c r="I2969" s="687"/>
      <c r="J2969" s="687"/>
      <c r="K2969" s="687">
        <v>0</v>
      </c>
    </row>
    <row r="2970" spans="1:11" ht="63.75">
      <c r="B2970" s="105" t="s">
        <v>365</v>
      </c>
      <c r="C2970" s="392" t="s">
        <v>603</v>
      </c>
      <c r="D2970" s="687"/>
      <c r="E2970" s="687"/>
      <c r="F2970" s="687"/>
      <c r="G2970" s="687"/>
      <c r="H2970" s="687">
        <v>0</v>
      </c>
      <c r="I2970" s="687"/>
      <c r="J2970" s="687"/>
      <c r="K2970" s="687">
        <v>0</v>
      </c>
    </row>
    <row r="2971" spans="1:11">
      <c r="B2971" s="105" t="s">
        <v>367</v>
      </c>
      <c r="C2971" s="392" t="s">
        <v>376</v>
      </c>
      <c r="D2971" s="687"/>
      <c r="E2971" s="687"/>
      <c r="F2971" s="687"/>
      <c r="G2971" s="687"/>
      <c r="H2971" s="687">
        <v>0</v>
      </c>
      <c r="I2971" s="687"/>
      <c r="J2971" s="687"/>
      <c r="K2971" s="687">
        <v>0</v>
      </c>
    </row>
    <row r="2972" spans="1:11" ht="38.25">
      <c r="B2972" s="105" t="s">
        <v>386</v>
      </c>
      <c r="C2972" s="392" t="s">
        <v>604</v>
      </c>
      <c r="D2972" s="687"/>
      <c r="E2972" s="687"/>
      <c r="F2972" s="687"/>
      <c r="G2972" s="687"/>
      <c r="H2972" s="687">
        <v>0</v>
      </c>
      <c r="I2972" s="687"/>
      <c r="J2972" s="687"/>
      <c r="K2972" s="687">
        <v>0</v>
      </c>
    </row>
    <row r="2973" spans="1:11">
      <c r="B2973" s="691" t="s">
        <v>371</v>
      </c>
      <c r="C2973" s="693"/>
      <c r="D2973" s="688"/>
      <c r="E2973" s="688"/>
      <c r="F2973" s="688"/>
      <c r="G2973" s="688"/>
      <c r="H2973" s="688">
        <v>0</v>
      </c>
      <c r="I2973" s="688"/>
      <c r="J2973" s="688"/>
      <c r="K2973" s="688">
        <v>0</v>
      </c>
    </row>
    <row r="2974" spans="1:11">
      <c r="B2974" s="713" t="s">
        <v>601</v>
      </c>
      <c r="C2974" s="714"/>
      <c r="D2974" s="449">
        <v>5370</v>
      </c>
      <c r="E2974" s="450">
        <v>7900</v>
      </c>
      <c r="F2974" s="450">
        <v>1850</v>
      </c>
      <c r="G2974" s="450">
        <v>3700</v>
      </c>
      <c r="H2974" s="435">
        <v>5550</v>
      </c>
      <c r="I2974" s="450">
        <v>7400</v>
      </c>
      <c r="J2974" s="450">
        <v>7500</v>
      </c>
      <c r="K2974" s="435">
        <v>7400</v>
      </c>
    </row>
    <row r="2975" spans="1:11">
      <c r="B2975" s="711" t="s">
        <v>373</v>
      </c>
      <c r="C2975" s="712"/>
      <c r="D2975" s="555">
        <f>'Հավելված 3 մաս 2'!D676</f>
        <v>1199697.3</v>
      </c>
      <c r="E2975" s="555">
        <f>'Հավելված 3 մաս 2'!E676</f>
        <v>1500000</v>
      </c>
      <c r="F2975" s="555">
        <f>'Հավելված 3 մաս 2'!F676</f>
        <v>375000</v>
      </c>
      <c r="G2975" s="555">
        <f>'Հավելված 3 մաս 2'!G676</f>
        <v>750000</v>
      </c>
      <c r="H2975" s="555">
        <f>'Հավելված 3 մաս 2'!H676</f>
        <v>1125000</v>
      </c>
      <c r="I2975" s="555">
        <f>'Հավելված 3 մաս 2'!I676</f>
        <v>1500000</v>
      </c>
      <c r="J2975" s="555">
        <f>'Հավելված 3 մաս 2'!J676</f>
        <v>1520270.3</v>
      </c>
      <c r="K2975" s="555">
        <f>'Հավելված 3 մաս 2'!K676</f>
        <v>1500000</v>
      </c>
    </row>
    <row r="2976" spans="1:11">
      <c r="B2976" s="34"/>
      <c r="C2976" s="34"/>
      <c r="D2976" s="249"/>
      <c r="E2976" s="249"/>
      <c r="F2976" s="249"/>
      <c r="G2976" s="249"/>
      <c r="H2976" s="140"/>
      <c r="I2976" s="249"/>
      <c r="J2976" s="249"/>
      <c r="K2976" s="140"/>
    </row>
    <row r="2977" spans="2:11" ht="13.9" hidden="1" customHeight="1">
      <c r="B2977" s="250" t="s">
        <v>354</v>
      </c>
      <c r="C2977" s="250" t="s">
        <v>355</v>
      </c>
      <c r="E2977" s="103"/>
      <c r="H2977" s="121"/>
      <c r="K2977" s="121"/>
    </row>
    <row r="2978" spans="2:11" ht="13.9" hidden="1" customHeight="1">
      <c r="B2978" s="545"/>
      <c r="C2978" s="546"/>
      <c r="D2978" s="251"/>
      <c r="E2978" s="103"/>
      <c r="H2978" s="121"/>
      <c r="K2978" s="121"/>
    </row>
    <row r="2979" spans="2:11" ht="13.9" hidden="1" customHeight="1">
      <c r="B2979" s="252"/>
      <c r="E2979" s="103"/>
      <c r="H2979" s="121"/>
      <c r="K2979" s="121"/>
    </row>
    <row r="2980" spans="2:11" ht="13.9" hidden="1" customHeight="1">
      <c r="B2980" s="253"/>
      <c r="E2980" s="103"/>
      <c r="H2980" s="121"/>
      <c r="K2980" s="121"/>
    </row>
    <row r="2981" spans="2:11" ht="13.9" hidden="1" customHeight="1">
      <c r="B2981" s="105" t="s">
        <v>358</v>
      </c>
      <c r="C2981" s="392" t="s">
        <v>663</v>
      </c>
      <c r="D2981" s="121"/>
      <c r="E2981" s="103"/>
      <c r="H2981" s="121"/>
      <c r="K2981" s="121"/>
    </row>
    <row r="2982" spans="2:11" ht="26.45" hidden="1" customHeight="1">
      <c r="B2982" s="105" t="s">
        <v>700</v>
      </c>
      <c r="C2982" s="547"/>
      <c r="E2982" s="103"/>
      <c r="H2982" s="121"/>
      <c r="K2982" s="121"/>
    </row>
    <row r="2983" spans="2:11" ht="13.9" hidden="1" customHeight="1">
      <c r="B2983" s="105" t="s">
        <v>701</v>
      </c>
      <c r="C2983" s="392"/>
      <c r="E2983" s="103"/>
      <c r="H2983" s="121"/>
      <c r="K2983" s="121"/>
    </row>
    <row r="2984" spans="2:11" ht="13.15" hidden="1" customHeight="1">
      <c r="B2984" s="105" t="s">
        <v>665</v>
      </c>
      <c r="C2984" s="392"/>
      <c r="D2984" s="731"/>
      <c r="E2984" s="731"/>
      <c r="F2984" s="731"/>
      <c r="G2984" s="731"/>
      <c r="H2984" s="731"/>
    </row>
    <row r="2985" spans="2:11" ht="12.75" hidden="1" customHeight="1">
      <c r="B2985" s="105" t="s">
        <v>666</v>
      </c>
      <c r="C2985" s="392"/>
      <c r="D2985" s="694" t="s">
        <v>667</v>
      </c>
      <c r="E2985" s="694" t="s">
        <v>668</v>
      </c>
      <c r="F2985" s="694" t="s">
        <v>374</v>
      </c>
      <c r="G2985" s="694" t="s">
        <v>375</v>
      </c>
      <c r="H2985" s="695"/>
      <c r="I2985" s="694" t="s">
        <v>374</v>
      </c>
      <c r="J2985" s="694" t="s">
        <v>375</v>
      </c>
      <c r="K2985" s="695"/>
    </row>
    <row r="2986" spans="2:11" ht="13.15" hidden="1" customHeight="1">
      <c r="B2986" s="116" t="s">
        <v>671</v>
      </c>
      <c r="C2986" s="546"/>
      <c r="D2986" s="694"/>
      <c r="E2986" s="694"/>
      <c r="F2986" s="694"/>
      <c r="G2986" s="694"/>
      <c r="H2986" s="695"/>
      <c r="I2986" s="694"/>
      <c r="J2986" s="694"/>
      <c r="K2986" s="695"/>
    </row>
    <row r="2987" spans="2:11" ht="13.15" hidden="1" customHeight="1">
      <c r="B2987" s="116" t="s">
        <v>673</v>
      </c>
      <c r="C2987" s="546"/>
      <c r="D2987" s="694"/>
      <c r="E2987" s="694"/>
      <c r="F2987" s="694"/>
      <c r="G2987" s="694"/>
      <c r="H2987" s="695"/>
      <c r="I2987" s="694"/>
      <c r="J2987" s="694"/>
      <c r="K2987" s="695"/>
    </row>
    <row r="2988" spans="2:11" ht="13.15" hidden="1" customHeight="1">
      <c r="B2988" s="116" t="s">
        <v>675</v>
      </c>
      <c r="C2988" s="168"/>
      <c r="D2988" s="694"/>
      <c r="E2988" s="694"/>
      <c r="F2988" s="694"/>
      <c r="G2988" s="694"/>
      <c r="H2988" s="695"/>
      <c r="I2988" s="694"/>
      <c r="J2988" s="694"/>
      <c r="K2988" s="695"/>
    </row>
    <row r="2989" spans="2:11" ht="26.45" hidden="1" customHeight="1">
      <c r="B2989" s="168" t="s">
        <v>702</v>
      </c>
      <c r="C2989" s="168"/>
      <c r="D2989" s="694"/>
      <c r="E2989" s="694"/>
      <c r="F2989" s="694"/>
      <c r="G2989" s="694"/>
      <c r="H2989" s="695"/>
      <c r="I2989" s="694"/>
      <c r="J2989" s="694"/>
      <c r="K2989" s="695"/>
    </row>
    <row r="2990" spans="2:11" ht="13.15" hidden="1" customHeight="1">
      <c r="B2990" s="145"/>
      <c r="C2990" s="146"/>
      <c r="D2990" s="694"/>
      <c r="E2990" s="694"/>
      <c r="F2990" s="694"/>
      <c r="G2990" s="694"/>
      <c r="H2990" s="695"/>
      <c r="I2990" s="694"/>
      <c r="J2990" s="694"/>
      <c r="K2990" s="695"/>
    </row>
    <row r="2991" spans="2:11" ht="13.9" hidden="1" customHeight="1">
      <c r="B2991" s="168" t="s">
        <v>703</v>
      </c>
      <c r="C2991" s="548"/>
      <c r="D2991" s="540"/>
      <c r="E2991" s="540"/>
      <c r="F2991" s="540"/>
      <c r="G2991" s="540"/>
      <c r="H2991" s="208"/>
      <c r="I2991" s="540"/>
      <c r="J2991" s="540"/>
      <c r="K2991" s="208"/>
    </row>
    <row r="2992" spans="2:11" ht="13.9" hidden="1" customHeight="1">
      <c r="B2992" s="168" t="s">
        <v>703</v>
      </c>
      <c r="C2992" s="548"/>
      <c r="D2992" s="540"/>
      <c r="E2992" s="540"/>
      <c r="F2992" s="540"/>
      <c r="G2992" s="540"/>
      <c r="H2992" s="208"/>
      <c r="I2992" s="540"/>
      <c r="J2992" s="540"/>
      <c r="K2992" s="208"/>
    </row>
    <row r="2993" spans="1:11" ht="13.9" hidden="1" customHeight="1">
      <c r="B2993" s="158" t="s">
        <v>682</v>
      </c>
      <c r="C2993" s="159"/>
      <c r="D2993" s="557"/>
      <c r="E2993" s="557"/>
      <c r="F2993" s="557"/>
      <c r="G2993" s="557"/>
      <c r="H2993" s="208"/>
      <c r="I2993" s="549"/>
      <c r="J2993" s="549"/>
      <c r="K2993" s="208"/>
    </row>
    <row r="2994" spans="1:11">
      <c r="B2994" s="391" t="s">
        <v>395</v>
      </c>
      <c r="C2994" s="388" t="s">
        <v>396</v>
      </c>
      <c r="D2994" s="389"/>
      <c r="E2994" s="204"/>
      <c r="F2994" s="389"/>
      <c r="G2994" s="130"/>
      <c r="H2994" s="118"/>
      <c r="I2994" s="389"/>
      <c r="J2994" s="130"/>
      <c r="K2994" s="118"/>
    </row>
    <row r="2995" spans="1:11" s="15" customFormat="1">
      <c r="B2995" s="261">
        <v>1205</v>
      </c>
      <c r="C2995" s="132" t="s">
        <v>605</v>
      </c>
      <c r="D2995" s="399"/>
      <c r="E2995" s="399"/>
      <c r="F2995" s="399"/>
      <c r="G2995" s="368"/>
      <c r="H2995" s="88"/>
      <c r="I2995" s="399"/>
      <c r="J2995" s="368"/>
      <c r="K2995" s="88"/>
    </row>
    <row r="2996" spans="1:11">
      <c r="B2996" s="393"/>
      <c r="C2996" s="394"/>
      <c r="D2996" s="394"/>
      <c r="E2996" s="363"/>
      <c r="F2996" s="394"/>
      <c r="G2996" s="395"/>
      <c r="H2996" s="118"/>
      <c r="I2996" s="394"/>
      <c r="J2996" s="395"/>
      <c r="K2996" s="118"/>
    </row>
    <row r="2997" spans="1:11">
      <c r="B2997" s="388" t="s">
        <v>398</v>
      </c>
      <c r="C2997" s="254"/>
      <c r="D2997" s="254"/>
      <c r="E2997" s="88"/>
      <c r="F2997" s="118"/>
      <c r="G2997" s="118"/>
      <c r="H2997" s="118"/>
      <c r="I2997" s="118"/>
      <c r="J2997" s="118"/>
      <c r="K2997" s="118"/>
    </row>
    <row r="2998" spans="1:11" s="121" customFormat="1" ht="14.25">
      <c r="A2998" s="120"/>
    </row>
    <row r="2999" spans="1:11">
      <c r="B2999" s="105" t="s">
        <v>358</v>
      </c>
      <c r="C2999" s="210" t="s">
        <v>388</v>
      </c>
      <c r="D2999" s="110"/>
    </row>
    <row r="3000" spans="1:11" ht="25.5">
      <c r="B3000" s="105" t="s">
        <v>359</v>
      </c>
      <c r="C3000" s="39">
        <v>104016</v>
      </c>
      <c r="D3000" s="134"/>
      <c r="E3000" s="134"/>
      <c r="F3000" s="134"/>
      <c r="G3000" s="134"/>
      <c r="I3000" s="134"/>
      <c r="J3000" s="134"/>
    </row>
    <row r="3001" spans="1:11" ht="25.5">
      <c r="B3001" s="105" t="s">
        <v>360</v>
      </c>
      <c r="C3001" s="98" t="s">
        <v>1115</v>
      </c>
      <c r="D3001" s="134"/>
      <c r="E3001" s="134"/>
      <c r="F3001" s="134"/>
      <c r="G3001" s="134"/>
      <c r="I3001" s="134"/>
      <c r="J3001" s="134"/>
    </row>
    <row r="3002" spans="1:11">
      <c r="B3002" s="105" t="s">
        <v>361</v>
      </c>
      <c r="C3002" s="392">
        <v>1205</v>
      </c>
      <c r="D3002" s="691" t="s">
        <v>1168</v>
      </c>
      <c r="E3002" s="692"/>
      <c r="F3002" s="692"/>
      <c r="G3002" s="692"/>
      <c r="H3002" s="692"/>
      <c r="I3002" s="692"/>
      <c r="J3002" s="692"/>
      <c r="K3002" s="693"/>
    </row>
    <row r="3003" spans="1:11" ht="13.15" customHeight="1">
      <c r="B3003" s="105" t="s">
        <v>362</v>
      </c>
      <c r="C3003" s="260">
        <v>12001</v>
      </c>
      <c r="D3003" s="696" t="s">
        <v>1197</v>
      </c>
      <c r="E3003" s="696" t="s">
        <v>1162</v>
      </c>
      <c r="F3003" s="696" t="s">
        <v>1163</v>
      </c>
      <c r="G3003" s="696" t="s">
        <v>1164</v>
      </c>
      <c r="H3003" s="696" t="s">
        <v>1165</v>
      </c>
      <c r="I3003" s="696" t="s">
        <v>1166</v>
      </c>
      <c r="J3003" s="696" t="s">
        <v>1055</v>
      </c>
      <c r="K3003" s="696" t="s">
        <v>1198</v>
      </c>
    </row>
    <row r="3004" spans="1:11" ht="25.5">
      <c r="B3004" s="105" t="s">
        <v>363</v>
      </c>
      <c r="C3004" s="261" t="s">
        <v>606</v>
      </c>
      <c r="D3004" s="687"/>
      <c r="E3004" s="687"/>
      <c r="F3004" s="687"/>
      <c r="G3004" s="687"/>
      <c r="H3004" s="687">
        <v>0</v>
      </c>
      <c r="I3004" s="687"/>
      <c r="J3004" s="687"/>
      <c r="K3004" s="687">
        <v>0</v>
      </c>
    </row>
    <row r="3005" spans="1:11" ht="25.5">
      <c r="B3005" s="105" t="s">
        <v>365</v>
      </c>
      <c r="C3005" s="392" t="s">
        <v>607</v>
      </c>
      <c r="D3005" s="687"/>
      <c r="E3005" s="687"/>
      <c r="F3005" s="687"/>
      <c r="G3005" s="687"/>
      <c r="H3005" s="687">
        <v>0</v>
      </c>
      <c r="I3005" s="687"/>
      <c r="J3005" s="687"/>
      <c r="K3005" s="687">
        <v>0</v>
      </c>
    </row>
    <row r="3006" spans="1:11">
      <c r="B3006" s="105" t="s">
        <v>367</v>
      </c>
      <c r="C3006" s="392" t="s">
        <v>376</v>
      </c>
      <c r="D3006" s="687"/>
      <c r="E3006" s="687"/>
      <c r="F3006" s="687"/>
      <c r="G3006" s="687"/>
      <c r="H3006" s="687">
        <v>0</v>
      </c>
      <c r="I3006" s="687"/>
      <c r="J3006" s="687"/>
      <c r="K3006" s="687">
        <v>0</v>
      </c>
    </row>
    <row r="3007" spans="1:11" ht="38.25">
      <c r="B3007" s="105" t="s">
        <v>386</v>
      </c>
      <c r="C3007" s="392" t="s">
        <v>608</v>
      </c>
      <c r="D3007" s="687"/>
      <c r="E3007" s="687"/>
      <c r="F3007" s="687"/>
      <c r="G3007" s="687"/>
      <c r="H3007" s="687">
        <v>0</v>
      </c>
      <c r="I3007" s="687"/>
      <c r="J3007" s="687"/>
      <c r="K3007" s="687">
        <v>0</v>
      </c>
    </row>
    <row r="3008" spans="1:11">
      <c r="B3008" s="691" t="s">
        <v>371</v>
      </c>
      <c r="C3008" s="693"/>
      <c r="D3008" s="688"/>
      <c r="E3008" s="688"/>
      <c r="F3008" s="688"/>
      <c r="G3008" s="688"/>
      <c r="H3008" s="688">
        <v>0</v>
      </c>
      <c r="I3008" s="688"/>
      <c r="J3008" s="688"/>
      <c r="K3008" s="688">
        <v>0</v>
      </c>
    </row>
    <row r="3009" spans="1:11">
      <c r="B3009" s="713" t="s">
        <v>609</v>
      </c>
      <c r="C3009" s="714"/>
      <c r="D3009" s="117">
        <v>82352</v>
      </c>
      <c r="E3009" s="165">
        <v>83227</v>
      </c>
      <c r="F3009" s="165">
        <v>86470</v>
      </c>
      <c r="G3009" s="165">
        <v>86470</v>
      </c>
      <c r="H3009" s="165">
        <v>86470</v>
      </c>
      <c r="I3009" s="165">
        <v>86470</v>
      </c>
      <c r="J3009" s="165">
        <v>87335</v>
      </c>
      <c r="K3009" s="118">
        <v>88210</v>
      </c>
    </row>
    <row r="3010" spans="1:11">
      <c r="B3010" s="713" t="s">
        <v>1089</v>
      </c>
      <c r="C3010" s="714"/>
      <c r="D3010" s="117">
        <v>11369</v>
      </c>
      <c r="E3010" s="165">
        <v>12800</v>
      </c>
      <c r="F3010" s="165">
        <v>11937</v>
      </c>
      <c r="G3010" s="165">
        <v>11937</v>
      </c>
      <c r="H3010" s="165">
        <v>11937</v>
      </c>
      <c r="I3010" s="165">
        <v>11937</v>
      </c>
      <c r="J3010" s="165">
        <v>12056</v>
      </c>
      <c r="K3010" s="118">
        <v>12177</v>
      </c>
    </row>
    <row r="3011" spans="1:11">
      <c r="B3011" s="713" t="s">
        <v>1090</v>
      </c>
      <c r="C3011" s="714"/>
      <c r="D3011" s="117">
        <v>57718</v>
      </c>
      <c r="E3011" s="165">
        <v>58073</v>
      </c>
      <c r="F3011" s="165">
        <v>60604</v>
      </c>
      <c r="G3011" s="165">
        <v>60604</v>
      </c>
      <c r="H3011" s="165">
        <v>60604</v>
      </c>
      <c r="I3011" s="165">
        <v>60604</v>
      </c>
      <c r="J3011" s="165">
        <v>61210</v>
      </c>
      <c r="K3011" s="118">
        <v>61823</v>
      </c>
    </row>
    <row r="3012" spans="1:11">
      <c r="B3012" s="713" t="s">
        <v>1091</v>
      </c>
      <c r="C3012" s="714"/>
      <c r="D3012" s="117">
        <v>13266</v>
      </c>
      <c r="E3012" s="165">
        <v>12354</v>
      </c>
      <c r="F3012" s="165">
        <v>13929</v>
      </c>
      <c r="G3012" s="165">
        <v>13929</v>
      </c>
      <c r="H3012" s="165">
        <v>13929</v>
      </c>
      <c r="I3012" s="165">
        <v>13929</v>
      </c>
      <c r="J3012" s="165">
        <v>14069</v>
      </c>
      <c r="K3012" s="118">
        <v>14210</v>
      </c>
    </row>
    <row r="3013" spans="1:11">
      <c r="B3013" s="711" t="s">
        <v>373</v>
      </c>
      <c r="C3013" s="712"/>
      <c r="D3013" s="166">
        <f>'Հավելված 3 մաս 2'!D706</f>
        <v>26307560.199999999</v>
      </c>
      <c r="E3013" s="166">
        <f>'Հավելված 3 մաս 2'!E706</f>
        <v>29535000</v>
      </c>
      <c r="F3013" s="166">
        <f>'Հավելված 3 մաս 2'!F706</f>
        <v>8214048.5999999996</v>
      </c>
      <c r="G3013" s="166">
        <f>'Հավելված 3 մաս 2'!G706</f>
        <v>16428097.199999999</v>
      </c>
      <c r="H3013" s="166">
        <f>'Հավելված 3 մաս 2'!H706</f>
        <v>24642145.799999997</v>
      </c>
      <c r="I3013" s="166">
        <f>'Հավելված 3 մաս 2'!I706</f>
        <v>32856194.399999999</v>
      </c>
      <c r="J3013" s="166">
        <f>'Հավելված 3 մաս 2'!J706</f>
        <v>35391355.200000003</v>
      </c>
      <c r="K3013" s="166">
        <f>'Հավելված 3 մաս 2'!K706</f>
        <v>37974567.600000001</v>
      </c>
    </row>
    <row r="3014" spans="1:11" s="121" customFormat="1" ht="14.25">
      <c r="A3014" s="120"/>
    </row>
    <row r="3015" spans="1:11">
      <c r="B3015" s="105" t="s">
        <v>358</v>
      </c>
      <c r="C3015" s="392" t="s">
        <v>388</v>
      </c>
      <c r="D3015" s="110"/>
    </row>
    <row r="3016" spans="1:11" ht="25.5">
      <c r="B3016" s="105" t="s">
        <v>359</v>
      </c>
      <c r="C3016" s="39">
        <v>104016</v>
      </c>
      <c r="D3016" s="110"/>
    </row>
    <row r="3017" spans="1:11" ht="25.5">
      <c r="B3017" s="105" t="s">
        <v>360</v>
      </c>
      <c r="C3017" s="98" t="s">
        <v>1115</v>
      </c>
      <c r="D3017" s="110"/>
    </row>
    <row r="3018" spans="1:11">
      <c r="B3018" s="105" t="s">
        <v>361</v>
      </c>
      <c r="C3018" s="392">
        <v>1205</v>
      </c>
      <c r="D3018" s="694"/>
      <c r="E3018" s="694"/>
      <c r="F3018" s="694"/>
      <c r="G3018" s="694"/>
      <c r="H3018" s="694"/>
    </row>
    <row r="3019" spans="1:11" ht="13.15" customHeight="1">
      <c r="B3019" s="105" t="s">
        <v>362</v>
      </c>
      <c r="C3019" s="260">
        <v>12002</v>
      </c>
      <c r="D3019" s="686" t="s">
        <v>1158</v>
      </c>
      <c r="E3019" s="686" t="s">
        <v>1159</v>
      </c>
      <c r="F3019" s="686" t="s">
        <v>732</v>
      </c>
      <c r="G3019" s="686" t="s">
        <v>1055</v>
      </c>
      <c r="H3019" s="172" t="s">
        <v>1160</v>
      </c>
      <c r="I3019" s="686" t="s">
        <v>732</v>
      </c>
      <c r="J3019" s="686" t="s">
        <v>1055</v>
      </c>
      <c r="K3019" s="172" t="s">
        <v>1160</v>
      </c>
    </row>
    <row r="3020" spans="1:11" ht="38.25">
      <c r="B3020" s="105" t="s">
        <v>363</v>
      </c>
      <c r="C3020" s="392" t="s">
        <v>610</v>
      </c>
      <c r="D3020" s="687"/>
      <c r="E3020" s="687"/>
      <c r="F3020" s="687"/>
      <c r="G3020" s="687"/>
      <c r="H3020" s="123"/>
      <c r="I3020" s="687"/>
      <c r="J3020" s="687"/>
      <c r="K3020" s="123"/>
    </row>
    <row r="3021" spans="1:11" ht="38.25">
      <c r="B3021" s="105" t="s">
        <v>365</v>
      </c>
      <c r="C3021" s="392" t="s">
        <v>611</v>
      </c>
      <c r="D3021" s="687"/>
      <c r="E3021" s="687"/>
      <c r="F3021" s="687"/>
      <c r="G3021" s="687"/>
      <c r="H3021" s="123"/>
      <c r="I3021" s="687"/>
      <c r="J3021" s="687"/>
      <c r="K3021" s="123"/>
    </row>
    <row r="3022" spans="1:11">
      <c r="B3022" s="105" t="s">
        <v>367</v>
      </c>
      <c r="C3022" s="392" t="s">
        <v>376</v>
      </c>
      <c r="D3022" s="687"/>
      <c r="E3022" s="687"/>
      <c r="F3022" s="687"/>
      <c r="G3022" s="687"/>
      <c r="H3022" s="123"/>
      <c r="I3022" s="687"/>
      <c r="J3022" s="687"/>
      <c r="K3022" s="123"/>
    </row>
    <row r="3023" spans="1:11" ht="38.25">
      <c r="B3023" s="105" t="s">
        <v>386</v>
      </c>
      <c r="C3023" s="392" t="s">
        <v>612</v>
      </c>
      <c r="D3023" s="687"/>
      <c r="E3023" s="687"/>
      <c r="F3023" s="687"/>
      <c r="G3023" s="687"/>
      <c r="H3023" s="123"/>
      <c r="I3023" s="687"/>
      <c r="J3023" s="687"/>
      <c r="K3023" s="123"/>
    </row>
    <row r="3024" spans="1:11">
      <c r="B3024" s="691" t="s">
        <v>371</v>
      </c>
      <c r="C3024" s="693"/>
      <c r="D3024" s="688"/>
      <c r="E3024" s="688"/>
      <c r="F3024" s="688"/>
      <c r="G3024" s="688"/>
      <c r="H3024" s="173"/>
      <c r="I3024" s="688"/>
      <c r="J3024" s="688"/>
      <c r="K3024" s="173"/>
    </row>
    <row r="3025" spans="1:11">
      <c r="B3025" s="713" t="s">
        <v>613</v>
      </c>
      <c r="C3025" s="714"/>
      <c r="D3025" s="117">
        <v>29115</v>
      </c>
      <c r="E3025" s="88">
        <v>26122</v>
      </c>
      <c r="F3025" s="118">
        <v>6530</v>
      </c>
      <c r="G3025" s="118">
        <v>13060</v>
      </c>
      <c r="H3025" s="118">
        <v>19590</v>
      </c>
      <c r="I3025" s="118">
        <v>26122</v>
      </c>
      <c r="J3025" s="118">
        <v>26122</v>
      </c>
      <c r="K3025" s="118">
        <v>26122</v>
      </c>
    </row>
    <row r="3026" spans="1:11">
      <c r="B3026" s="711" t="s">
        <v>373</v>
      </c>
      <c r="C3026" s="712"/>
      <c r="D3026" s="166">
        <f>'Հավելված 3 մաս 2'!D712</f>
        <v>5819535.5</v>
      </c>
      <c r="E3026" s="166">
        <f>'Հավելված 3 մաս 2'!E712</f>
        <v>5224400</v>
      </c>
      <c r="F3026" s="166">
        <f>'Հավելված 3 մաս 2'!F712</f>
        <v>1306100</v>
      </c>
      <c r="G3026" s="166">
        <f>'Հավելված 3 մաս 2'!G712</f>
        <v>2612200</v>
      </c>
      <c r="H3026" s="166">
        <f>'Հավելված 3 մաս 2'!H712</f>
        <v>3918300</v>
      </c>
      <c r="I3026" s="166">
        <f>'Հավելված 3 մաս 2'!I712</f>
        <v>5224400</v>
      </c>
      <c r="J3026" s="166">
        <f>'Հավելված 3 մաս 2'!J712</f>
        <v>5224400</v>
      </c>
      <c r="K3026" s="166">
        <f>'Հավելված 3 մաս 2'!K712</f>
        <v>5224400</v>
      </c>
    </row>
    <row r="3027" spans="1:11" s="121" customFormat="1" ht="14.25">
      <c r="A3027" s="120"/>
    </row>
    <row r="3028" spans="1:11">
      <c r="B3028" s="105" t="s">
        <v>358</v>
      </c>
      <c r="C3028" s="392" t="s">
        <v>388</v>
      </c>
      <c r="D3028" s="110"/>
    </row>
    <row r="3029" spans="1:11" ht="25.5">
      <c r="B3029" s="105" t="s">
        <v>359</v>
      </c>
      <c r="C3029" s="39">
        <v>104016</v>
      </c>
      <c r="D3029" s="110"/>
    </row>
    <row r="3030" spans="1:11">
      <c r="B3030" s="105" t="s">
        <v>360</v>
      </c>
      <c r="C3030" s="167" t="s">
        <v>614</v>
      </c>
      <c r="D3030" s="110"/>
    </row>
    <row r="3031" spans="1:11">
      <c r="B3031" s="105" t="s">
        <v>361</v>
      </c>
      <c r="C3031" s="392">
        <v>1205</v>
      </c>
      <c r="D3031" s="691" t="s">
        <v>1168</v>
      </c>
      <c r="E3031" s="692"/>
      <c r="F3031" s="692"/>
      <c r="G3031" s="692"/>
      <c r="H3031" s="692"/>
      <c r="I3031" s="692"/>
      <c r="J3031" s="692"/>
      <c r="K3031" s="693"/>
    </row>
    <row r="3032" spans="1:11" ht="13.15" customHeight="1">
      <c r="B3032" s="105" t="s">
        <v>362</v>
      </c>
      <c r="C3032" s="336">
        <v>12003</v>
      </c>
      <c r="D3032" s="122" t="str">
        <f t="shared" ref="D3032:E3032" si="31">D3019</f>
        <v xml:space="preserve">2021Ã փաստացի
</v>
      </c>
      <c r="E3032" s="122" t="str">
        <f t="shared" si="31"/>
        <v xml:space="preserve">2022Ã  ëå³ëíáÕ
</v>
      </c>
      <c r="F3032" s="588" t="s">
        <v>1163</v>
      </c>
      <c r="G3032" s="588" t="s">
        <v>1164</v>
      </c>
      <c r="H3032" s="588" t="s">
        <v>1165</v>
      </c>
      <c r="I3032" s="606" t="s">
        <v>1166</v>
      </c>
      <c r="J3032" s="122" t="str">
        <f t="shared" ref="J3032:K3032" si="32">J3019</f>
        <v>2024Ã</v>
      </c>
      <c r="K3032" s="122" t="str">
        <f t="shared" si="32"/>
        <v>2025 Ã</v>
      </c>
    </row>
    <row r="3033" spans="1:11" ht="38.25">
      <c r="B3033" s="105" t="s">
        <v>363</v>
      </c>
      <c r="C3033" s="261" t="s">
        <v>615</v>
      </c>
      <c r="D3033" s="123"/>
      <c r="E3033" s="123"/>
      <c r="F3033" s="586"/>
      <c r="G3033" s="586"/>
      <c r="H3033" s="586"/>
      <c r="I3033" s="607"/>
      <c r="J3033" s="123"/>
      <c r="K3033" s="123"/>
    </row>
    <row r="3034" spans="1:11" ht="51">
      <c r="B3034" s="105" t="s">
        <v>365</v>
      </c>
      <c r="C3034" s="392" t="s">
        <v>616</v>
      </c>
      <c r="D3034" s="123"/>
      <c r="E3034" s="123"/>
      <c r="F3034" s="586"/>
      <c r="G3034" s="586"/>
      <c r="H3034" s="586"/>
      <c r="I3034" s="607"/>
      <c r="J3034" s="123"/>
      <c r="K3034" s="123"/>
    </row>
    <row r="3035" spans="1:11">
      <c r="B3035" s="105" t="s">
        <v>367</v>
      </c>
      <c r="C3035" s="392" t="s">
        <v>376</v>
      </c>
      <c r="D3035" s="123"/>
      <c r="E3035" s="123"/>
      <c r="F3035" s="586"/>
      <c r="G3035" s="586"/>
      <c r="H3035" s="586"/>
      <c r="I3035" s="607"/>
      <c r="J3035" s="123"/>
      <c r="K3035" s="123"/>
    </row>
    <row r="3036" spans="1:11" ht="25.5">
      <c r="B3036" s="105" t="s">
        <v>617</v>
      </c>
      <c r="C3036" s="392" t="s">
        <v>618</v>
      </c>
      <c r="D3036" s="123"/>
      <c r="E3036" s="123"/>
      <c r="F3036" s="586"/>
      <c r="G3036" s="586"/>
      <c r="H3036" s="586"/>
      <c r="I3036" s="607"/>
      <c r="J3036" s="123"/>
      <c r="K3036" s="123"/>
    </row>
    <row r="3037" spans="1:11">
      <c r="B3037" s="691" t="s">
        <v>371</v>
      </c>
      <c r="C3037" s="693"/>
      <c r="D3037" s="173"/>
      <c r="E3037" s="173"/>
      <c r="F3037" s="587"/>
      <c r="G3037" s="587"/>
      <c r="H3037" s="587"/>
      <c r="I3037" s="608"/>
      <c r="J3037" s="173"/>
      <c r="K3037" s="173"/>
    </row>
    <row r="3038" spans="1:11">
      <c r="B3038" s="713" t="s">
        <v>619</v>
      </c>
      <c r="C3038" s="714"/>
      <c r="D3038" s="550">
        <v>3</v>
      </c>
      <c r="E3038" s="550">
        <v>3</v>
      </c>
      <c r="F3038" s="551">
        <v>3</v>
      </c>
      <c r="G3038" s="551">
        <v>3</v>
      </c>
      <c r="H3038" s="551">
        <v>3</v>
      </c>
      <c r="I3038" s="551">
        <v>3</v>
      </c>
      <c r="J3038" s="551">
        <v>3</v>
      </c>
      <c r="K3038" s="551">
        <v>3</v>
      </c>
    </row>
    <row r="3039" spans="1:11">
      <c r="B3039" s="711" t="s">
        <v>373</v>
      </c>
      <c r="C3039" s="712"/>
      <c r="D3039" s="212">
        <f>'Հավելված 3 մաս 2'!D718</f>
        <v>8762.9</v>
      </c>
      <c r="E3039" s="212">
        <f>'Հավելված 3 մաս 2'!E718</f>
        <v>8762.9</v>
      </c>
      <c r="F3039" s="212">
        <f>'Հավելված 3 մաս 2'!F718</f>
        <v>2190.6999999999998</v>
      </c>
      <c r="G3039" s="212">
        <f>'Հավելված 3 մաս 2'!G718</f>
        <v>4381.5</v>
      </c>
      <c r="H3039" s="212">
        <f>'Հավելված 3 մաս 2'!H718</f>
        <v>6572.2</v>
      </c>
      <c r="I3039" s="212">
        <f>'Հավելված 3 մաս 2'!I718</f>
        <v>8762.9</v>
      </c>
      <c r="J3039" s="212">
        <f>'Հավելված 3 մաս 2'!J718</f>
        <v>8762.9</v>
      </c>
      <c r="K3039" s="212">
        <f>'Հավելված 3 մաս 2'!K718</f>
        <v>8762.9</v>
      </c>
    </row>
    <row r="3040" spans="1:11" s="121" customFormat="1" ht="14.25">
      <c r="A3040" s="120"/>
    </row>
    <row r="3041" spans="1:11">
      <c r="B3041" s="105" t="s">
        <v>358</v>
      </c>
      <c r="C3041" s="392" t="s">
        <v>388</v>
      </c>
      <c r="D3041" s="110"/>
    </row>
    <row r="3042" spans="1:11" ht="25.5">
      <c r="B3042" s="105" t="s">
        <v>359</v>
      </c>
      <c r="C3042" s="39">
        <v>104016</v>
      </c>
      <c r="D3042" s="110"/>
    </row>
    <row r="3043" spans="1:11" ht="25.5">
      <c r="B3043" s="105" t="s">
        <v>360</v>
      </c>
      <c r="C3043" s="98" t="s">
        <v>1115</v>
      </c>
      <c r="D3043" s="110"/>
    </row>
    <row r="3044" spans="1:11">
      <c r="B3044" s="105" t="s">
        <v>361</v>
      </c>
      <c r="C3044" s="39">
        <v>1205</v>
      </c>
      <c r="D3044" s="691" t="s">
        <v>1168</v>
      </c>
      <c r="E3044" s="692"/>
      <c r="F3044" s="692"/>
      <c r="G3044" s="692"/>
      <c r="H3044" s="692"/>
      <c r="I3044" s="692"/>
      <c r="J3044" s="692"/>
      <c r="K3044" s="693"/>
    </row>
    <row r="3045" spans="1:11" ht="13.15" customHeight="1">
      <c r="B3045" s="105" t="s">
        <v>362</v>
      </c>
      <c r="C3045" s="260">
        <v>12004</v>
      </c>
      <c r="D3045" s="686" t="s">
        <v>1158</v>
      </c>
      <c r="E3045" s="686" t="s">
        <v>1054</v>
      </c>
      <c r="F3045" s="588" t="s">
        <v>1163</v>
      </c>
      <c r="G3045" s="588" t="s">
        <v>1164</v>
      </c>
      <c r="H3045" s="588" t="s">
        <v>1165</v>
      </c>
      <c r="I3045" s="686" t="s">
        <v>732</v>
      </c>
      <c r="J3045" s="686" t="s">
        <v>1055</v>
      </c>
      <c r="K3045" s="172"/>
    </row>
    <row r="3046" spans="1:11" ht="25.5">
      <c r="B3046" s="105" t="s">
        <v>363</v>
      </c>
      <c r="C3046" s="392" t="s">
        <v>620</v>
      </c>
      <c r="D3046" s="687"/>
      <c r="E3046" s="687"/>
      <c r="F3046" s="123"/>
      <c r="G3046" s="123"/>
      <c r="H3046" s="123"/>
      <c r="I3046" s="687"/>
      <c r="J3046" s="687"/>
      <c r="K3046" s="123"/>
    </row>
    <row r="3047" spans="1:11" ht="76.5">
      <c r="B3047" s="105" t="s">
        <v>365</v>
      </c>
      <c r="C3047" s="392" t="s">
        <v>621</v>
      </c>
      <c r="D3047" s="687"/>
      <c r="E3047" s="687"/>
      <c r="F3047" s="123"/>
      <c r="G3047" s="123"/>
      <c r="H3047" s="123"/>
      <c r="I3047" s="687"/>
      <c r="J3047" s="687"/>
      <c r="K3047" s="123"/>
    </row>
    <row r="3048" spans="1:11">
      <c r="B3048" s="105" t="s">
        <v>367</v>
      </c>
      <c r="C3048" s="392" t="s">
        <v>376</v>
      </c>
      <c r="D3048" s="687"/>
      <c r="E3048" s="687"/>
      <c r="F3048" s="123"/>
      <c r="G3048" s="123"/>
      <c r="H3048" s="123"/>
      <c r="I3048" s="687"/>
      <c r="J3048" s="687"/>
      <c r="K3048" s="123"/>
    </row>
    <row r="3049" spans="1:11" ht="25.5">
      <c r="B3049" s="105" t="s">
        <v>617</v>
      </c>
      <c r="C3049" s="392" t="s">
        <v>622</v>
      </c>
      <c r="D3049" s="687"/>
      <c r="E3049" s="687"/>
      <c r="F3049" s="123"/>
      <c r="G3049" s="123"/>
      <c r="H3049" s="123"/>
      <c r="I3049" s="687"/>
      <c r="J3049" s="687"/>
      <c r="K3049" s="123"/>
    </row>
    <row r="3050" spans="1:11">
      <c r="B3050" s="691" t="s">
        <v>371</v>
      </c>
      <c r="C3050" s="693"/>
      <c r="D3050" s="688"/>
      <c r="E3050" s="688"/>
      <c r="F3050" s="173"/>
      <c r="G3050" s="173"/>
      <c r="H3050" s="173"/>
      <c r="I3050" s="688"/>
      <c r="J3050" s="688"/>
      <c r="K3050" s="173"/>
    </row>
    <row r="3051" spans="1:11">
      <c r="B3051" s="709" t="s">
        <v>623</v>
      </c>
      <c r="C3051" s="710"/>
      <c r="D3051" s="117"/>
      <c r="E3051" s="88"/>
      <c r="F3051" s="118"/>
      <c r="G3051" s="118"/>
      <c r="H3051" s="118"/>
      <c r="I3051" s="118"/>
      <c r="J3051" s="118"/>
      <c r="K3051" s="118"/>
    </row>
    <row r="3052" spans="1:11">
      <c r="B3052" s="711" t="s">
        <v>373</v>
      </c>
      <c r="C3052" s="712"/>
      <c r="D3052" s="171">
        <f>'Հավելված 3 մաս 2'!D724</f>
        <v>276400</v>
      </c>
      <c r="E3052" s="171">
        <f>'Հավելված 3 մաս 2'!E724</f>
        <v>420000</v>
      </c>
      <c r="F3052" s="171">
        <f>'Հավելված 3 մաս 2'!F724</f>
        <v>105000</v>
      </c>
      <c r="G3052" s="171">
        <f>'Հավելված 3 մաս 2'!G724</f>
        <v>210000</v>
      </c>
      <c r="H3052" s="171">
        <f>'Հավելված 3 մաս 2'!H724</f>
        <v>315000</v>
      </c>
      <c r="I3052" s="171">
        <f>'Հավելված 3 մաս 2'!I724</f>
        <v>420000</v>
      </c>
      <c r="J3052" s="171">
        <f>'Հավելված 3 մաս 2'!J724</f>
        <v>420000</v>
      </c>
      <c r="K3052" s="171">
        <f>'Հավելված 3 մաս 2'!K724</f>
        <v>420000</v>
      </c>
    </row>
    <row r="3053" spans="1:11" s="121" customFormat="1" ht="14.25">
      <c r="A3053" s="120"/>
    </row>
    <row r="3054" spans="1:11">
      <c r="B3054" s="105" t="s">
        <v>358</v>
      </c>
      <c r="C3054" s="392" t="s">
        <v>388</v>
      </c>
      <c r="D3054" s="110"/>
    </row>
    <row r="3055" spans="1:11" ht="25.5">
      <c r="B3055" s="105" t="s">
        <v>359</v>
      </c>
      <c r="C3055" s="39">
        <v>104016</v>
      </c>
      <c r="D3055" s="110"/>
    </row>
    <row r="3056" spans="1:11" ht="25.5">
      <c r="B3056" s="105" t="s">
        <v>360</v>
      </c>
      <c r="C3056" s="98" t="s">
        <v>1115</v>
      </c>
      <c r="D3056" s="110"/>
    </row>
    <row r="3057" spans="1:11">
      <c r="B3057" s="105" t="s">
        <v>361</v>
      </c>
      <c r="C3057" s="39">
        <v>1205</v>
      </c>
      <c r="D3057" s="694"/>
      <c r="E3057" s="694"/>
      <c r="F3057" s="694"/>
      <c r="G3057" s="694"/>
      <c r="H3057" s="694"/>
    </row>
    <row r="3058" spans="1:11" ht="13.15" customHeight="1">
      <c r="B3058" s="105" t="s">
        <v>362</v>
      </c>
      <c r="C3058" s="39">
        <v>12005</v>
      </c>
      <c r="D3058" s="686" t="s">
        <v>1158</v>
      </c>
      <c r="E3058" s="686" t="s">
        <v>1054</v>
      </c>
      <c r="F3058" s="588" t="s">
        <v>1163</v>
      </c>
      <c r="G3058" s="588" t="s">
        <v>1164</v>
      </c>
      <c r="H3058" s="588" t="s">
        <v>1165</v>
      </c>
      <c r="I3058" s="686" t="s">
        <v>732</v>
      </c>
      <c r="J3058" s="686" t="s">
        <v>1055</v>
      </c>
      <c r="K3058" s="172"/>
    </row>
    <row r="3059" spans="1:11">
      <c r="B3059" s="105" t="s">
        <v>363</v>
      </c>
      <c r="C3059" s="392" t="s">
        <v>624</v>
      </c>
      <c r="D3059" s="687"/>
      <c r="E3059" s="687"/>
      <c r="F3059" s="123"/>
      <c r="G3059" s="123"/>
      <c r="H3059" s="123"/>
      <c r="I3059" s="687"/>
      <c r="J3059" s="687"/>
      <c r="K3059" s="123"/>
    </row>
    <row r="3060" spans="1:11" ht="89.25">
      <c r="B3060" s="105" t="s">
        <v>365</v>
      </c>
      <c r="C3060" s="392" t="s">
        <v>625</v>
      </c>
      <c r="D3060" s="687"/>
      <c r="E3060" s="687"/>
      <c r="F3060" s="123"/>
      <c r="G3060" s="123"/>
      <c r="H3060" s="123"/>
      <c r="I3060" s="687"/>
      <c r="J3060" s="687"/>
      <c r="K3060" s="123"/>
    </row>
    <row r="3061" spans="1:11">
      <c r="B3061" s="105" t="s">
        <v>367</v>
      </c>
      <c r="C3061" s="392" t="s">
        <v>376</v>
      </c>
      <c r="D3061" s="687"/>
      <c r="E3061" s="687"/>
      <c r="F3061" s="123"/>
      <c r="G3061" s="123"/>
      <c r="H3061" s="123"/>
      <c r="I3061" s="687"/>
      <c r="J3061" s="687"/>
      <c r="K3061" s="123"/>
    </row>
    <row r="3062" spans="1:11" ht="25.5">
      <c r="B3062" s="105" t="s">
        <v>617</v>
      </c>
      <c r="C3062" s="392" t="s">
        <v>622</v>
      </c>
      <c r="D3062" s="687"/>
      <c r="E3062" s="687"/>
      <c r="F3062" s="123"/>
      <c r="G3062" s="123"/>
      <c r="H3062" s="123"/>
      <c r="I3062" s="687"/>
      <c r="J3062" s="687"/>
      <c r="K3062" s="123"/>
    </row>
    <row r="3063" spans="1:11">
      <c r="B3063" s="691" t="s">
        <v>371</v>
      </c>
      <c r="C3063" s="693"/>
      <c r="D3063" s="688"/>
      <c r="E3063" s="688"/>
      <c r="F3063" s="173"/>
      <c r="G3063" s="173"/>
      <c r="H3063" s="173"/>
      <c r="I3063" s="688"/>
      <c r="J3063" s="688"/>
      <c r="K3063" s="173"/>
    </row>
    <row r="3064" spans="1:11">
      <c r="B3064" s="713" t="s">
        <v>619</v>
      </c>
      <c r="C3064" s="714"/>
      <c r="D3064" s="604" t="s">
        <v>56</v>
      </c>
      <c r="E3064" s="605"/>
      <c r="F3064" s="605"/>
      <c r="G3064" s="605"/>
      <c r="H3064" s="605"/>
      <c r="I3064" s="605"/>
      <c r="J3064" s="605"/>
      <c r="K3064" s="605"/>
    </row>
    <row r="3065" spans="1:11">
      <c r="B3065" s="711" t="s">
        <v>373</v>
      </c>
      <c r="C3065" s="712"/>
      <c r="D3065" s="171">
        <f>'Հավելված 3 մաս 2'!D730</f>
        <v>3411583.3</v>
      </c>
      <c r="E3065" s="171">
        <f>'Հավելված 3 մաս 2'!E730</f>
        <v>550000</v>
      </c>
      <c r="F3065" s="171">
        <f>'Հավելված 3 մաս 2'!F730</f>
        <v>137500</v>
      </c>
      <c r="G3065" s="171">
        <f>'Հավելված 3 մաս 2'!G730</f>
        <v>275000</v>
      </c>
      <c r="H3065" s="171">
        <f>'Հավելված 3 մաս 2'!H730</f>
        <v>412500</v>
      </c>
      <c r="I3065" s="171">
        <f>'Հավելված 3 մաս 2'!I730</f>
        <v>550000</v>
      </c>
      <c r="J3065" s="171">
        <f>'Հավելված 3 մաս 2'!J730</f>
        <v>550000</v>
      </c>
      <c r="K3065" s="171">
        <f>'Հավելված 3 մաս 2'!K730</f>
        <v>550000</v>
      </c>
    </row>
    <row r="3066" spans="1:11" s="121" customFormat="1" ht="14.25">
      <c r="A3066" s="120"/>
    </row>
    <row r="3067" spans="1:11">
      <c r="B3067" s="105" t="s">
        <v>358</v>
      </c>
      <c r="C3067" s="392" t="s">
        <v>388</v>
      </c>
      <c r="D3067" s="110"/>
    </row>
    <row r="3068" spans="1:11" ht="25.5">
      <c r="B3068" s="105" t="s">
        <v>359</v>
      </c>
      <c r="C3068" s="39">
        <v>104016</v>
      </c>
      <c r="D3068" s="110"/>
    </row>
    <row r="3069" spans="1:11">
      <c r="B3069" s="105" t="s">
        <v>360</v>
      </c>
      <c r="C3069" s="167" t="s">
        <v>626</v>
      </c>
      <c r="D3069" s="110"/>
    </row>
    <row r="3070" spans="1:11">
      <c r="B3070" s="105" t="s">
        <v>361</v>
      </c>
      <c r="C3070" s="39">
        <v>1205</v>
      </c>
      <c r="D3070" s="694"/>
      <c r="E3070" s="694"/>
      <c r="F3070" s="694"/>
      <c r="G3070" s="694"/>
      <c r="H3070" s="694"/>
    </row>
    <row r="3071" spans="1:11" ht="13.15" customHeight="1">
      <c r="B3071" s="105" t="s">
        <v>362</v>
      </c>
      <c r="C3071" s="39">
        <v>12006</v>
      </c>
      <c r="D3071" s="686" t="s">
        <v>1158</v>
      </c>
      <c r="E3071" s="686" t="s">
        <v>1054</v>
      </c>
      <c r="F3071" s="686" t="s">
        <v>732</v>
      </c>
      <c r="G3071" s="686" t="s">
        <v>1055</v>
      </c>
      <c r="H3071" s="172"/>
      <c r="I3071" s="686" t="s">
        <v>732</v>
      </c>
      <c r="J3071" s="686" t="s">
        <v>1055</v>
      </c>
      <c r="K3071" s="172"/>
    </row>
    <row r="3072" spans="1:11">
      <c r="B3072" s="105" t="s">
        <v>363</v>
      </c>
      <c r="C3072" s="392" t="s">
        <v>627</v>
      </c>
      <c r="D3072" s="687"/>
      <c r="E3072" s="687"/>
      <c r="F3072" s="687"/>
      <c r="G3072" s="687"/>
      <c r="H3072" s="123"/>
      <c r="I3072" s="687"/>
      <c r="J3072" s="687"/>
      <c r="K3072" s="123"/>
    </row>
    <row r="3073" spans="1:11" ht="76.5">
      <c r="B3073" s="105" t="s">
        <v>365</v>
      </c>
      <c r="C3073" s="392" t="s">
        <v>628</v>
      </c>
      <c r="D3073" s="687"/>
      <c r="E3073" s="687"/>
      <c r="F3073" s="687"/>
      <c r="G3073" s="687"/>
      <c r="H3073" s="123"/>
      <c r="I3073" s="687"/>
      <c r="J3073" s="687"/>
      <c r="K3073" s="123"/>
    </row>
    <row r="3074" spans="1:11">
      <c r="B3074" s="105" t="s">
        <v>367</v>
      </c>
      <c r="C3074" s="392" t="s">
        <v>376</v>
      </c>
      <c r="D3074" s="687"/>
      <c r="E3074" s="687"/>
      <c r="F3074" s="687"/>
      <c r="G3074" s="687"/>
      <c r="H3074" s="123"/>
      <c r="I3074" s="687"/>
      <c r="J3074" s="687"/>
      <c r="K3074" s="123"/>
    </row>
    <row r="3075" spans="1:11">
      <c r="B3075" s="105" t="s">
        <v>386</v>
      </c>
      <c r="C3075" s="392" t="s">
        <v>56</v>
      </c>
      <c r="D3075" s="687"/>
      <c r="E3075" s="687"/>
      <c r="F3075" s="687"/>
      <c r="G3075" s="687"/>
      <c r="H3075" s="123"/>
      <c r="I3075" s="687"/>
      <c r="J3075" s="687"/>
      <c r="K3075" s="123"/>
    </row>
    <row r="3076" spans="1:11">
      <c r="B3076" s="691" t="s">
        <v>371</v>
      </c>
      <c r="C3076" s="693"/>
      <c r="D3076" s="688"/>
      <c r="E3076" s="688"/>
      <c r="F3076" s="688"/>
      <c r="G3076" s="688"/>
      <c r="H3076" s="173"/>
      <c r="I3076" s="688"/>
      <c r="J3076" s="688"/>
      <c r="K3076" s="173"/>
    </row>
    <row r="3077" spans="1:11">
      <c r="B3077" s="713" t="s">
        <v>619</v>
      </c>
      <c r="C3077" s="714"/>
      <c r="D3077" s="117">
        <v>3</v>
      </c>
      <c r="E3077" s="88">
        <v>3</v>
      </c>
      <c r="F3077" s="118">
        <v>3</v>
      </c>
      <c r="G3077" s="118">
        <v>3</v>
      </c>
      <c r="H3077" s="118"/>
      <c r="I3077" s="118">
        <v>3</v>
      </c>
      <c r="J3077" s="118">
        <v>3</v>
      </c>
      <c r="K3077" s="118"/>
    </row>
    <row r="3078" spans="1:11">
      <c r="B3078" s="711" t="s">
        <v>373</v>
      </c>
      <c r="C3078" s="712"/>
      <c r="D3078" s="171">
        <f>'Հավելված 3 մաս 2'!D736</f>
        <v>3967</v>
      </c>
      <c r="E3078" s="171">
        <f>'Հավելված 3 մաս 2'!E736</f>
        <v>4945.8</v>
      </c>
      <c r="F3078" s="171">
        <f>'Հավելված 3 մաս 2'!I736</f>
        <v>0</v>
      </c>
      <c r="G3078" s="171">
        <f>'Հավելված 3 մաս 2'!K736</f>
        <v>0</v>
      </c>
      <c r="H3078" s="118"/>
      <c r="I3078" s="171">
        <f>'Հավելված 3 մաս 2'!L736</f>
        <v>0</v>
      </c>
      <c r="J3078" s="171">
        <f>'Հավելված 3 մաս 2'!N736</f>
        <v>0</v>
      </c>
      <c r="K3078" s="118"/>
    </row>
    <row r="3079" spans="1:11" s="121" customFormat="1" ht="14.25">
      <c r="A3079" s="120"/>
    </row>
    <row r="3080" spans="1:11">
      <c r="B3080" s="105" t="s">
        <v>358</v>
      </c>
      <c r="C3080" s="392" t="s">
        <v>388</v>
      </c>
      <c r="D3080" s="110"/>
    </row>
    <row r="3081" spans="1:11" ht="25.5">
      <c r="B3081" s="105" t="s">
        <v>359</v>
      </c>
      <c r="C3081" s="39">
        <v>104016</v>
      </c>
      <c r="D3081" s="110"/>
    </row>
    <row r="3082" spans="1:11" ht="25.5">
      <c r="B3082" s="105" t="s">
        <v>360</v>
      </c>
      <c r="C3082" s="98" t="s">
        <v>1115</v>
      </c>
      <c r="D3082" s="110"/>
    </row>
    <row r="3083" spans="1:11">
      <c r="B3083" s="105" t="s">
        <v>361</v>
      </c>
      <c r="C3083" s="392">
        <v>1205</v>
      </c>
      <c r="D3083" s="694"/>
      <c r="E3083" s="694"/>
      <c r="F3083" s="694"/>
      <c r="G3083" s="694"/>
      <c r="H3083" s="694"/>
    </row>
    <row r="3084" spans="1:11" ht="13.15" customHeight="1">
      <c r="B3084" s="105" t="s">
        <v>362</v>
      </c>
      <c r="C3084" s="392">
        <v>12007</v>
      </c>
      <c r="D3084" s="686" t="s">
        <v>1053</v>
      </c>
      <c r="E3084" s="686" t="s">
        <v>1054</v>
      </c>
      <c r="F3084" s="686" t="s">
        <v>732</v>
      </c>
      <c r="G3084" s="686" t="s">
        <v>1055</v>
      </c>
      <c r="H3084" s="172"/>
      <c r="I3084" s="686" t="s">
        <v>732</v>
      </c>
      <c r="J3084" s="686" t="s">
        <v>1055</v>
      </c>
      <c r="K3084" s="172"/>
    </row>
    <row r="3085" spans="1:11" ht="38.25">
      <c r="B3085" s="105" t="s">
        <v>363</v>
      </c>
      <c r="C3085" s="392" t="s">
        <v>629</v>
      </c>
      <c r="D3085" s="687"/>
      <c r="E3085" s="687"/>
      <c r="F3085" s="687"/>
      <c r="G3085" s="687"/>
      <c r="H3085" s="123"/>
      <c r="I3085" s="687"/>
      <c r="J3085" s="687"/>
      <c r="K3085" s="123"/>
    </row>
    <row r="3086" spans="1:11" ht="51">
      <c r="B3086" s="105" t="s">
        <v>365</v>
      </c>
      <c r="C3086" s="392" t="s">
        <v>630</v>
      </c>
      <c r="D3086" s="687"/>
      <c r="E3086" s="687"/>
      <c r="F3086" s="687"/>
      <c r="G3086" s="687"/>
      <c r="H3086" s="123"/>
      <c r="I3086" s="687"/>
      <c r="J3086" s="687"/>
      <c r="K3086" s="123"/>
    </row>
    <row r="3087" spans="1:11">
      <c r="B3087" s="105" t="s">
        <v>367</v>
      </c>
      <c r="C3087" s="392" t="s">
        <v>376</v>
      </c>
      <c r="D3087" s="687"/>
      <c r="E3087" s="687"/>
      <c r="F3087" s="687"/>
      <c r="G3087" s="687"/>
      <c r="H3087" s="123"/>
      <c r="I3087" s="687"/>
      <c r="J3087" s="687"/>
      <c r="K3087" s="123"/>
    </row>
    <row r="3088" spans="1:11">
      <c r="B3088" s="105" t="s">
        <v>617</v>
      </c>
      <c r="C3088" s="392" t="s">
        <v>56</v>
      </c>
      <c r="D3088" s="687"/>
      <c r="E3088" s="687"/>
      <c r="F3088" s="687"/>
      <c r="G3088" s="687"/>
      <c r="H3088" s="123"/>
      <c r="I3088" s="687"/>
      <c r="J3088" s="687"/>
      <c r="K3088" s="123"/>
    </row>
    <row r="3089" spans="1:11">
      <c r="B3089" s="691" t="s">
        <v>371</v>
      </c>
      <c r="C3089" s="693"/>
      <c r="D3089" s="688"/>
      <c r="E3089" s="688"/>
      <c r="F3089" s="688"/>
      <c r="G3089" s="688"/>
      <c r="H3089" s="173"/>
      <c r="I3089" s="688"/>
      <c r="J3089" s="688"/>
      <c r="K3089" s="173"/>
    </row>
    <row r="3090" spans="1:11">
      <c r="B3090" s="709" t="s">
        <v>631</v>
      </c>
      <c r="C3090" s="710"/>
      <c r="D3090" s="117">
        <v>497</v>
      </c>
      <c r="E3090" s="88">
        <v>1009</v>
      </c>
      <c r="F3090" s="88">
        <v>1009</v>
      </c>
      <c r="G3090" s="88">
        <v>1009</v>
      </c>
      <c r="H3090" s="88">
        <v>1009</v>
      </c>
      <c r="I3090" s="88">
        <v>1009</v>
      </c>
      <c r="J3090" s="88">
        <v>1009</v>
      </c>
      <c r="K3090" s="88">
        <v>1009</v>
      </c>
    </row>
    <row r="3091" spans="1:11">
      <c r="B3091" s="711" t="s">
        <v>373</v>
      </c>
      <c r="C3091" s="712"/>
      <c r="D3091" s="212">
        <f>'Հավելված 3 մաս 2'!D742</f>
        <v>1207.5</v>
      </c>
      <c r="E3091" s="212">
        <f>'Հավելված 3 մաս 2'!E742</f>
        <v>12655.6</v>
      </c>
      <c r="F3091" s="212">
        <f>'Հավելված 3 մաս 2'!F742</f>
        <v>3163.9</v>
      </c>
      <c r="G3091" s="212">
        <f>'Հավելված 3 մաս 2'!G742</f>
        <v>6327.8</v>
      </c>
      <c r="H3091" s="212">
        <f>'Հավելված 3 մաս 2'!H742</f>
        <v>9491.7000000000007</v>
      </c>
      <c r="I3091" s="212">
        <f>'Հավելված 3 մաս 2'!I742</f>
        <v>12655.6</v>
      </c>
      <c r="J3091" s="212">
        <f>'Հավելված 3 մաս 2'!J742</f>
        <v>12655.6</v>
      </c>
      <c r="K3091" s="212">
        <f>'Հավելված 3 մաս 2'!K742</f>
        <v>12655.6</v>
      </c>
    </row>
    <row r="3092" spans="1:11" s="121" customFormat="1" ht="14.25">
      <c r="A3092" s="120"/>
    </row>
    <row r="3093" spans="1:11">
      <c r="B3093" s="105" t="s">
        <v>358</v>
      </c>
      <c r="C3093" s="392" t="s">
        <v>388</v>
      </c>
      <c r="D3093" s="110"/>
    </row>
    <row r="3094" spans="1:11" ht="25.5">
      <c r="B3094" s="105" t="s">
        <v>359</v>
      </c>
      <c r="C3094" s="39">
        <v>104016</v>
      </c>
      <c r="D3094" s="110"/>
    </row>
    <row r="3095" spans="1:11" ht="25.5">
      <c r="B3095" s="105" t="s">
        <v>360</v>
      </c>
      <c r="C3095" s="167" t="s">
        <v>632</v>
      </c>
      <c r="D3095" s="110"/>
    </row>
    <row r="3096" spans="1:11">
      <c r="B3096" s="105" t="s">
        <v>361</v>
      </c>
      <c r="C3096" s="39">
        <v>1205</v>
      </c>
      <c r="D3096" s="694"/>
      <c r="E3096" s="694"/>
      <c r="F3096" s="694"/>
      <c r="G3096" s="694"/>
      <c r="H3096" s="694"/>
    </row>
    <row r="3097" spans="1:11" ht="13.15" customHeight="1">
      <c r="B3097" s="105" t="s">
        <v>362</v>
      </c>
      <c r="C3097" s="39">
        <v>12008</v>
      </c>
      <c r="D3097" s="686" t="s">
        <v>1053</v>
      </c>
      <c r="E3097" s="686" t="s">
        <v>1054</v>
      </c>
      <c r="F3097" s="686" t="s">
        <v>732</v>
      </c>
      <c r="G3097" s="686" t="s">
        <v>1055</v>
      </c>
      <c r="H3097" s="172"/>
      <c r="I3097" s="686" t="s">
        <v>732</v>
      </c>
      <c r="J3097" s="686" t="s">
        <v>1055</v>
      </c>
      <c r="K3097" s="172"/>
    </row>
    <row r="3098" spans="1:11" ht="51">
      <c r="B3098" s="105" t="s">
        <v>363</v>
      </c>
      <c r="C3098" s="392" t="s">
        <v>633</v>
      </c>
      <c r="D3098" s="687"/>
      <c r="E3098" s="687"/>
      <c r="F3098" s="687"/>
      <c r="G3098" s="687"/>
      <c r="H3098" s="123"/>
      <c r="I3098" s="687"/>
      <c r="J3098" s="687"/>
      <c r="K3098" s="123"/>
    </row>
    <row r="3099" spans="1:11" ht="63.75">
      <c r="B3099" s="105" t="s">
        <v>365</v>
      </c>
      <c r="C3099" s="392" t="s">
        <v>634</v>
      </c>
      <c r="D3099" s="687"/>
      <c r="E3099" s="687"/>
      <c r="F3099" s="687"/>
      <c r="G3099" s="687"/>
      <c r="H3099" s="123"/>
      <c r="I3099" s="687"/>
      <c r="J3099" s="687"/>
      <c r="K3099" s="123"/>
    </row>
    <row r="3100" spans="1:11">
      <c r="B3100" s="105" t="s">
        <v>367</v>
      </c>
      <c r="C3100" s="392" t="s">
        <v>376</v>
      </c>
      <c r="D3100" s="687"/>
      <c r="E3100" s="687"/>
      <c r="F3100" s="687"/>
      <c r="G3100" s="687"/>
      <c r="H3100" s="123"/>
      <c r="I3100" s="687"/>
      <c r="J3100" s="687"/>
      <c r="K3100" s="123"/>
    </row>
    <row r="3101" spans="1:11" ht="51">
      <c r="B3101" s="105" t="s">
        <v>386</v>
      </c>
      <c r="C3101" s="392" t="s">
        <v>635</v>
      </c>
      <c r="D3101" s="687"/>
      <c r="E3101" s="687"/>
      <c r="F3101" s="687"/>
      <c r="G3101" s="687"/>
      <c r="H3101" s="123"/>
      <c r="I3101" s="687"/>
      <c r="J3101" s="687"/>
      <c r="K3101" s="123"/>
    </row>
    <row r="3102" spans="1:11">
      <c r="B3102" s="691" t="s">
        <v>371</v>
      </c>
      <c r="C3102" s="693"/>
      <c r="D3102" s="688"/>
      <c r="E3102" s="688"/>
      <c r="F3102" s="688"/>
      <c r="G3102" s="688"/>
      <c r="H3102" s="173"/>
      <c r="I3102" s="688"/>
      <c r="J3102" s="688"/>
      <c r="K3102" s="173"/>
    </row>
    <row r="3103" spans="1:11">
      <c r="B3103" s="713" t="s">
        <v>636</v>
      </c>
      <c r="C3103" s="714"/>
      <c r="D3103" s="255">
        <v>74</v>
      </c>
      <c r="E3103" s="257">
        <v>74</v>
      </c>
      <c r="F3103" s="256">
        <v>74</v>
      </c>
      <c r="G3103" s="256">
        <v>74</v>
      </c>
      <c r="H3103" s="256">
        <v>74</v>
      </c>
      <c r="I3103" s="256">
        <v>74</v>
      </c>
      <c r="J3103" s="256">
        <v>74</v>
      </c>
      <c r="K3103" s="256">
        <v>74</v>
      </c>
    </row>
    <row r="3104" spans="1:11">
      <c r="B3104" s="711" t="s">
        <v>373</v>
      </c>
      <c r="C3104" s="712"/>
      <c r="D3104" s="258">
        <f>'Հավելված 3 մաս 2'!D748</f>
        <v>15000</v>
      </c>
      <c r="E3104" s="258">
        <f>'Հավելված 3 մաս 2'!E748</f>
        <v>4735</v>
      </c>
      <c r="F3104" s="258">
        <f>'Հավելված 3 մաս 2'!I748</f>
        <v>0</v>
      </c>
      <c r="G3104" s="258">
        <f>'Հավելված 3 մաս 2'!K748</f>
        <v>0</v>
      </c>
      <c r="H3104" s="118"/>
      <c r="I3104" s="258">
        <f>'Հավելված 3 մաս 2'!L748</f>
        <v>0</v>
      </c>
      <c r="J3104" s="258">
        <f>'Հավելված 3 մաս 2'!N748</f>
        <v>0</v>
      </c>
      <c r="K3104" s="118"/>
    </row>
    <row r="3105" spans="1:11" s="121" customFormat="1" ht="14.25">
      <c r="A3105" s="120"/>
      <c r="G3105" s="259"/>
      <c r="H3105" s="259">
        <v>22000</v>
      </c>
      <c r="J3105" s="259"/>
      <c r="K3105" s="259">
        <v>22000</v>
      </c>
    </row>
    <row r="3106" spans="1:11">
      <c r="B3106" s="391" t="s">
        <v>395</v>
      </c>
      <c r="C3106" s="388" t="s">
        <v>396</v>
      </c>
      <c r="D3106" s="389"/>
      <c r="E3106" s="204"/>
      <c r="F3106" s="389"/>
      <c r="G3106" s="130"/>
      <c r="H3106" s="118"/>
      <c r="I3106" s="389"/>
      <c r="J3106" s="130"/>
      <c r="K3106" s="118"/>
    </row>
    <row r="3107" spans="1:11" ht="25.5">
      <c r="B3107" s="392">
        <v>1206</v>
      </c>
      <c r="C3107" s="515" t="s">
        <v>637</v>
      </c>
      <c r="D3107" s="133"/>
      <c r="E3107" s="399"/>
      <c r="F3107" s="133"/>
      <c r="G3107" s="371"/>
      <c r="H3107" s="118"/>
      <c r="I3107" s="133"/>
      <c r="J3107" s="371"/>
      <c r="K3107" s="118"/>
    </row>
    <row r="3108" spans="1:11" s="121" customFormat="1" ht="14.25">
      <c r="A3108" s="120"/>
    </row>
    <row r="3109" spans="1:11">
      <c r="B3109" s="388" t="s">
        <v>398</v>
      </c>
      <c r="C3109" s="389"/>
      <c r="D3109" s="389"/>
      <c r="E3109" s="88"/>
      <c r="F3109" s="118"/>
      <c r="G3109" s="118"/>
      <c r="H3109" s="118"/>
      <c r="I3109" s="118"/>
      <c r="J3109" s="118"/>
      <c r="K3109" s="118"/>
    </row>
    <row r="3110" spans="1:11" s="121" customFormat="1" ht="14.25">
      <c r="A3110" s="120"/>
    </row>
    <row r="3111" spans="1:11">
      <c r="B3111" s="105" t="s">
        <v>358</v>
      </c>
      <c r="C3111" s="392" t="s">
        <v>388</v>
      </c>
      <c r="D3111" s="110"/>
    </row>
    <row r="3112" spans="1:11" ht="25.5">
      <c r="B3112" s="105" t="s">
        <v>359</v>
      </c>
      <c r="C3112" s="39">
        <v>104016</v>
      </c>
      <c r="D3112" s="134"/>
      <c r="E3112" s="134"/>
      <c r="F3112" s="134"/>
      <c r="G3112" s="134"/>
      <c r="I3112" s="134"/>
      <c r="J3112" s="134"/>
    </row>
    <row r="3113" spans="1:11">
      <c r="B3113" s="105" t="s">
        <v>360</v>
      </c>
      <c r="C3113" s="167" t="s">
        <v>626</v>
      </c>
      <c r="D3113" s="134">
        <f t="shared" ref="D3113:G3113" si="33">D3128+D3142+D3158</f>
        <v>1672131.2799999998</v>
      </c>
      <c r="E3113" s="134">
        <f t="shared" si="33"/>
        <v>3110914</v>
      </c>
      <c r="F3113" s="134">
        <f t="shared" si="33"/>
        <v>0</v>
      </c>
      <c r="G3113" s="134">
        <f t="shared" si="33"/>
        <v>0</v>
      </c>
      <c r="I3113" s="134">
        <f t="shared" ref="I3113:J3113" si="34">I3128+I3142+I3158</f>
        <v>0</v>
      </c>
      <c r="J3113" s="134">
        <f t="shared" si="34"/>
        <v>0</v>
      </c>
    </row>
    <row r="3114" spans="1:11">
      <c r="B3114" s="105" t="s">
        <v>361</v>
      </c>
      <c r="C3114" s="260">
        <v>1206</v>
      </c>
      <c r="D3114" s="694"/>
      <c r="E3114" s="694"/>
      <c r="F3114" s="694"/>
      <c r="G3114" s="694"/>
      <c r="H3114" s="694"/>
    </row>
    <row r="3115" spans="1:11" ht="13.15" customHeight="1">
      <c r="B3115" s="105" t="s">
        <v>362</v>
      </c>
      <c r="C3115" s="336">
        <v>11001</v>
      </c>
      <c r="D3115" s="686" t="s">
        <v>1053</v>
      </c>
      <c r="E3115" s="686" t="s">
        <v>1054</v>
      </c>
      <c r="F3115" s="686" t="s">
        <v>732</v>
      </c>
      <c r="G3115" s="686" t="s">
        <v>1055</v>
      </c>
      <c r="H3115" s="172"/>
      <c r="I3115" s="686" t="s">
        <v>732</v>
      </c>
      <c r="J3115" s="686" t="s">
        <v>1055</v>
      </c>
      <c r="K3115" s="172"/>
    </row>
    <row r="3116" spans="1:11" ht="38.25">
      <c r="B3116" s="105" t="s">
        <v>363</v>
      </c>
      <c r="C3116" s="392" t="s">
        <v>638</v>
      </c>
      <c r="D3116" s="687"/>
      <c r="E3116" s="687"/>
      <c r="F3116" s="687"/>
      <c r="G3116" s="687"/>
      <c r="H3116" s="123"/>
      <c r="I3116" s="687"/>
      <c r="J3116" s="687"/>
      <c r="K3116" s="123"/>
    </row>
    <row r="3117" spans="1:11" ht="38.25">
      <c r="B3117" s="105" t="s">
        <v>365</v>
      </c>
      <c r="C3117" s="392" t="s">
        <v>639</v>
      </c>
      <c r="D3117" s="687"/>
      <c r="E3117" s="687"/>
      <c r="F3117" s="687"/>
      <c r="G3117" s="687"/>
      <c r="H3117" s="123"/>
      <c r="I3117" s="687"/>
      <c r="J3117" s="687"/>
      <c r="K3117" s="123"/>
    </row>
    <row r="3118" spans="1:11">
      <c r="B3118" s="105" t="s">
        <v>367</v>
      </c>
      <c r="C3118" s="392" t="s">
        <v>368</v>
      </c>
      <c r="D3118" s="687"/>
      <c r="E3118" s="687"/>
      <c r="F3118" s="687"/>
      <c r="G3118" s="687"/>
      <c r="H3118" s="123"/>
      <c r="I3118" s="687"/>
      <c r="J3118" s="687"/>
      <c r="K3118" s="123"/>
    </row>
    <row r="3119" spans="1:11">
      <c r="B3119" s="105" t="s">
        <v>369</v>
      </c>
      <c r="C3119" s="392" t="s">
        <v>640</v>
      </c>
      <c r="D3119" s="687"/>
      <c r="E3119" s="687"/>
      <c r="F3119" s="687"/>
      <c r="G3119" s="687"/>
      <c r="H3119" s="123"/>
      <c r="I3119" s="687"/>
      <c r="J3119" s="687"/>
      <c r="K3119" s="123"/>
    </row>
    <row r="3120" spans="1:11">
      <c r="B3120" s="691" t="s">
        <v>371</v>
      </c>
      <c r="C3120" s="693"/>
      <c r="D3120" s="688"/>
      <c r="E3120" s="688"/>
      <c r="F3120" s="688"/>
      <c r="G3120" s="688"/>
      <c r="H3120" s="173"/>
      <c r="I3120" s="688"/>
      <c r="J3120" s="688"/>
      <c r="K3120" s="173"/>
    </row>
    <row r="3121" spans="1:11" ht="24.75" customHeight="1">
      <c r="B3121" s="713" t="s">
        <v>641</v>
      </c>
      <c r="C3121" s="714"/>
      <c r="D3121" s="446" t="s">
        <v>1231</v>
      </c>
      <c r="E3121" s="511" t="s">
        <v>833</v>
      </c>
      <c r="F3121" s="451"/>
      <c r="G3121" s="451"/>
      <c r="H3121" s="435"/>
      <c r="I3121" s="451"/>
      <c r="J3121" s="451"/>
      <c r="K3121" s="435"/>
    </row>
    <row r="3122" spans="1:11" ht="34.5" customHeight="1">
      <c r="B3122" s="713" t="s">
        <v>642</v>
      </c>
      <c r="C3122" s="714"/>
      <c r="D3122" s="446" t="s">
        <v>802</v>
      </c>
      <c r="E3122" s="511" t="s">
        <v>833</v>
      </c>
      <c r="F3122" s="446"/>
      <c r="G3122" s="446"/>
      <c r="H3122" s="435"/>
      <c r="I3122" s="446"/>
      <c r="J3122" s="446"/>
      <c r="K3122" s="435"/>
    </row>
    <row r="3123" spans="1:11" ht="30" customHeight="1">
      <c r="B3123" s="713" t="s">
        <v>643</v>
      </c>
      <c r="C3123" s="714"/>
      <c r="D3123" s="446" t="s">
        <v>1057</v>
      </c>
      <c r="E3123" s="511" t="s">
        <v>1228</v>
      </c>
      <c r="F3123" s="446"/>
      <c r="G3123" s="446"/>
      <c r="H3123" s="435"/>
      <c r="I3123" s="446"/>
      <c r="J3123" s="446"/>
      <c r="K3123" s="435"/>
    </row>
    <row r="3124" spans="1:11" ht="27" customHeight="1">
      <c r="B3124" s="713" t="s">
        <v>644</v>
      </c>
      <c r="C3124" s="714"/>
      <c r="D3124" s="446" t="s">
        <v>1058</v>
      </c>
      <c r="E3124" s="511" t="s">
        <v>830</v>
      </c>
      <c r="F3124" s="446"/>
      <c r="G3124" s="446"/>
      <c r="H3124" s="435"/>
      <c r="I3124" s="446"/>
      <c r="J3124" s="446"/>
      <c r="K3124" s="435"/>
    </row>
    <row r="3125" spans="1:11" ht="30.75" customHeight="1">
      <c r="B3125" s="713" t="s">
        <v>645</v>
      </c>
      <c r="C3125" s="714"/>
      <c r="D3125" s="446" t="s">
        <v>1059</v>
      </c>
      <c r="E3125" s="511" t="s">
        <v>1229</v>
      </c>
      <c r="F3125" s="446"/>
      <c r="G3125" s="446"/>
      <c r="H3125" s="435"/>
      <c r="I3125" s="446"/>
      <c r="J3125" s="446"/>
      <c r="K3125" s="435"/>
    </row>
    <row r="3126" spans="1:11" ht="24.75" customHeight="1">
      <c r="B3126" s="713" t="s">
        <v>646</v>
      </c>
      <c r="C3126" s="714"/>
      <c r="D3126" s="446" t="s">
        <v>1232</v>
      </c>
      <c r="E3126" s="511" t="s">
        <v>830</v>
      </c>
      <c r="F3126" s="446"/>
      <c r="G3126" s="446"/>
      <c r="H3126" s="435"/>
      <c r="I3126" s="446"/>
      <c r="J3126" s="446"/>
      <c r="K3126" s="435"/>
    </row>
    <row r="3127" spans="1:11" ht="24.75" customHeight="1">
      <c r="B3127" s="713" t="s">
        <v>1056</v>
      </c>
      <c r="C3127" s="714"/>
      <c r="D3127" s="446" t="s">
        <v>1060</v>
      </c>
      <c r="E3127" s="451" t="s">
        <v>1060</v>
      </c>
      <c r="F3127" s="446"/>
      <c r="G3127" s="446"/>
      <c r="H3127" s="435"/>
      <c r="I3127" s="446"/>
      <c r="J3127" s="446"/>
      <c r="K3127" s="435"/>
    </row>
    <row r="3128" spans="1:11">
      <c r="B3128" s="711" t="s">
        <v>373</v>
      </c>
      <c r="C3128" s="712"/>
      <c r="D3128" s="501">
        <f>'Հավելված 3 մաս 2'!D781</f>
        <v>167731.54999999999</v>
      </c>
      <c r="E3128" s="501">
        <f>'Հավելված 3 մաս 2'!E781</f>
        <v>407763</v>
      </c>
      <c r="F3128" s="501">
        <f>'Հավելված 3 մաս 2'!I781</f>
        <v>0</v>
      </c>
      <c r="G3128" s="501">
        <f>'Հավելված 3 մաս 2'!K781</f>
        <v>0</v>
      </c>
      <c r="H3128" s="435"/>
      <c r="I3128" s="501">
        <f>'Հավելված 3 մաս 2'!L781</f>
        <v>0</v>
      </c>
      <c r="J3128" s="501">
        <f>'Հավելված 3 մաս 2'!N781</f>
        <v>0</v>
      </c>
      <c r="K3128" s="435"/>
    </row>
    <row r="3129" spans="1:11" s="121" customFormat="1" ht="14.25">
      <c r="A3129" s="120"/>
    </row>
    <row r="3130" spans="1:11">
      <c r="B3130" s="105" t="s">
        <v>358</v>
      </c>
      <c r="C3130" s="392" t="s">
        <v>388</v>
      </c>
      <c r="D3130" s="110"/>
    </row>
    <row r="3131" spans="1:11" ht="25.5">
      <c r="B3131" s="105" t="s">
        <v>359</v>
      </c>
      <c r="C3131" s="39">
        <v>104016</v>
      </c>
      <c r="D3131" s="110"/>
    </row>
    <row r="3132" spans="1:11">
      <c r="B3132" s="105" t="s">
        <v>360</v>
      </c>
      <c r="C3132" s="167" t="s">
        <v>626</v>
      </c>
      <c r="D3132" s="134"/>
      <c r="E3132" s="135"/>
      <c r="F3132" s="134"/>
      <c r="G3132" s="134"/>
      <c r="I3132" s="134"/>
      <c r="J3132" s="134"/>
    </row>
    <row r="3133" spans="1:11">
      <c r="B3133" s="392" t="s">
        <v>361</v>
      </c>
      <c r="C3133" s="260">
        <v>1206</v>
      </c>
      <c r="D3133" s="694"/>
      <c r="E3133" s="694"/>
      <c r="F3133" s="694"/>
      <c r="G3133" s="694"/>
      <c r="H3133" s="694"/>
    </row>
    <row r="3134" spans="1:11" ht="13.15" customHeight="1">
      <c r="B3134" s="392" t="s">
        <v>362</v>
      </c>
      <c r="C3134" s="336">
        <v>32001</v>
      </c>
      <c r="D3134" s="686" t="s">
        <v>1053</v>
      </c>
      <c r="E3134" s="686" t="s">
        <v>1054</v>
      </c>
      <c r="F3134" s="686" t="s">
        <v>732</v>
      </c>
      <c r="G3134" s="686" t="s">
        <v>1055</v>
      </c>
      <c r="H3134" s="172"/>
      <c r="I3134" s="686" t="s">
        <v>732</v>
      </c>
      <c r="J3134" s="686" t="s">
        <v>1055</v>
      </c>
      <c r="K3134" s="172"/>
    </row>
    <row r="3135" spans="1:11" ht="51">
      <c r="B3135" s="392" t="s">
        <v>363</v>
      </c>
      <c r="C3135" s="392" t="s">
        <v>647</v>
      </c>
      <c r="D3135" s="687"/>
      <c r="E3135" s="687"/>
      <c r="F3135" s="687"/>
      <c r="G3135" s="687"/>
      <c r="H3135" s="123"/>
      <c r="I3135" s="687"/>
      <c r="J3135" s="687"/>
      <c r="K3135" s="123"/>
    </row>
    <row r="3136" spans="1:11" ht="76.5">
      <c r="B3136" s="392" t="s">
        <v>365</v>
      </c>
      <c r="C3136" s="392" t="s">
        <v>648</v>
      </c>
      <c r="D3136" s="687"/>
      <c r="E3136" s="687"/>
      <c r="F3136" s="687"/>
      <c r="G3136" s="687"/>
      <c r="H3136" s="123"/>
      <c r="I3136" s="687"/>
      <c r="J3136" s="687"/>
      <c r="K3136" s="123"/>
    </row>
    <row r="3137" spans="1:11" ht="25.5">
      <c r="B3137" s="392" t="s">
        <v>367</v>
      </c>
      <c r="C3137" s="392" t="s">
        <v>649</v>
      </c>
      <c r="D3137" s="687"/>
      <c r="E3137" s="687"/>
      <c r="F3137" s="687"/>
      <c r="G3137" s="687"/>
      <c r="H3137" s="123"/>
      <c r="I3137" s="687"/>
      <c r="J3137" s="687"/>
      <c r="K3137" s="123"/>
    </row>
    <row r="3138" spans="1:11">
      <c r="B3138" s="392" t="s">
        <v>369</v>
      </c>
      <c r="C3138" s="392" t="s">
        <v>640</v>
      </c>
      <c r="D3138" s="687"/>
      <c r="E3138" s="687"/>
      <c r="F3138" s="687"/>
      <c r="G3138" s="687"/>
      <c r="H3138" s="123"/>
      <c r="I3138" s="687"/>
      <c r="J3138" s="687"/>
      <c r="K3138" s="123"/>
    </row>
    <row r="3139" spans="1:11">
      <c r="B3139" s="691" t="s">
        <v>371</v>
      </c>
      <c r="C3139" s="693"/>
      <c r="D3139" s="688"/>
      <c r="E3139" s="688"/>
      <c r="F3139" s="688"/>
      <c r="G3139" s="688"/>
      <c r="H3139" s="173"/>
      <c r="I3139" s="688"/>
      <c r="J3139" s="688"/>
      <c r="K3139" s="173"/>
    </row>
    <row r="3140" spans="1:11">
      <c r="B3140" s="713" t="s">
        <v>650</v>
      </c>
      <c r="C3140" s="714"/>
      <c r="D3140" s="449" t="s">
        <v>1062</v>
      </c>
      <c r="E3140" s="449" t="s">
        <v>833</v>
      </c>
      <c r="F3140" s="435"/>
      <c r="G3140" s="435"/>
      <c r="H3140" s="435"/>
      <c r="I3140" s="435"/>
      <c r="J3140" s="435"/>
      <c r="K3140" s="435"/>
    </row>
    <row r="3141" spans="1:11">
      <c r="B3141" s="713" t="s">
        <v>1061</v>
      </c>
      <c r="C3141" s="714"/>
      <c r="D3141" s="449" t="s">
        <v>1233</v>
      </c>
      <c r="E3141" s="449" t="s">
        <v>1230</v>
      </c>
      <c r="F3141" s="435"/>
      <c r="G3141" s="435"/>
      <c r="H3141" s="435"/>
      <c r="I3141" s="435"/>
      <c r="J3141" s="435"/>
      <c r="K3141" s="435"/>
    </row>
    <row r="3142" spans="1:11" ht="13.15" customHeight="1">
      <c r="B3142" s="727" t="s">
        <v>373</v>
      </c>
      <c r="C3142" s="728"/>
      <c r="D3142" s="501">
        <v>893183.83</v>
      </c>
      <c r="E3142" s="501">
        <f>'Հավելված 3 մաս 2'!E787</f>
        <v>1758943.6</v>
      </c>
      <c r="F3142" s="501">
        <f>'Հավելված 3 մաս 2'!I787</f>
        <v>0</v>
      </c>
      <c r="G3142" s="501">
        <f>'Հավելված 3 մաս 2'!K787</f>
        <v>0</v>
      </c>
      <c r="H3142" s="435"/>
      <c r="I3142" s="501">
        <f>'Հավելված 3 մաս 2'!L787</f>
        <v>0</v>
      </c>
      <c r="J3142" s="501">
        <f>'Հավելված 3 մաս 2'!N787</f>
        <v>0</v>
      </c>
      <c r="K3142" s="435"/>
    </row>
    <row r="3143" spans="1:11" s="121" customFormat="1" ht="14.25">
      <c r="A3143" s="120"/>
    </row>
    <row r="3144" spans="1:11">
      <c r="B3144" s="105" t="s">
        <v>358</v>
      </c>
      <c r="C3144" s="392" t="s">
        <v>388</v>
      </c>
      <c r="D3144" s="110"/>
    </row>
    <row r="3145" spans="1:11" ht="25.5">
      <c r="B3145" s="105" t="s">
        <v>359</v>
      </c>
      <c r="C3145" s="39">
        <v>104016</v>
      </c>
      <c r="D3145" s="110"/>
    </row>
    <row r="3146" spans="1:11">
      <c r="B3146" s="105" t="s">
        <v>360</v>
      </c>
      <c r="C3146" s="167" t="s">
        <v>626</v>
      </c>
      <c r="D3146" s="110"/>
    </row>
    <row r="3147" spans="1:11" ht="13.15" customHeight="1">
      <c r="B3147" s="105" t="s">
        <v>361</v>
      </c>
      <c r="C3147" s="260">
        <v>1206</v>
      </c>
      <c r="D3147" s="689" t="s">
        <v>1169</v>
      </c>
      <c r="E3147" s="690"/>
      <c r="F3147" s="690"/>
      <c r="G3147" s="690"/>
      <c r="H3147" s="690"/>
      <c r="I3147" s="690"/>
      <c r="J3147" s="690"/>
      <c r="K3147" s="690"/>
    </row>
    <row r="3148" spans="1:11" ht="13.15" customHeight="1">
      <c r="B3148" s="105" t="s">
        <v>362</v>
      </c>
      <c r="C3148" s="336">
        <v>32002</v>
      </c>
      <c r="D3148" s="686" t="s">
        <v>1053</v>
      </c>
      <c r="E3148" s="686" t="s">
        <v>1054</v>
      </c>
      <c r="F3148" s="686" t="s">
        <v>732</v>
      </c>
      <c r="G3148" s="686" t="s">
        <v>1055</v>
      </c>
      <c r="H3148" s="172"/>
      <c r="I3148" s="686" t="s">
        <v>732</v>
      </c>
      <c r="J3148" s="686" t="s">
        <v>1055</v>
      </c>
      <c r="K3148" s="172"/>
    </row>
    <row r="3149" spans="1:11" ht="63.75">
      <c r="B3149" s="105" t="s">
        <v>363</v>
      </c>
      <c r="C3149" s="392" t="s">
        <v>651</v>
      </c>
      <c r="D3149" s="687"/>
      <c r="E3149" s="687"/>
      <c r="F3149" s="687"/>
      <c r="G3149" s="687"/>
      <c r="H3149" s="123"/>
      <c r="I3149" s="687"/>
      <c r="J3149" s="687"/>
      <c r="K3149" s="123"/>
    </row>
    <row r="3150" spans="1:11" ht="38.25">
      <c r="B3150" s="105" t="s">
        <v>365</v>
      </c>
      <c r="C3150" s="392" t="s">
        <v>652</v>
      </c>
      <c r="D3150" s="687"/>
      <c r="E3150" s="687"/>
      <c r="F3150" s="687"/>
      <c r="G3150" s="687"/>
      <c r="H3150" s="123"/>
      <c r="I3150" s="687"/>
      <c r="J3150" s="687"/>
      <c r="K3150" s="123"/>
    </row>
    <row r="3151" spans="1:11" ht="25.5">
      <c r="B3151" s="105" t="s">
        <v>367</v>
      </c>
      <c r="C3151" s="392" t="s">
        <v>649</v>
      </c>
      <c r="D3151" s="687"/>
      <c r="E3151" s="687"/>
      <c r="F3151" s="687"/>
      <c r="G3151" s="687"/>
      <c r="H3151" s="123"/>
      <c r="I3151" s="687"/>
      <c r="J3151" s="687"/>
      <c r="K3151" s="123"/>
    </row>
    <row r="3152" spans="1:11">
      <c r="B3152" s="105" t="s">
        <v>369</v>
      </c>
      <c r="C3152" s="392" t="s">
        <v>640</v>
      </c>
      <c r="D3152" s="687"/>
      <c r="E3152" s="687"/>
      <c r="F3152" s="687"/>
      <c r="G3152" s="687"/>
      <c r="H3152" s="123"/>
      <c r="I3152" s="687"/>
      <c r="J3152" s="687"/>
      <c r="K3152" s="123"/>
    </row>
    <row r="3153" spans="2:11">
      <c r="B3153" s="691" t="s">
        <v>371</v>
      </c>
      <c r="C3153" s="693"/>
      <c r="D3153" s="688"/>
      <c r="E3153" s="688"/>
      <c r="F3153" s="688"/>
      <c r="G3153" s="688"/>
      <c r="H3153" s="173"/>
      <c r="I3153" s="688"/>
      <c r="J3153" s="688"/>
      <c r="K3153" s="173"/>
    </row>
    <row r="3154" spans="2:11">
      <c r="B3154" s="713" t="s">
        <v>653</v>
      </c>
      <c r="C3154" s="714"/>
      <c r="D3154" s="512" t="s">
        <v>1234</v>
      </c>
      <c r="E3154" s="513" t="s">
        <v>56</v>
      </c>
      <c r="F3154" s="514"/>
      <c r="G3154" s="514"/>
      <c r="H3154" s="435"/>
      <c r="I3154" s="514"/>
      <c r="J3154" s="514"/>
      <c r="K3154" s="435"/>
    </row>
    <row r="3155" spans="2:11">
      <c r="B3155" s="713" t="s">
        <v>654</v>
      </c>
      <c r="C3155" s="714"/>
      <c r="D3155" s="512" t="s">
        <v>1235</v>
      </c>
      <c r="E3155" s="512" t="s">
        <v>1236</v>
      </c>
      <c r="F3155" s="514"/>
      <c r="G3155" s="514"/>
      <c r="H3155" s="435"/>
      <c r="I3155" s="514"/>
      <c r="J3155" s="514"/>
      <c r="K3155" s="435"/>
    </row>
    <row r="3156" spans="2:11">
      <c r="B3156" s="713" t="s">
        <v>655</v>
      </c>
      <c r="C3156" s="714"/>
      <c r="D3156" s="512" t="s">
        <v>842</v>
      </c>
      <c r="E3156" s="512" t="s">
        <v>849</v>
      </c>
      <c r="F3156" s="514"/>
      <c r="G3156" s="514"/>
      <c r="H3156" s="435"/>
      <c r="I3156" s="514"/>
      <c r="J3156" s="514"/>
      <c r="K3156" s="435"/>
    </row>
    <row r="3157" spans="2:11">
      <c r="B3157" s="713" t="s">
        <v>1063</v>
      </c>
      <c r="C3157" s="714"/>
      <c r="D3157" s="512" t="s">
        <v>837</v>
      </c>
      <c r="E3157" s="512" t="s">
        <v>56</v>
      </c>
      <c r="F3157" s="514"/>
      <c r="G3157" s="514"/>
      <c r="H3157" s="435"/>
      <c r="I3157" s="514"/>
      <c r="J3157" s="514"/>
      <c r="K3157" s="435"/>
    </row>
    <row r="3158" spans="2:11">
      <c r="B3158" s="711" t="s">
        <v>373</v>
      </c>
      <c r="C3158" s="712"/>
      <c r="D3158" s="508">
        <f>'Հավելված 3 մաս 2'!D793</f>
        <v>611215.89999999991</v>
      </c>
      <c r="E3158" s="508">
        <f>'Հավելված 3 մաս 2'!E793</f>
        <v>944207.4</v>
      </c>
      <c r="F3158" s="508">
        <f>'Հավելված 3 մաս 2'!I793</f>
        <v>0</v>
      </c>
      <c r="G3158" s="508">
        <f>'Հավելված 3 մաս 2'!K793</f>
        <v>0</v>
      </c>
      <c r="H3158" s="435"/>
      <c r="I3158" s="508">
        <f>'Հավելված 3 մաս 2'!L793</f>
        <v>0</v>
      </c>
      <c r="J3158" s="508">
        <f>'Հավելված 3 մաս 2'!N793</f>
        <v>0</v>
      </c>
      <c r="K3158" s="435"/>
    </row>
  </sheetData>
  <mergeCells count="2138">
    <mergeCell ref="I2020:I2025"/>
    <mergeCell ref="J2020:J2025"/>
    <mergeCell ref="I2036:I2041"/>
    <mergeCell ref="J2036:J2041"/>
    <mergeCell ref="I2055:I2060"/>
    <mergeCell ref="J2055:J2060"/>
    <mergeCell ref="I2072:I2077"/>
    <mergeCell ref="J2072:J2077"/>
    <mergeCell ref="H2332:H2337"/>
    <mergeCell ref="K2332:K2337"/>
    <mergeCell ref="D2344:K2344"/>
    <mergeCell ref="H2345:H2350"/>
    <mergeCell ref="K2345:K2350"/>
    <mergeCell ref="D2357:K2357"/>
    <mergeCell ref="H2358:H2363"/>
    <mergeCell ref="K2358:K2363"/>
    <mergeCell ref="H2227:H2232"/>
    <mergeCell ref="D2247:K2247"/>
    <mergeCell ref="H2248:H2253"/>
    <mergeCell ref="K2248:K2253"/>
    <mergeCell ref="D2260:K2260"/>
    <mergeCell ref="H2261:H2266"/>
    <mergeCell ref="K2261:K2266"/>
    <mergeCell ref="D2275:K2275"/>
    <mergeCell ref="H2276:H2281"/>
    <mergeCell ref="K2276:K2281"/>
    <mergeCell ref="D2288:K2288"/>
    <mergeCell ref="H2289:H2294"/>
    <mergeCell ref="K2289:K2294"/>
    <mergeCell ref="D2302:K2302"/>
    <mergeCell ref="K2620:K2625"/>
    <mergeCell ref="D2638:K2638"/>
    <mergeCell ref="H2639:H2644"/>
    <mergeCell ref="K2639:K2644"/>
    <mergeCell ref="D2651:K2651"/>
    <mergeCell ref="H2652:H2657"/>
    <mergeCell ref="H2072:H2077"/>
    <mergeCell ref="K2072:K2077"/>
    <mergeCell ref="D2088:K2088"/>
    <mergeCell ref="H2089:H2094"/>
    <mergeCell ref="K2089:K2094"/>
    <mergeCell ref="D2106:K2106"/>
    <mergeCell ref="H2107:H2112"/>
    <mergeCell ref="K2107:K2112"/>
    <mergeCell ref="D2055:D2060"/>
    <mergeCell ref="E2055:E2060"/>
    <mergeCell ref="F2055:F2060"/>
    <mergeCell ref="G2055:G2060"/>
    <mergeCell ref="H2303:H2308"/>
    <mergeCell ref="K2303:K2308"/>
    <mergeCell ref="D2318:K2318"/>
    <mergeCell ref="J2303:J2308"/>
    <mergeCell ref="I2319:I2324"/>
    <mergeCell ref="J2319:J2324"/>
    <mergeCell ref="I2332:I2337"/>
    <mergeCell ref="J2332:J2337"/>
    <mergeCell ref="I2345:I2350"/>
    <mergeCell ref="J2345:J2350"/>
    <mergeCell ref="J2492:J2497"/>
    <mergeCell ref="I2509:I2514"/>
    <mergeCell ref="J2509:J2514"/>
    <mergeCell ref="I2532:I2537"/>
    <mergeCell ref="B2943:C2943"/>
    <mergeCell ref="D1754:K1754"/>
    <mergeCell ref="H1755:H1760"/>
    <mergeCell ref="K1755:K1760"/>
    <mergeCell ref="D1767:K1767"/>
    <mergeCell ref="H1768:H1773"/>
    <mergeCell ref="K1768:K1773"/>
    <mergeCell ref="D1780:K1780"/>
    <mergeCell ref="H1781:H1786"/>
    <mergeCell ref="K1781:K1786"/>
    <mergeCell ref="D1813:K1813"/>
    <mergeCell ref="H1814:H1819"/>
    <mergeCell ref="K1814:K1819"/>
    <mergeCell ref="D1831:K1831"/>
    <mergeCell ref="H1832:H1837"/>
    <mergeCell ref="K1832:K1837"/>
    <mergeCell ref="D2226:K2226"/>
    <mergeCell ref="K2227:K2232"/>
    <mergeCell ref="G2920:G2925"/>
    <mergeCell ref="I2920:I2925"/>
    <mergeCell ref="J2920:J2925"/>
    <mergeCell ref="B2925:C2925"/>
    <mergeCell ref="B2926:C2926"/>
    <mergeCell ref="B2930:C2930"/>
    <mergeCell ref="B2911:C2911"/>
    <mergeCell ref="B2912:C2912"/>
    <mergeCell ref="B2913:C2913"/>
    <mergeCell ref="B2927:C2927"/>
    <mergeCell ref="H2767:H2772"/>
    <mergeCell ref="K2767:K2772"/>
    <mergeCell ref="D2766:K2766"/>
    <mergeCell ref="D1844:K1844"/>
    <mergeCell ref="D145:K145"/>
    <mergeCell ref="D146:D151"/>
    <mergeCell ref="E146:E151"/>
    <mergeCell ref="F146:F151"/>
    <mergeCell ref="G146:G151"/>
    <mergeCell ref="I146:I151"/>
    <mergeCell ref="J146:J151"/>
    <mergeCell ref="D163:K163"/>
    <mergeCell ref="D164:D169"/>
    <mergeCell ref="E164:E169"/>
    <mergeCell ref="F164:F169"/>
    <mergeCell ref="G164:G169"/>
    <mergeCell ref="I164:I169"/>
    <mergeCell ref="J164:J169"/>
    <mergeCell ref="H879:H884"/>
    <mergeCell ref="K879:K884"/>
    <mergeCell ref="D346:D351"/>
    <mergeCell ref="E346:E351"/>
    <mergeCell ref="F346:F351"/>
    <mergeCell ref="G346:G351"/>
    <mergeCell ref="D359:D364"/>
    <mergeCell ref="E359:E364"/>
    <mergeCell ref="I320:I325"/>
    <mergeCell ref="J320:J325"/>
    <mergeCell ref="I333:I338"/>
    <mergeCell ref="J333:J338"/>
    <mergeCell ref="F359:F364"/>
    <mergeCell ref="G359:G364"/>
    <mergeCell ref="D372:D377"/>
    <mergeCell ref="E372:E377"/>
    <mergeCell ref="F372:F377"/>
    <mergeCell ref="G372:G377"/>
    <mergeCell ref="H2665:H2670"/>
    <mergeCell ref="K2665:K2670"/>
    <mergeCell ref="D2683:K2683"/>
    <mergeCell ref="H2684:H2689"/>
    <mergeCell ref="K2684:K2689"/>
    <mergeCell ref="D2706:K2706"/>
    <mergeCell ref="H2707:H2712"/>
    <mergeCell ref="K2707:K2712"/>
    <mergeCell ref="D1631:K1631"/>
    <mergeCell ref="D1650:K1650"/>
    <mergeCell ref="K2652:K2657"/>
    <mergeCell ref="D2664:K2664"/>
    <mergeCell ref="D2019:K2019"/>
    <mergeCell ref="H2020:H2025"/>
    <mergeCell ref="K2020:K2025"/>
    <mergeCell ref="D2035:K2035"/>
    <mergeCell ref="H2036:H2041"/>
    <mergeCell ref="K2036:K2041"/>
    <mergeCell ref="D2054:K2054"/>
    <mergeCell ref="H2055:H2060"/>
    <mergeCell ref="K2055:K2060"/>
    <mergeCell ref="D2071:K2071"/>
    <mergeCell ref="K2191:K2196"/>
    <mergeCell ref="K2177:K2182"/>
    <mergeCell ref="F1947:F1952"/>
    <mergeCell ref="G1947:G1952"/>
    <mergeCell ref="D1947:D1952"/>
    <mergeCell ref="E1947:E1952"/>
    <mergeCell ref="G1927:G1932"/>
    <mergeCell ref="D2345:D2350"/>
    <mergeCell ref="E2345:E2350"/>
    <mergeCell ref="F2332:F2337"/>
    <mergeCell ref="I90:I95"/>
    <mergeCell ref="J90:J95"/>
    <mergeCell ref="D102:K102"/>
    <mergeCell ref="D103:D108"/>
    <mergeCell ref="E103:E108"/>
    <mergeCell ref="F103:F108"/>
    <mergeCell ref="G103:G108"/>
    <mergeCell ref="I103:I108"/>
    <mergeCell ref="J103:J108"/>
    <mergeCell ref="D120:K120"/>
    <mergeCell ref="D133:K133"/>
    <mergeCell ref="D134:D139"/>
    <mergeCell ref="E134:E139"/>
    <mergeCell ref="F134:F139"/>
    <mergeCell ref="G134:G139"/>
    <mergeCell ref="I134:I139"/>
    <mergeCell ref="J134:J139"/>
    <mergeCell ref="H90:H95"/>
    <mergeCell ref="D99:F100"/>
    <mergeCell ref="F121:F126"/>
    <mergeCell ref="G121:G126"/>
    <mergeCell ref="H121:H126"/>
    <mergeCell ref="K103:K108"/>
    <mergeCell ref="I121:I126"/>
    <mergeCell ref="J121:J126"/>
    <mergeCell ref="K121:K126"/>
    <mergeCell ref="K134:K139"/>
    <mergeCell ref="A116:XFD116"/>
    <mergeCell ref="B128:C128"/>
    <mergeCell ref="G90:G95"/>
    <mergeCell ref="D17:K17"/>
    <mergeCell ref="D30:K30"/>
    <mergeCell ref="D43:K43"/>
    <mergeCell ref="D44:D49"/>
    <mergeCell ref="E44:E49"/>
    <mergeCell ref="F44:F49"/>
    <mergeCell ref="G44:G49"/>
    <mergeCell ref="I44:I49"/>
    <mergeCell ref="J44:J49"/>
    <mergeCell ref="D31:D35"/>
    <mergeCell ref="E31:E35"/>
    <mergeCell ref="F31:F35"/>
    <mergeCell ref="G31:G35"/>
    <mergeCell ref="H31:H35"/>
    <mergeCell ref="I31:I35"/>
    <mergeCell ref="J31:J35"/>
    <mergeCell ref="K31:K35"/>
    <mergeCell ref="D18:D23"/>
    <mergeCell ref="E18:E23"/>
    <mergeCell ref="F18:F23"/>
    <mergeCell ref="G18:G23"/>
    <mergeCell ref="H18:H23"/>
    <mergeCell ref="I18:I23"/>
    <mergeCell ref="J18:J23"/>
    <mergeCell ref="K18:K23"/>
    <mergeCell ref="K44:K49"/>
    <mergeCell ref="B2215:C2215"/>
    <mergeCell ref="B2216:C2216"/>
    <mergeCell ref="B2217:C2217"/>
    <mergeCell ref="B2218:C2218"/>
    <mergeCell ref="B2219:C2219"/>
    <mergeCell ref="B2220:C2220"/>
    <mergeCell ref="D1554:G1554"/>
    <mergeCell ref="D1555:D1560"/>
    <mergeCell ref="E1555:E1560"/>
    <mergeCell ref="F1555:F1560"/>
    <mergeCell ref="G1555:G1560"/>
    <mergeCell ref="B1560:C1560"/>
    <mergeCell ref="D1567:G1567"/>
    <mergeCell ref="D1568:D1573"/>
    <mergeCell ref="E1568:E1573"/>
    <mergeCell ref="F1568:F1573"/>
    <mergeCell ref="G1568:G1573"/>
    <mergeCell ref="B1573:C1573"/>
    <mergeCell ref="B1599:C1599"/>
    <mergeCell ref="B1597:C1597"/>
    <mergeCell ref="B1598:C1598"/>
    <mergeCell ref="B1611:C1611"/>
    <mergeCell ref="B1615:C1615"/>
    <mergeCell ref="B1595:C1595"/>
    <mergeCell ref="B1614:C1614"/>
    <mergeCell ref="B1641:C1641"/>
    <mergeCell ref="B1660:C1660"/>
    <mergeCell ref="F2036:F2041"/>
    <mergeCell ref="G2036:G2041"/>
    <mergeCell ref="B1547:C1547"/>
    <mergeCell ref="D1502:G1502"/>
    <mergeCell ref="D1503:D1508"/>
    <mergeCell ref="E1503:E1508"/>
    <mergeCell ref="F1503:F1508"/>
    <mergeCell ref="G1503:G1508"/>
    <mergeCell ref="B1508:C1508"/>
    <mergeCell ref="D1515:G1515"/>
    <mergeCell ref="D1516:D1521"/>
    <mergeCell ref="E1516:E1521"/>
    <mergeCell ref="F1516:F1521"/>
    <mergeCell ref="G1516:G1521"/>
    <mergeCell ref="B1521:C1521"/>
    <mergeCell ref="B2206:C2206"/>
    <mergeCell ref="B2207:C2207"/>
    <mergeCell ref="B2208:C2208"/>
    <mergeCell ref="B2209:C2209"/>
    <mergeCell ref="B1680:C1680"/>
    <mergeCell ref="D1670:K1670"/>
    <mergeCell ref="H1845:H1850"/>
    <mergeCell ref="K1845:K1850"/>
    <mergeCell ref="D1857:K1857"/>
    <mergeCell ref="H1858:H1863"/>
    <mergeCell ref="K1858:K1863"/>
    <mergeCell ref="D1872:K1872"/>
    <mergeCell ref="H1873:H1878"/>
    <mergeCell ref="K1873:K1878"/>
    <mergeCell ref="D1890:K1890"/>
    <mergeCell ref="H1891:H1896"/>
    <mergeCell ref="K1891:K1896"/>
    <mergeCell ref="D1909:K1909"/>
    <mergeCell ref="H1910:H1915"/>
    <mergeCell ref="D1476:G1476"/>
    <mergeCell ref="D1477:D1482"/>
    <mergeCell ref="E1477:E1482"/>
    <mergeCell ref="F1477:F1482"/>
    <mergeCell ref="G1477:G1482"/>
    <mergeCell ref="B1482:C1482"/>
    <mergeCell ref="D1489:G1489"/>
    <mergeCell ref="D1490:D1495"/>
    <mergeCell ref="E1490:E1495"/>
    <mergeCell ref="F1490:F1495"/>
    <mergeCell ref="G1490:G1495"/>
    <mergeCell ref="B1495:C1495"/>
    <mergeCell ref="D1450:G1450"/>
    <mergeCell ref="D1451:D1456"/>
    <mergeCell ref="E1451:E1456"/>
    <mergeCell ref="F1451:F1456"/>
    <mergeCell ref="G1451:G1456"/>
    <mergeCell ref="B1456:C1456"/>
    <mergeCell ref="D1463:G1463"/>
    <mergeCell ref="D1464:D1469"/>
    <mergeCell ref="E1464:E1469"/>
    <mergeCell ref="F1464:F1469"/>
    <mergeCell ref="G1464:G1469"/>
    <mergeCell ref="B1469:C1469"/>
    <mergeCell ref="D1424:G1424"/>
    <mergeCell ref="D1425:D1430"/>
    <mergeCell ref="E1425:E1430"/>
    <mergeCell ref="F1425:F1430"/>
    <mergeCell ref="G1425:G1430"/>
    <mergeCell ref="B1430:C1430"/>
    <mergeCell ref="D1437:G1437"/>
    <mergeCell ref="D1438:D1443"/>
    <mergeCell ref="E1438:E1443"/>
    <mergeCell ref="F1438:F1443"/>
    <mergeCell ref="G1438:G1443"/>
    <mergeCell ref="B1443:C1443"/>
    <mergeCell ref="D1398:G1398"/>
    <mergeCell ref="D1399:D1404"/>
    <mergeCell ref="E1399:E1404"/>
    <mergeCell ref="F1399:F1404"/>
    <mergeCell ref="G1399:G1404"/>
    <mergeCell ref="B1404:C1404"/>
    <mergeCell ref="D1411:G1411"/>
    <mergeCell ref="D1412:D1417"/>
    <mergeCell ref="E1412:E1417"/>
    <mergeCell ref="F1412:F1417"/>
    <mergeCell ref="G1412:G1417"/>
    <mergeCell ref="B1417:C1417"/>
    <mergeCell ref="D1372:G1372"/>
    <mergeCell ref="D1373:D1378"/>
    <mergeCell ref="E1373:E1378"/>
    <mergeCell ref="F1373:F1378"/>
    <mergeCell ref="G1373:G1378"/>
    <mergeCell ref="B1378:C1378"/>
    <mergeCell ref="D1385:G1385"/>
    <mergeCell ref="D1386:D1391"/>
    <mergeCell ref="E1386:E1391"/>
    <mergeCell ref="F1386:F1391"/>
    <mergeCell ref="G1386:G1391"/>
    <mergeCell ref="B1391:C1391"/>
    <mergeCell ref="D1346:G1346"/>
    <mergeCell ref="D1347:D1352"/>
    <mergeCell ref="E1347:E1352"/>
    <mergeCell ref="F1347:F1352"/>
    <mergeCell ref="G1347:G1352"/>
    <mergeCell ref="B1352:C1352"/>
    <mergeCell ref="D1359:G1359"/>
    <mergeCell ref="D1360:D1365"/>
    <mergeCell ref="E1360:E1365"/>
    <mergeCell ref="F1360:F1365"/>
    <mergeCell ref="G1360:G1365"/>
    <mergeCell ref="B1365:C1365"/>
    <mergeCell ref="D1320:G1320"/>
    <mergeCell ref="D1321:D1326"/>
    <mergeCell ref="E1321:E1326"/>
    <mergeCell ref="F1321:F1326"/>
    <mergeCell ref="G1321:G1326"/>
    <mergeCell ref="B1326:C1326"/>
    <mergeCell ref="D1333:G1333"/>
    <mergeCell ref="D1334:D1339"/>
    <mergeCell ref="E1334:E1339"/>
    <mergeCell ref="F1334:F1339"/>
    <mergeCell ref="G1334:G1339"/>
    <mergeCell ref="B1339:C1339"/>
    <mergeCell ref="D1294:G1294"/>
    <mergeCell ref="D1295:D1300"/>
    <mergeCell ref="E1295:E1300"/>
    <mergeCell ref="F1295:F1300"/>
    <mergeCell ref="G1295:G1300"/>
    <mergeCell ref="B1300:C1300"/>
    <mergeCell ref="D1307:G1307"/>
    <mergeCell ref="D1308:D1313"/>
    <mergeCell ref="E1308:E1313"/>
    <mergeCell ref="F1308:F1313"/>
    <mergeCell ref="G1308:G1313"/>
    <mergeCell ref="B1313:C1313"/>
    <mergeCell ref="D1268:G1268"/>
    <mergeCell ref="D1269:D1274"/>
    <mergeCell ref="E1269:E1274"/>
    <mergeCell ref="F1269:F1274"/>
    <mergeCell ref="G1269:G1274"/>
    <mergeCell ref="B1274:C1274"/>
    <mergeCell ref="D1281:G1281"/>
    <mergeCell ref="D1282:D1287"/>
    <mergeCell ref="E1282:E1287"/>
    <mergeCell ref="F1282:F1287"/>
    <mergeCell ref="G1282:G1287"/>
    <mergeCell ref="B1287:C1287"/>
    <mergeCell ref="D1242:G1242"/>
    <mergeCell ref="D1243:D1248"/>
    <mergeCell ref="E1243:E1248"/>
    <mergeCell ref="F1243:F1248"/>
    <mergeCell ref="G1243:G1248"/>
    <mergeCell ref="B1248:C1248"/>
    <mergeCell ref="D1255:G1255"/>
    <mergeCell ref="D1256:D1261"/>
    <mergeCell ref="E1256:E1261"/>
    <mergeCell ref="F1256:F1261"/>
    <mergeCell ref="G1256:G1261"/>
    <mergeCell ref="B1261:C1261"/>
    <mergeCell ref="D1216:G1216"/>
    <mergeCell ref="D1217:D1222"/>
    <mergeCell ref="E1217:E1222"/>
    <mergeCell ref="F1217:F1222"/>
    <mergeCell ref="G1217:G1222"/>
    <mergeCell ref="B1222:C1222"/>
    <mergeCell ref="D1229:G1229"/>
    <mergeCell ref="D1230:D1235"/>
    <mergeCell ref="E1230:E1235"/>
    <mergeCell ref="F1230:F1235"/>
    <mergeCell ref="G1230:G1235"/>
    <mergeCell ref="B1235:C1235"/>
    <mergeCell ref="D1190:G1190"/>
    <mergeCell ref="D1191:D1196"/>
    <mergeCell ref="E1191:E1196"/>
    <mergeCell ref="F1191:F1196"/>
    <mergeCell ref="G1191:G1196"/>
    <mergeCell ref="B1196:C1196"/>
    <mergeCell ref="D1203:G1203"/>
    <mergeCell ref="D1204:D1209"/>
    <mergeCell ref="E1204:E1209"/>
    <mergeCell ref="F1204:F1209"/>
    <mergeCell ref="G1204:G1209"/>
    <mergeCell ref="B1209:C1209"/>
    <mergeCell ref="D1164:G1164"/>
    <mergeCell ref="D1165:D1170"/>
    <mergeCell ref="E1165:E1170"/>
    <mergeCell ref="F1165:F1170"/>
    <mergeCell ref="G1165:G1170"/>
    <mergeCell ref="B1170:C1170"/>
    <mergeCell ref="D1177:G1177"/>
    <mergeCell ref="D1178:D1183"/>
    <mergeCell ref="E1178:E1183"/>
    <mergeCell ref="F1178:F1183"/>
    <mergeCell ref="G1178:G1183"/>
    <mergeCell ref="B1183:C1183"/>
    <mergeCell ref="D1138:G1138"/>
    <mergeCell ref="D1139:D1144"/>
    <mergeCell ref="E1139:E1144"/>
    <mergeCell ref="F1139:F1144"/>
    <mergeCell ref="G1139:G1144"/>
    <mergeCell ref="B1144:C1144"/>
    <mergeCell ref="D1151:G1151"/>
    <mergeCell ref="D1152:D1157"/>
    <mergeCell ref="E1152:E1157"/>
    <mergeCell ref="F1152:F1157"/>
    <mergeCell ref="G1152:G1157"/>
    <mergeCell ref="B1157:C1157"/>
    <mergeCell ref="D1112:G1112"/>
    <mergeCell ref="D1113:D1118"/>
    <mergeCell ref="E1113:E1118"/>
    <mergeCell ref="F1113:F1118"/>
    <mergeCell ref="G1113:G1118"/>
    <mergeCell ref="B1118:C1118"/>
    <mergeCell ref="D1125:G1125"/>
    <mergeCell ref="D1126:D1131"/>
    <mergeCell ref="E1126:E1131"/>
    <mergeCell ref="F1126:F1131"/>
    <mergeCell ref="G1126:G1131"/>
    <mergeCell ref="B1131:C1131"/>
    <mergeCell ref="D1086:G1086"/>
    <mergeCell ref="D1087:D1092"/>
    <mergeCell ref="E1087:E1092"/>
    <mergeCell ref="F1087:F1092"/>
    <mergeCell ref="G1087:G1092"/>
    <mergeCell ref="B1092:C1092"/>
    <mergeCell ref="D1099:G1099"/>
    <mergeCell ref="D1100:D1105"/>
    <mergeCell ref="E1100:E1105"/>
    <mergeCell ref="F1100:F1105"/>
    <mergeCell ref="G1100:G1105"/>
    <mergeCell ref="B1105:C1105"/>
    <mergeCell ref="B1066:C1066"/>
    <mergeCell ref="D1073:G1073"/>
    <mergeCell ref="D1074:D1079"/>
    <mergeCell ref="E1074:E1079"/>
    <mergeCell ref="F1074:F1079"/>
    <mergeCell ref="G1074:G1079"/>
    <mergeCell ref="B1079:C1079"/>
    <mergeCell ref="B975:C975"/>
    <mergeCell ref="D1034:G1034"/>
    <mergeCell ref="D1035:D1040"/>
    <mergeCell ref="E1035:E1040"/>
    <mergeCell ref="F1035:F1040"/>
    <mergeCell ref="G1035:G1040"/>
    <mergeCell ref="B1040:C1040"/>
    <mergeCell ref="D1047:G1047"/>
    <mergeCell ref="D1048:D1053"/>
    <mergeCell ref="E1048:E1053"/>
    <mergeCell ref="F1048:F1053"/>
    <mergeCell ref="G1048:G1053"/>
    <mergeCell ref="B1053:C1053"/>
    <mergeCell ref="D1008:G1008"/>
    <mergeCell ref="D1009:D1014"/>
    <mergeCell ref="E1009:E1014"/>
    <mergeCell ref="F1009:F1014"/>
    <mergeCell ref="G1009:G1014"/>
    <mergeCell ref="B1014:C1014"/>
    <mergeCell ref="D1021:G1021"/>
    <mergeCell ref="B2673:C2673"/>
    <mergeCell ref="E2707:E2712"/>
    <mergeCell ref="F2707:F2712"/>
    <mergeCell ref="E2665:E2670"/>
    <mergeCell ref="F2665:F2670"/>
    <mergeCell ref="G2665:G2670"/>
    <mergeCell ref="B2308:C2308"/>
    <mergeCell ref="B2294:C2294"/>
    <mergeCell ref="B2295:C2295"/>
    <mergeCell ref="E2620:E2625"/>
    <mergeCell ref="F2620:F2625"/>
    <mergeCell ref="E1022:E1027"/>
    <mergeCell ref="F1022:F1027"/>
    <mergeCell ref="B923:C923"/>
    <mergeCell ref="D982:G982"/>
    <mergeCell ref="D983:D988"/>
    <mergeCell ref="E983:E988"/>
    <mergeCell ref="F983:F988"/>
    <mergeCell ref="G983:G988"/>
    <mergeCell ref="B988:C988"/>
    <mergeCell ref="D995:G995"/>
    <mergeCell ref="D996:D1001"/>
    <mergeCell ref="E996:E1001"/>
    <mergeCell ref="F996:F1001"/>
    <mergeCell ref="G996:G1001"/>
    <mergeCell ref="B1001:C1001"/>
    <mergeCell ref="D956:G956"/>
    <mergeCell ref="D957:D962"/>
    <mergeCell ref="E957:E962"/>
    <mergeCell ref="F957:F962"/>
    <mergeCell ref="G957:G962"/>
    <mergeCell ref="B962:C962"/>
    <mergeCell ref="B443:C443"/>
    <mergeCell ref="D449:H449"/>
    <mergeCell ref="B2325:C2325"/>
    <mergeCell ref="B2326:C2326"/>
    <mergeCell ref="D2531:K2531"/>
    <mergeCell ref="H2532:H2537"/>
    <mergeCell ref="K2532:K2537"/>
    <mergeCell ref="D2553:K2553"/>
    <mergeCell ref="H2554:H2559"/>
    <mergeCell ref="K2554:K2559"/>
    <mergeCell ref="D2578:K2578"/>
    <mergeCell ref="H2579:H2584"/>
    <mergeCell ref="H2492:H2497"/>
    <mergeCell ref="K2492:K2497"/>
    <mergeCell ref="D2508:K2508"/>
    <mergeCell ref="H2509:H2514"/>
    <mergeCell ref="K2509:K2514"/>
    <mergeCell ref="B2462:C2462"/>
    <mergeCell ref="B2515:C2515"/>
    <mergeCell ref="B2516:C2516"/>
    <mergeCell ref="B2517:C2517"/>
    <mergeCell ref="B2518:C2518"/>
    <mergeCell ref="B2519:C2519"/>
    <mergeCell ref="B2565:C2565"/>
    <mergeCell ref="B2566:C2566"/>
    <mergeCell ref="D2450:K2450"/>
    <mergeCell ref="H2451:H2456"/>
    <mergeCell ref="K2451:K2456"/>
    <mergeCell ref="D2469:K2469"/>
    <mergeCell ref="H2470:H2475"/>
    <mergeCell ref="K2470:K2475"/>
    <mergeCell ref="B2365:C2365"/>
    <mergeCell ref="D450:D455"/>
    <mergeCell ref="E450:E455"/>
    <mergeCell ref="B2350:C2350"/>
    <mergeCell ref="E2332:E2337"/>
    <mergeCell ref="B2363:C2363"/>
    <mergeCell ref="D2332:D2337"/>
    <mergeCell ref="D2319:D2324"/>
    <mergeCell ref="E2319:E2324"/>
    <mergeCell ref="F2319:F2324"/>
    <mergeCell ref="B2670:C2670"/>
    <mergeCell ref="B2671:C2671"/>
    <mergeCell ref="B2676:C2676"/>
    <mergeCell ref="F450:F455"/>
    <mergeCell ref="G450:G455"/>
    <mergeCell ref="D1632:D1637"/>
    <mergeCell ref="E2652:E2657"/>
    <mergeCell ref="F2652:F2657"/>
    <mergeCell ref="B2612:C2612"/>
    <mergeCell ref="G2227:G2232"/>
    <mergeCell ref="A2366:XFD2366"/>
    <mergeCell ref="L2339:L2344"/>
    <mergeCell ref="B2254:C2254"/>
    <mergeCell ref="B2255:C2255"/>
    <mergeCell ref="B2270:C2270"/>
    <mergeCell ref="B1645:C1645"/>
    <mergeCell ref="B1682:C1682"/>
    <mergeCell ref="B1683:C1683"/>
    <mergeCell ref="D969:G969"/>
    <mergeCell ref="D970:D975"/>
    <mergeCell ref="E970:E975"/>
    <mergeCell ref="F970:F975"/>
    <mergeCell ref="G970:G975"/>
    <mergeCell ref="B2697:C2697"/>
    <mergeCell ref="B2698:C2698"/>
    <mergeCell ref="G2730:G2735"/>
    <mergeCell ref="B2699:C2699"/>
    <mergeCell ref="B2716:C2716"/>
    <mergeCell ref="B2627:C2627"/>
    <mergeCell ref="B2628:C2628"/>
    <mergeCell ref="B2629:C2629"/>
    <mergeCell ref="B2691:C2691"/>
    <mergeCell ref="B2692:C2692"/>
    <mergeCell ref="B2693:C2693"/>
    <mergeCell ref="B2606:C2606"/>
    <mergeCell ref="B2607:C2607"/>
    <mergeCell ref="B2611:C2611"/>
    <mergeCell ref="F2601:F2606"/>
    <mergeCell ref="B2690:C2690"/>
    <mergeCell ref="B2700:C2700"/>
    <mergeCell ref="G2707:G2712"/>
    <mergeCell ref="B2712:C2712"/>
    <mergeCell ref="B2715:C2715"/>
    <mergeCell ref="D2684:D2689"/>
    <mergeCell ref="B2694:C2694"/>
    <mergeCell ref="B2674:C2674"/>
    <mergeCell ref="B2675:C2675"/>
    <mergeCell ref="B2678:C2678"/>
    <mergeCell ref="B2696:C2696"/>
    <mergeCell ref="B2701:C2701"/>
    <mergeCell ref="B2677:C2677"/>
    <mergeCell ref="B2713:C2713"/>
    <mergeCell ref="B2714:C2714"/>
    <mergeCell ref="B2608:C2608"/>
    <mergeCell ref="B2672:C2672"/>
    <mergeCell ref="B352:C352"/>
    <mergeCell ref="D358:H358"/>
    <mergeCell ref="B365:C365"/>
    <mergeCell ref="D371:H371"/>
    <mergeCell ref="B300:C300"/>
    <mergeCell ref="K2579:K2584"/>
    <mergeCell ref="D2600:K2600"/>
    <mergeCell ref="H2601:H2606"/>
    <mergeCell ref="K2601:K2606"/>
    <mergeCell ref="D2619:K2619"/>
    <mergeCell ref="H2620:H2625"/>
    <mergeCell ref="F1845:F1850"/>
    <mergeCell ref="G1845:G1850"/>
    <mergeCell ref="B2236:C2236"/>
    <mergeCell ref="B2567:C2567"/>
    <mergeCell ref="B2458:C2458"/>
    <mergeCell ref="B2459:C2459"/>
    <mergeCell ref="B2296:C2296"/>
    <mergeCell ref="B2297:C2297"/>
    <mergeCell ref="G2345:G2350"/>
    <mergeCell ref="B2268:C2268"/>
    <mergeCell ref="B2269:C2269"/>
    <mergeCell ref="B2500:C2500"/>
    <mergeCell ref="B2561:C2561"/>
    <mergeCell ref="B2562:C2562"/>
    <mergeCell ref="D2289:D2294"/>
    <mergeCell ref="E2289:E2294"/>
    <mergeCell ref="F2289:F2294"/>
    <mergeCell ref="G2289:G2294"/>
    <mergeCell ref="E2303:E2308"/>
    <mergeCell ref="F2303:F2308"/>
    <mergeCell ref="B2310:C2310"/>
    <mergeCell ref="B183:C183"/>
    <mergeCell ref="D189:H189"/>
    <mergeCell ref="B196:C196"/>
    <mergeCell ref="D202:H202"/>
    <mergeCell ref="B209:C209"/>
    <mergeCell ref="B141:C141"/>
    <mergeCell ref="H177:H182"/>
    <mergeCell ref="H190:H195"/>
    <mergeCell ref="H103:H108"/>
    <mergeCell ref="B108:C108"/>
    <mergeCell ref="B115:C115"/>
    <mergeCell ref="H134:H139"/>
    <mergeCell ref="B139:C139"/>
    <mergeCell ref="B2695:C2695"/>
    <mergeCell ref="D2276:D2281"/>
    <mergeCell ref="E2276:E2281"/>
    <mergeCell ref="F2276:F2281"/>
    <mergeCell ref="G2276:G2281"/>
    <mergeCell ref="D2303:D2308"/>
    <mergeCell ref="B2337:C2337"/>
    <mergeCell ref="B2338:C2338"/>
    <mergeCell ref="B2339:C2339"/>
    <mergeCell ref="F2345:F2350"/>
    <mergeCell ref="E2601:E2606"/>
    <mergeCell ref="D1768:D1773"/>
    <mergeCell ref="G1832:G1837"/>
    <mergeCell ref="D121:D126"/>
    <mergeCell ref="E121:E126"/>
    <mergeCell ref="D215:H215"/>
    <mergeCell ref="D176:H176"/>
    <mergeCell ref="B339:C339"/>
    <mergeCell ref="D345:H345"/>
    <mergeCell ref="K58:K63"/>
    <mergeCell ref="K77:K82"/>
    <mergeCell ref="K90:K95"/>
    <mergeCell ref="H77:H82"/>
    <mergeCell ref="H58:H63"/>
    <mergeCell ref="D58:D63"/>
    <mergeCell ref="E58:E63"/>
    <mergeCell ref="F58:F63"/>
    <mergeCell ref="G58:G63"/>
    <mergeCell ref="B95:C95"/>
    <mergeCell ref="H146:H151"/>
    <mergeCell ref="B222:C222"/>
    <mergeCell ref="D228:H228"/>
    <mergeCell ref="B235:C235"/>
    <mergeCell ref="D2227:D2232"/>
    <mergeCell ref="E2227:E2232"/>
    <mergeCell ref="B1863:C1863"/>
    <mergeCell ref="B1864:C1864"/>
    <mergeCell ref="E1858:E1863"/>
    <mergeCell ref="F1858:F1863"/>
    <mergeCell ref="G1858:G1863"/>
    <mergeCell ref="E1845:E1850"/>
    <mergeCell ref="B1878:C1878"/>
    <mergeCell ref="B1837:C1837"/>
    <mergeCell ref="B1838:C1838"/>
    <mergeCell ref="B1839:C1839"/>
    <mergeCell ref="D1845:D1850"/>
    <mergeCell ref="B1791:C1791"/>
    <mergeCell ref="B1826:G1826"/>
    <mergeCell ref="D241:H241"/>
    <mergeCell ref="B248:C248"/>
    <mergeCell ref="D254:H254"/>
    <mergeCell ref="B35:C35"/>
    <mergeCell ref="B36:C36"/>
    <mergeCell ref="B37:C37"/>
    <mergeCell ref="B38:C38"/>
    <mergeCell ref="B23:C23"/>
    <mergeCell ref="B24:C24"/>
    <mergeCell ref="B83:C83"/>
    <mergeCell ref="D86:F87"/>
    <mergeCell ref="B63:C63"/>
    <mergeCell ref="B64:C64"/>
    <mergeCell ref="B65:C65"/>
    <mergeCell ref="B66:C66"/>
    <mergeCell ref="B71:D71"/>
    <mergeCell ref="H44:H49"/>
    <mergeCell ref="B49:C49"/>
    <mergeCell ref="B50:C50"/>
    <mergeCell ref="B51:C51"/>
    <mergeCell ref="B52:C52"/>
    <mergeCell ref="D54:H54"/>
    <mergeCell ref="D40:H40"/>
    <mergeCell ref="B313:C313"/>
    <mergeCell ref="D319:H319"/>
    <mergeCell ref="B326:C326"/>
    <mergeCell ref="D332:H332"/>
    <mergeCell ref="B261:C261"/>
    <mergeCell ref="D267:H267"/>
    <mergeCell ref="B274:C274"/>
    <mergeCell ref="D280:H280"/>
    <mergeCell ref="B287:C287"/>
    <mergeCell ref="D293:H293"/>
    <mergeCell ref="D320:D325"/>
    <mergeCell ref="E320:E325"/>
    <mergeCell ref="F320:F325"/>
    <mergeCell ref="G320:G325"/>
    <mergeCell ref="D333:D338"/>
    <mergeCell ref="E333:E338"/>
    <mergeCell ref="F333:F338"/>
    <mergeCell ref="G333:G338"/>
    <mergeCell ref="D306:H306"/>
    <mergeCell ref="B378:C378"/>
    <mergeCell ref="D384:H384"/>
    <mergeCell ref="B391:C391"/>
    <mergeCell ref="D397:H397"/>
    <mergeCell ref="B404:C404"/>
    <mergeCell ref="D410:H410"/>
    <mergeCell ref="D411:D416"/>
    <mergeCell ref="F424:F429"/>
    <mergeCell ref="G424:G429"/>
    <mergeCell ref="D437:D442"/>
    <mergeCell ref="E437:E442"/>
    <mergeCell ref="F437:F442"/>
    <mergeCell ref="E385:E390"/>
    <mergeCell ref="F385:F390"/>
    <mergeCell ref="G385:G390"/>
    <mergeCell ref="D398:D403"/>
    <mergeCell ref="E398:E403"/>
    <mergeCell ref="F398:F403"/>
    <mergeCell ref="G398:G403"/>
    <mergeCell ref="D385:D390"/>
    <mergeCell ref="G437:G442"/>
    <mergeCell ref="E411:E416"/>
    <mergeCell ref="F411:F416"/>
    <mergeCell ref="G411:G416"/>
    <mergeCell ref="D424:D429"/>
    <mergeCell ref="E424:E429"/>
    <mergeCell ref="B417:C417"/>
    <mergeCell ref="D423:H423"/>
    <mergeCell ref="B430:C430"/>
    <mergeCell ref="D436:H436"/>
    <mergeCell ref="B534:C534"/>
    <mergeCell ref="D540:H540"/>
    <mergeCell ref="B547:C547"/>
    <mergeCell ref="D553:H553"/>
    <mergeCell ref="B560:C560"/>
    <mergeCell ref="D566:H566"/>
    <mergeCell ref="B495:C495"/>
    <mergeCell ref="D501:H501"/>
    <mergeCell ref="B508:C508"/>
    <mergeCell ref="D514:H514"/>
    <mergeCell ref="B521:C521"/>
    <mergeCell ref="D527:H527"/>
    <mergeCell ref="D502:D507"/>
    <mergeCell ref="E502:E507"/>
    <mergeCell ref="F502:F507"/>
    <mergeCell ref="G502:G507"/>
    <mergeCell ref="B456:C456"/>
    <mergeCell ref="D462:H462"/>
    <mergeCell ref="B469:C469"/>
    <mergeCell ref="D475:H475"/>
    <mergeCell ref="B482:C482"/>
    <mergeCell ref="D488:H488"/>
    <mergeCell ref="D463:D468"/>
    <mergeCell ref="E463:E468"/>
    <mergeCell ref="F463:F468"/>
    <mergeCell ref="G463:G468"/>
    <mergeCell ref="D476:D481"/>
    <mergeCell ref="E476:E481"/>
    <mergeCell ref="F476:F481"/>
    <mergeCell ref="G476:G481"/>
    <mergeCell ref="D489:D494"/>
    <mergeCell ref="E489:E494"/>
    <mergeCell ref="B651:C651"/>
    <mergeCell ref="D657:H657"/>
    <mergeCell ref="B664:C664"/>
    <mergeCell ref="D670:H670"/>
    <mergeCell ref="B677:C677"/>
    <mergeCell ref="D683:H683"/>
    <mergeCell ref="B612:C612"/>
    <mergeCell ref="D618:H618"/>
    <mergeCell ref="B625:C625"/>
    <mergeCell ref="D631:H631"/>
    <mergeCell ref="B638:C638"/>
    <mergeCell ref="D644:H644"/>
    <mergeCell ref="B573:C573"/>
    <mergeCell ref="D579:H579"/>
    <mergeCell ref="B586:C586"/>
    <mergeCell ref="D592:H592"/>
    <mergeCell ref="B599:C599"/>
    <mergeCell ref="D605:H605"/>
    <mergeCell ref="B768:C768"/>
    <mergeCell ref="D774:H774"/>
    <mergeCell ref="B781:C781"/>
    <mergeCell ref="D787:H787"/>
    <mergeCell ref="B794:C794"/>
    <mergeCell ref="D800:H800"/>
    <mergeCell ref="B729:C729"/>
    <mergeCell ref="D735:H735"/>
    <mergeCell ref="B742:C742"/>
    <mergeCell ref="D748:H748"/>
    <mergeCell ref="B755:C755"/>
    <mergeCell ref="D761:H761"/>
    <mergeCell ref="B690:C690"/>
    <mergeCell ref="D696:H696"/>
    <mergeCell ref="B703:C703"/>
    <mergeCell ref="D709:H709"/>
    <mergeCell ref="B716:C716"/>
    <mergeCell ref="D722:H722"/>
    <mergeCell ref="B1618:C1618"/>
    <mergeCell ref="B1621:C1621"/>
    <mergeCell ref="B1624:C1624"/>
    <mergeCell ref="B807:C807"/>
    <mergeCell ref="D813:H813"/>
    <mergeCell ref="B820:C820"/>
    <mergeCell ref="D826:H826"/>
    <mergeCell ref="B833:C833"/>
    <mergeCell ref="D839:H839"/>
    <mergeCell ref="D879:D884"/>
    <mergeCell ref="E879:E884"/>
    <mergeCell ref="F879:F884"/>
    <mergeCell ref="G879:G884"/>
    <mergeCell ref="B884:C884"/>
    <mergeCell ref="D891:G891"/>
    <mergeCell ref="D892:D897"/>
    <mergeCell ref="E892:E897"/>
    <mergeCell ref="F892:F897"/>
    <mergeCell ref="G892:G897"/>
    <mergeCell ref="B897:C897"/>
    <mergeCell ref="B846:C846"/>
    <mergeCell ref="D852:H852"/>
    <mergeCell ref="B859:C859"/>
    <mergeCell ref="D865:H865"/>
    <mergeCell ref="B872:C872"/>
    <mergeCell ref="B1591:C1591"/>
    <mergeCell ref="B1592:C1592"/>
    <mergeCell ref="G1022:G1027"/>
    <mergeCell ref="B1027:C1027"/>
    <mergeCell ref="F905:F910"/>
    <mergeCell ref="G905:G910"/>
    <mergeCell ref="B910:C910"/>
    <mergeCell ref="B1596:C1596"/>
    <mergeCell ref="D930:G930"/>
    <mergeCell ref="D931:D936"/>
    <mergeCell ref="E931:E936"/>
    <mergeCell ref="F931:F936"/>
    <mergeCell ref="G931:G936"/>
    <mergeCell ref="B936:C936"/>
    <mergeCell ref="D943:G943"/>
    <mergeCell ref="D944:D949"/>
    <mergeCell ref="E944:E949"/>
    <mergeCell ref="F944:F949"/>
    <mergeCell ref="G944:G949"/>
    <mergeCell ref="B949:C949"/>
    <mergeCell ref="I944:I949"/>
    <mergeCell ref="J944:J949"/>
    <mergeCell ref="I957:I962"/>
    <mergeCell ref="J957:J962"/>
    <mergeCell ref="I970:I975"/>
    <mergeCell ref="J970:J975"/>
    <mergeCell ref="I983:I988"/>
    <mergeCell ref="J983:J988"/>
    <mergeCell ref="I996:I1001"/>
    <mergeCell ref="B1593:C1593"/>
    <mergeCell ref="B1594:C1594"/>
    <mergeCell ref="D1022:D1027"/>
    <mergeCell ref="J996:J1001"/>
    <mergeCell ref="I1009:I1014"/>
    <mergeCell ref="D1060:G1060"/>
    <mergeCell ref="D1061:D1066"/>
    <mergeCell ref="E1061:E1066"/>
    <mergeCell ref="F1061:F1066"/>
    <mergeCell ref="G1061:G1066"/>
    <mergeCell ref="B1625:C1625"/>
    <mergeCell ref="B1697:C1697"/>
    <mergeCell ref="B1698:C1698"/>
    <mergeCell ref="D1689:D1694"/>
    <mergeCell ref="D1651:D1656"/>
    <mergeCell ref="E1651:E1656"/>
    <mergeCell ref="F1651:F1656"/>
    <mergeCell ref="E1632:E1637"/>
    <mergeCell ref="F1632:F1637"/>
    <mergeCell ref="G1632:G1637"/>
    <mergeCell ref="H1632:H1637"/>
    <mergeCell ref="G1671:G1676"/>
    <mergeCell ref="H1671:H1676"/>
    <mergeCell ref="B1677:C1677"/>
    <mergeCell ref="B1681:C1681"/>
    <mergeCell ref="B1638:C1638"/>
    <mergeCell ref="B1642:C1642"/>
    <mergeCell ref="B1678:C1678"/>
    <mergeCell ref="B1679:C1679"/>
    <mergeCell ref="B1639:C1639"/>
    <mergeCell ref="B1640:C1640"/>
    <mergeCell ref="B1643:C1643"/>
    <mergeCell ref="B1644:C1644"/>
    <mergeCell ref="B1664:C1664"/>
    <mergeCell ref="B1665:C1665"/>
    <mergeCell ref="B1626:C1626"/>
    <mergeCell ref="D1671:D1676"/>
    <mergeCell ref="E1671:E1676"/>
    <mergeCell ref="F1671:F1676"/>
    <mergeCell ref="B1657:C1657"/>
    <mergeCell ref="B1661:C1661"/>
    <mergeCell ref="B1662:C1662"/>
    <mergeCell ref="B1663:C1663"/>
    <mergeCell ref="B1699:C1699"/>
    <mergeCell ref="B1700:C1700"/>
    <mergeCell ref="B1701:C1701"/>
    <mergeCell ref="B1695:C1695"/>
    <mergeCell ref="B1696:C1696"/>
    <mergeCell ref="D1688:K1688"/>
    <mergeCell ref="E1689:E1694"/>
    <mergeCell ref="F1689:F1694"/>
    <mergeCell ref="G1689:G1694"/>
    <mergeCell ref="D1705:H1705"/>
    <mergeCell ref="D1707:D1712"/>
    <mergeCell ref="E1707:E1712"/>
    <mergeCell ref="H1689:H1694"/>
    <mergeCell ref="H1707:H1712"/>
    <mergeCell ref="D1706:K1706"/>
    <mergeCell ref="K1707:K1712"/>
    <mergeCell ref="B1712:C1712"/>
    <mergeCell ref="F1707:F1712"/>
    <mergeCell ref="G1707:G1712"/>
    <mergeCell ref="I1689:I1694"/>
    <mergeCell ref="J1689:J1694"/>
    <mergeCell ref="K1689:K1694"/>
    <mergeCell ref="I1707:I1712"/>
    <mergeCell ref="J1707:J1712"/>
    <mergeCell ref="B1716:C1716"/>
    <mergeCell ref="B1713:C1713"/>
    <mergeCell ref="D1720:H1720"/>
    <mergeCell ref="D1722:D1727"/>
    <mergeCell ref="E1722:E1727"/>
    <mergeCell ref="F1722:F1727"/>
    <mergeCell ref="G1722:G1727"/>
    <mergeCell ref="B1714:C1714"/>
    <mergeCell ref="B1715:C1715"/>
    <mergeCell ref="E1755:E1760"/>
    <mergeCell ref="F1755:F1760"/>
    <mergeCell ref="G1755:G1760"/>
    <mergeCell ref="B1760:C1760"/>
    <mergeCell ref="D1738:D1743"/>
    <mergeCell ref="D1721:K1721"/>
    <mergeCell ref="H1722:H1727"/>
    <mergeCell ref="K1722:K1727"/>
    <mergeCell ref="D1737:K1737"/>
    <mergeCell ref="H1738:H1743"/>
    <mergeCell ref="K1738:K1743"/>
    <mergeCell ref="B1731:C1731"/>
    <mergeCell ref="I1722:I1727"/>
    <mergeCell ref="J1722:J1727"/>
    <mergeCell ref="I1738:I1743"/>
    <mergeCell ref="J1738:J1743"/>
    <mergeCell ref="I1755:I1760"/>
    <mergeCell ref="J1755:J1760"/>
    <mergeCell ref="B1786:C1786"/>
    <mergeCell ref="B1727:C1727"/>
    <mergeCell ref="B1728:C1728"/>
    <mergeCell ref="B1732:C1732"/>
    <mergeCell ref="D1781:D1786"/>
    <mergeCell ref="E1781:E1786"/>
    <mergeCell ref="F1781:F1786"/>
    <mergeCell ref="G1781:G1786"/>
    <mergeCell ref="E1768:E1773"/>
    <mergeCell ref="F1738:F1743"/>
    <mergeCell ref="G1738:G1743"/>
    <mergeCell ref="B1743:C1743"/>
    <mergeCell ref="B1744:C1744"/>
    <mergeCell ref="B1745:C1745"/>
    <mergeCell ref="E1832:E1837"/>
    <mergeCell ref="F1832:F1837"/>
    <mergeCell ref="E1738:E1743"/>
    <mergeCell ref="D1755:D1760"/>
    <mergeCell ref="G1814:G1819"/>
    <mergeCell ref="B1819:C1819"/>
    <mergeCell ref="B1787:C1787"/>
    <mergeCell ref="B1788:C1788"/>
    <mergeCell ref="B1789:C1789"/>
    <mergeCell ref="B1790:C1790"/>
    <mergeCell ref="D1814:D1819"/>
    <mergeCell ref="E1814:E1819"/>
    <mergeCell ref="F1814:F1819"/>
    <mergeCell ref="B1761:C1761"/>
    <mergeCell ref="B1762:C1762"/>
    <mergeCell ref="B1792:H1792"/>
    <mergeCell ref="B1820:C1820"/>
    <mergeCell ref="B1879:C1879"/>
    <mergeCell ref="B1880:C1880"/>
    <mergeCell ref="B1885:D1885"/>
    <mergeCell ref="D1891:D1896"/>
    <mergeCell ref="F1768:F1773"/>
    <mergeCell ref="G1768:G1773"/>
    <mergeCell ref="B1773:C1773"/>
    <mergeCell ref="D1832:D1837"/>
    <mergeCell ref="B1865:C1865"/>
    <mergeCell ref="B1866:C1866"/>
    <mergeCell ref="B1867:C1867"/>
    <mergeCell ref="D1869:G1870"/>
    <mergeCell ref="B1852:C1852"/>
    <mergeCell ref="D1858:D1863"/>
    <mergeCell ref="E1891:E1896"/>
    <mergeCell ref="F1891:F1896"/>
    <mergeCell ref="G1891:G1896"/>
    <mergeCell ref="B1896:C1896"/>
    <mergeCell ref="D1873:D1878"/>
    <mergeCell ref="E1873:E1878"/>
    <mergeCell ref="F1873:F1878"/>
    <mergeCell ref="G1873:G1878"/>
    <mergeCell ref="B1850:C1850"/>
    <mergeCell ref="B1851:C1851"/>
    <mergeCell ref="B1774:C1774"/>
    <mergeCell ref="B1775:C1775"/>
    <mergeCell ref="B1802:C1802"/>
    <mergeCell ref="B1803:C1803"/>
    <mergeCell ref="B1804:C1804"/>
    <mergeCell ref="B1805:C1805"/>
    <mergeCell ref="B1806:C1806"/>
    <mergeCell ref="B1807:C1807"/>
    <mergeCell ref="B1897:C1897"/>
    <mergeCell ref="B1898:C1898"/>
    <mergeCell ref="B1900:C1900"/>
    <mergeCell ref="B1904:C1904"/>
    <mergeCell ref="B1902:C1902"/>
    <mergeCell ref="B1901:C1901"/>
    <mergeCell ref="D1927:D1932"/>
    <mergeCell ref="E1927:E1932"/>
    <mergeCell ref="F1927:F1932"/>
    <mergeCell ref="B1919:C1919"/>
    <mergeCell ref="B1920:C1920"/>
    <mergeCell ref="B1915:C1915"/>
    <mergeCell ref="B1916:C1916"/>
    <mergeCell ref="B1918:C1918"/>
    <mergeCell ref="B1905:C1905"/>
    <mergeCell ref="D1910:D1915"/>
    <mergeCell ref="E1910:E1915"/>
    <mergeCell ref="F1910:F1915"/>
    <mergeCell ref="B1899:C1899"/>
    <mergeCell ref="B1917:C1917"/>
    <mergeCell ref="D1926:K1926"/>
    <mergeCell ref="H1927:H1932"/>
    <mergeCell ref="I1927:I1932"/>
    <mergeCell ref="J1927:J1932"/>
    <mergeCell ref="B1933:C1933"/>
    <mergeCell ref="B1937:C1937"/>
    <mergeCell ref="B1940:C1940"/>
    <mergeCell ref="B1941:C1941"/>
    <mergeCell ref="B1934:C1934"/>
    <mergeCell ref="B1935:C1935"/>
    <mergeCell ref="B1936:C1936"/>
    <mergeCell ref="B1938:C1938"/>
    <mergeCell ref="B1939:C1939"/>
    <mergeCell ref="D1984:D1989"/>
    <mergeCell ref="E1984:E1989"/>
    <mergeCell ref="F1984:F1989"/>
    <mergeCell ref="G1984:G1989"/>
    <mergeCell ref="B1953:C1953"/>
    <mergeCell ref="B1957:C1957"/>
    <mergeCell ref="B1959:C1959"/>
    <mergeCell ref="D1965:D1970"/>
    <mergeCell ref="E1965:E1970"/>
    <mergeCell ref="F1965:F1970"/>
    <mergeCell ref="G1965:G1970"/>
    <mergeCell ref="B1971:C1971"/>
    <mergeCell ref="B1977:C1977"/>
    <mergeCell ref="B1978:C1978"/>
    <mergeCell ref="B1970:C1970"/>
    <mergeCell ref="B1972:C1972"/>
    <mergeCell ref="B1973:C1973"/>
    <mergeCell ref="B1954:C1954"/>
    <mergeCell ref="B1955:C1955"/>
    <mergeCell ref="B1956:C1956"/>
    <mergeCell ref="B1976:C1976"/>
    <mergeCell ref="B1958:C1958"/>
    <mergeCell ref="B1975:C1975"/>
    <mergeCell ref="B2014:C2014"/>
    <mergeCell ref="D2020:D2025"/>
    <mergeCell ref="E2020:E2025"/>
    <mergeCell ref="F2020:F2025"/>
    <mergeCell ref="G2020:G2025"/>
    <mergeCell ref="E2001:E2006"/>
    <mergeCell ref="F2001:F2006"/>
    <mergeCell ref="G2001:G2006"/>
    <mergeCell ref="B2006:C2006"/>
    <mergeCell ref="B2011:C2011"/>
    <mergeCell ref="B2012:C2012"/>
    <mergeCell ref="B1989:C1989"/>
    <mergeCell ref="B1990:C1990"/>
    <mergeCell ref="B1995:C1995"/>
    <mergeCell ref="D2001:D2006"/>
    <mergeCell ref="B1991:C1991"/>
    <mergeCell ref="B1992:C1992"/>
    <mergeCell ref="B1993:C1993"/>
    <mergeCell ref="B2007:C2007"/>
    <mergeCell ref="B2008:C2008"/>
    <mergeCell ref="B2009:C2009"/>
    <mergeCell ref="B2010:C2010"/>
    <mergeCell ref="B1994:C1994"/>
    <mergeCell ref="B2013:C2013"/>
    <mergeCell ref="B2041:C2041"/>
    <mergeCell ref="B2042:C2042"/>
    <mergeCell ref="B2048:C2048"/>
    <mergeCell ref="B2049:C2049"/>
    <mergeCell ref="B2025:C2025"/>
    <mergeCell ref="B2026:C2026"/>
    <mergeCell ref="B2030:C2030"/>
    <mergeCell ref="D2036:D2041"/>
    <mergeCell ref="E2036:E2041"/>
    <mergeCell ref="B2060:C2060"/>
    <mergeCell ref="B2027:C2027"/>
    <mergeCell ref="B2028:C2028"/>
    <mergeCell ref="B2043:C2043"/>
    <mergeCell ref="B2044:C2044"/>
    <mergeCell ref="B2045:C2045"/>
    <mergeCell ref="B2047:C2047"/>
    <mergeCell ref="B2082:C2082"/>
    <mergeCell ref="B2029:C2029"/>
    <mergeCell ref="B2046:C2046"/>
    <mergeCell ref="B2083:C2083"/>
    <mergeCell ref="E2072:E2077"/>
    <mergeCell ref="F2072:F2077"/>
    <mergeCell ref="G2072:G2077"/>
    <mergeCell ref="B2077:C2077"/>
    <mergeCell ref="B2080:C2080"/>
    <mergeCell ref="B2061:C2061"/>
    <mergeCell ref="B2066:C2066"/>
    <mergeCell ref="D2072:D2077"/>
    <mergeCell ref="B2062:C2062"/>
    <mergeCell ref="B2063:C2063"/>
    <mergeCell ref="B2078:C2078"/>
    <mergeCell ref="B2079:C2079"/>
    <mergeCell ref="B2094:C2094"/>
    <mergeCell ref="B2095:C2095"/>
    <mergeCell ref="B2098:C2098"/>
    <mergeCell ref="B2100:C2100"/>
    <mergeCell ref="B2065:C2065"/>
    <mergeCell ref="B2064:C2064"/>
    <mergeCell ref="B2081:C2081"/>
    <mergeCell ref="B2101:C2101"/>
    <mergeCell ref="B2102:C2102"/>
    <mergeCell ref="D2089:D2094"/>
    <mergeCell ref="E2089:E2094"/>
    <mergeCell ref="F2089:F2094"/>
    <mergeCell ref="G2089:G2094"/>
    <mergeCell ref="E2123:E2128"/>
    <mergeCell ref="F2123:F2128"/>
    <mergeCell ref="G2123:G2128"/>
    <mergeCell ref="B2128:C2128"/>
    <mergeCell ref="B2096:C2096"/>
    <mergeCell ref="B2097:C2097"/>
    <mergeCell ref="B2129:C2129"/>
    <mergeCell ref="D2122:K2122"/>
    <mergeCell ref="H2123:H2128"/>
    <mergeCell ref="K2123:K2128"/>
    <mergeCell ref="B2131:C2131"/>
    <mergeCell ref="B2112:C2112"/>
    <mergeCell ref="B2117:C2117"/>
    <mergeCell ref="D2123:D2128"/>
    <mergeCell ref="D2107:D2112"/>
    <mergeCell ref="E2107:E2112"/>
    <mergeCell ref="F2107:F2112"/>
    <mergeCell ref="G2107:G2112"/>
    <mergeCell ref="B2099:C2099"/>
    <mergeCell ref="B2113:C2113"/>
    <mergeCell ref="B2114:C2114"/>
    <mergeCell ref="B2115:C2115"/>
    <mergeCell ref="B2116:C2116"/>
    <mergeCell ref="B2130:C2130"/>
    <mergeCell ref="I2089:I2094"/>
    <mergeCell ref="J2089:J2094"/>
    <mergeCell ref="F2156:F2161"/>
    <mergeCell ref="G2156:G2161"/>
    <mergeCell ref="B2161:C2161"/>
    <mergeCell ref="B2164:C2164"/>
    <mergeCell ref="B2166:C2166"/>
    <mergeCell ref="D2176:H2176"/>
    <mergeCell ref="B2165:C2165"/>
    <mergeCell ref="B2143:C2143"/>
    <mergeCell ref="B2150:C2150"/>
    <mergeCell ref="D2156:D2161"/>
    <mergeCell ref="E2156:E2161"/>
    <mergeCell ref="B2132:C2132"/>
    <mergeCell ref="D2138:D2143"/>
    <mergeCell ref="E2138:E2143"/>
    <mergeCell ref="F2138:F2143"/>
    <mergeCell ref="G2138:G2143"/>
    <mergeCell ref="B2144:C2144"/>
    <mergeCell ref="B2145:C2145"/>
    <mergeCell ref="B2146:C2146"/>
    <mergeCell ref="B2147:C2147"/>
    <mergeCell ref="B2149:C2149"/>
    <mergeCell ref="B2162:C2162"/>
    <mergeCell ref="B2163:C2163"/>
    <mergeCell ref="B2148:C2148"/>
    <mergeCell ref="F2261:F2266"/>
    <mergeCell ref="B2394:C2394"/>
    <mergeCell ref="B2396:C2396"/>
    <mergeCell ref="G2303:G2308"/>
    <mergeCell ref="B2197:C2197"/>
    <mergeCell ref="B2198:C2198"/>
    <mergeCell ref="B2199:C2199"/>
    <mergeCell ref="B2200:C2200"/>
    <mergeCell ref="D2191:D2196"/>
    <mergeCell ref="E2191:E2196"/>
    <mergeCell ref="F2177:F2182"/>
    <mergeCell ref="G2177:G2182"/>
    <mergeCell ref="B2182:C2182"/>
    <mergeCell ref="B2183:C2183"/>
    <mergeCell ref="B2185:C2185"/>
    <mergeCell ref="D2190:H2190"/>
    <mergeCell ref="D2177:D2182"/>
    <mergeCell ref="E2177:E2182"/>
    <mergeCell ref="B2184:C2184"/>
    <mergeCell ref="H2191:H2196"/>
    <mergeCell ref="B2351:C2351"/>
    <mergeCell ref="B2352:C2352"/>
    <mergeCell ref="B2324:C2324"/>
    <mergeCell ref="B2313:C2313"/>
    <mergeCell ref="H2177:H2182"/>
    <mergeCell ref="B2266:C2266"/>
    <mergeCell ref="B2267:C2267"/>
    <mergeCell ref="B2210:C2210"/>
    <mergeCell ref="B2211:C2211"/>
    <mergeCell ref="B2212:C2212"/>
    <mergeCell ref="B2213:C2213"/>
    <mergeCell ref="B2214:C2214"/>
    <mergeCell ref="B2381:C2381"/>
    <mergeCell ref="B2444:G2444"/>
    <mergeCell ref="B2382:C2382"/>
    <mergeCell ref="B2364:C2364"/>
    <mergeCell ref="B2439:C2439"/>
    <mergeCell ref="B2383:C2383"/>
    <mergeCell ref="D2388:H2388"/>
    <mergeCell ref="B2201:C2201"/>
    <mergeCell ref="B2202:C2202"/>
    <mergeCell ref="B2203:C2203"/>
    <mergeCell ref="B2204:C2204"/>
    <mergeCell ref="B2205:C2205"/>
    <mergeCell ref="A2243:XFD2243"/>
    <mergeCell ref="D2248:D2253"/>
    <mergeCell ref="E2248:E2253"/>
    <mergeCell ref="F2248:F2253"/>
    <mergeCell ref="G2248:G2253"/>
    <mergeCell ref="B2221:C2221"/>
    <mergeCell ref="A2222:XFD2222"/>
    <mergeCell ref="B2232:C2232"/>
    <mergeCell ref="B2233:C2233"/>
    <mergeCell ref="B2237:C2237"/>
    <mergeCell ref="B2253:C2253"/>
    <mergeCell ref="B2234:C2234"/>
    <mergeCell ref="I2227:I2232"/>
    <mergeCell ref="J2227:J2232"/>
    <mergeCell ref="I2248:I2253"/>
    <mergeCell ref="J2248:J2253"/>
    <mergeCell ref="F2227:F2232"/>
    <mergeCell ref="A2238:XFD2238"/>
    <mergeCell ref="D2261:D2266"/>
    <mergeCell ref="E2261:E2266"/>
    <mergeCell ref="B2440:C2440"/>
    <mergeCell ref="E2451:E2456"/>
    <mergeCell ref="F2451:F2456"/>
    <mergeCell ref="G2451:G2456"/>
    <mergeCell ref="B2410:C2410"/>
    <mergeCell ref="B2411:C2411"/>
    <mergeCell ref="B2412:C2412"/>
    <mergeCell ref="B2413:C2413"/>
    <mergeCell ref="D2418:H2418"/>
    <mergeCell ref="D2419:D2424"/>
    <mergeCell ref="E2402:E2407"/>
    <mergeCell ref="F2402:F2407"/>
    <mergeCell ref="G2402:G2407"/>
    <mergeCell ref="B2407:C2407"/>
    <mergeCell ref="B2408:C2408"/>
    <mergeCell ref="B2409:C2409"/>
    <mergeCell ref="D2402:D2407"/>
    <mergeCell ref="B2457:C2457"/>
    <mergeCell ref="B2658:C2658"/>
    <mergeCell ref="B2476:C2476"/>
    <mergeCell ref="B2477:C2477"/>
    <mergeCell ref="B2478:C2478"/>
    <mergeCell ref="B2479:C2479"/>
    <mergeCell ref="B2463:C2463"/>
    <mergeCell ref="B2464:C2464"/>
    <mergeCell ref="E2492:E2497"/>
    <mergeCell ref="B2483:C2483"/>
    <mergeCell ref="D2601:D2606"/>
    <mergeCell ref="G2601:G2606"/>
    <mergeCell ref="D2532:D2537"/>
    <mergeCell ref="E2532:E2537"/>
    <mergeCell ref="B2571:C2571"/>
    <mergeCell ref="B2573:C2573"/>
    <mergeCell ref="B2514:C2514"/>
    <mergeCell ref="B2499:C2499"/>
    <mergeCell ref="B2460:C2460"/>
    <mergeCell ref="B2461:C2461"/>
    <mergeCell ref="G2470:G2475"/>
    <mergeCell ref="B2475:C2475"/>
    <mergeCell ref="B2614:C2614"/>
    <mergeCell ref="B2586:C2586"/>
    <mergeCell ref="B2587:C2587"/>
    <mergeCell ref="D2491:K2491"/>
    <mergeCell ref="B2585:C2585"/>
    <mergeCell ref="D2492:D2497"/>
    <mergeCell ref="B2480:C2480"/>
    <mergeCell ref="B2481:C2481"/>
    <mergeCell ref="B2484:C2484"/>
    <mergeCell ref="B2485:C2485"/>
    <mergeCell ref="B2630:C2630"/>
    <mergeCell ref="B2631:C2631"/>
    <mergeCell ref="B2632:C2632"/>
    <mergeCell ref="G2652:G2657"/>
    <mergeCell ref="B2657:C2657"/>
    <mergeCell ref="D2665:D2670"/>
    <mergeCell ref="D2639:D2644"/>
    <mergeCell ref="E2829:E2834"/>
    <mergeCell ref="E2767:E2772"/>
    <mergeCell ref="B2755:C2755"/>
    <mergeCell ref="B2757:C2757"/>
    <mergeCell ref="B2758:C2758"/>
    <mergeCell ref="B2822:C2822"/>
    <mergeCell ref="F2787:F2792"/>
    <mergeCell ref="B2823:C2823"/>
    <mergeCell ref="B2806:C2806"/>
    <mergeCell ref="B2646:C2646"/>
    <mergeCell ref="D2652:D2657"/>
    <mergeCell ref="G2829:G2834"/>
    <mergeCell ref="B2834:C2834"/>
    <mergeCell ref="D2829:D2834"/>
    <mergeCell ref="D2730:D2735"/>
    <mergeCell ref="D2707:D2712"/>
    <mergeCell ref="B2756:C2756"/>
    <mergeCell ref="B2736:C2736"/>
    <mergeCell ref="B2738:C2738"/>
    <mergeCell ref="B2724:C2724"/>
    <mergeCell ref="D2813:K2813"/>
    <mergeCell ref="H2814:H2819"/>
    <mergeCell ref="K2814:K2819"/>
    <mergeCell ref="D2828:K2828"/>
    <mergeCell ref="H2829:H2834"/>
    <mergeCell ref="B2719:C2719"/>
    <mergeCell ref="B2720:C2720"/>
    <mergeCell ref="B2721:C2721"/>
    <mergeCell ref="B2722:C2722"/>
    <mergeCell ref="D2844:D2849"/>
    <mergeCell ref="E2844:E2849"/>
    <mergeCell ref="F2829:F2834"/>
    <mergeCell ref="G2787:G2792"/>
    <mergeCell ref="B2792:C2792"/>
    <mergeCell ref="B2759:C2759"/>
    <mergeCell ref="B2760:C2760"/>
    <mergeCell ref="B2761:C2761"/>
    <mergeCell ref="D2767:D2772"/>
    <mergeCell ref="B2849:C2849"/>
    <mergeCell ref="B2735:C2735"/>
    <mergeCell ref="E2730:E2735"/>
    <mergeCell ref="B2723:C2723"/>
    <mergeCell ref="D2729:K2729"/>
    <mergeCell ref="H2730:H2735"/>
    <mergeCell ref="K2730:K2735"/>
    <mergeCell ref="B2821:C2821"/>
    <mergeCell ref="B2794:C2794"/>
    <mergeCell ref="B2793:C2793"/>
    <mergeCell ref="F2814:F2819"/>
    <mergeCell ref="G2814:G2819"/>
    <mergeCell ref="D2843:K2843"/>
    <mergeCell ref="H2844:H2849"/>
    <mergeCell ref="K2844:K2849"/>
    <mergeCell ref="K2829:K2834"/>
    <mergeCell ref="I2814:I2819"/>
    <mergeCell ref="B2737:C2737"/>
    <mergeCell ref="G2904:G2909"/>
    <mergeCell ref="B2909:C2909"/>
    <mergeCell ref="B2910:C2910"/>
    <mergeCell ref="B2914:C2914"/>
    <mergeCell ref="D2920:D2925"/>
    <mergeCell ref="E2920:E2925"/>
    <mergeCell ref="F2920:F2925"/>
    <mergeCell ref="E2874:E2879"/>
    <mergeCell ref="F2874:F2879"/>
    <mergeCell ref="G2874:G2879"/>
    <mergeCell ref="B2928:C2928"/>
    <mergeCell ref="B2929:C2929"/>
    <mergeCell ref="B2864:C2864"/>
    <mergeCell ref="E2859:E2864"/>
    <mergeCell ref="F2859:F2864"/>
    <mergeCell ref="B2835:C2835"/>
    <mergeCell ref="B2850:C2850"/>
    <mergeCell ref="D2873:K2873"/>
    <mergeCell ref="H2874:H2879"/>
    <mergeCell ref="K2874:K2879"/>
    <mergeCell ref="D2888:K2888"/>
    <mergeCell ref="H2889:H2894"/>
    <mergeCell ref="K2889:K2894"/>
    <mergeCell ref="D2903:K2903"/>
    <mergeCell ref="H2904:H2909"/>
    <mergeCell ref="K2904:K2909"/>
    <mergeCell ref="D2919:K2919"/>
    <mergeCell ref="H2920:H2925"/>
    <mergeCell ref="K2920:K2925"/>
    <mergeCell ref="D2858:K2858"/>
    <mergeCell ref="H2859:H2864"/>
    <mergeCell ref="K2859:K2864"/>
    <mergeCell ref="D2968:D2973"/>
    <mergeCell ref="E2968:E2973"/>
    <mergeCell ref="F2968:F2973"/>
    <mergeCell ref="G2968:G2973"/>
    <mergeCell ref="D2984:H2984"/>
    <mergeCell ref="D2985:D2990"/>
    <mergeCell ref="E2985:E2990"/>
    <mergeCell ref="F2985:F2990"/>
    <mergeCell ref="G2985:G2990"/>
    <mergeCell ref="H2985:H2990"/>
    <mergeCell ref="B2974:C2974"/>
    <mergeCell ref="B3012:C3012"/>
    <mergeCell ref="B2865:C2865"/>
    <mergeCell ref="B2868:C2868"/>
    <mergeCell ref="F2955:F2960"/>
    <mergeCell ref="G2955:G2960"/>
    <mergeCell ref="B2960:C2960"/>
    <mergeCell ref="B2961:C2961"/>
    <mergeCell ref="B2962:C2962"/>
    <mergeCell ref="D2964:G2965"/>
    <mergeCell ref="B2944:C2944"/>
    <mergeCell ref="D2955:D2960"/>
    <mergeCell ref="E2955:E2960"/>
    <mergeCell ref="F2936:F2941"/>
    <mergeCell ref="G2936:G2941"/>
    <mergeCell ref="B2941:C2941"/>
    <mergeCell ref="B2942:C2942"/>
    <mergeCell ref="D2936:D2941"/>
    <mergeCell ref="D2874:D2879"/>
    <mergeCell ref="D2904:D2909"/>
    <mergeCell ref="E2904:E2909"/>
    <mergeCell ref="F2904:F2909"/>
    <mergeCell ref="B3037:C3037"/>
    <mergeCell ref="B3038:C3038"/>
    <mergeCell ref="B3039:C3039"/>
    <mergeCell ref="F3019:F3024"/>
    <mergeCell ref="G3019:G3024"/>
    <mergeCell ref="B3024:C3024"/>
    <mergeCell ref="B3025:C3025"/>
    <mergeCell ref="B3026:C3026"/>
    <mergeCell ref="D3019:D3024"/>
    <mergeCell ref="E3019:E3024"/>
    <mergeCell ref="F3003:F3008"/>
    <mergeCell ref="G3003:G3008"/>
    <mergeCell ref="B3008:C3008"/>
    <mergeCell ref="B3009:C3009"/>
    <mergeCell ref="B3013:C3013"/>
    <mergeCell ref="D3018:H3018"/>
    <mergeCell ref="B2975:C2975"/>
    <mergeCell ref="D3003:D3008"/>
    <mergeCell ref="E3003:E3008"/>
    <mergeCell ref="G3071:G3076"/>
    <mergeCell ref="B3076:C3076"/>
    <mergeCell ref="B3077:C3077"/>
    <mergeCell ref="B3078:C3078"/>
    <mergeCell ref="D3083:H3083"/>
    <mergeCell ref="D3071:D3076"/>
    <mergeCell ref="E3071:E3076"/>
    <mergeCell ref="B3063:C3063"/>
    <mergeCell ref="B3064:C3064"/>
    <mergeCell ref="B3065:C3065"/>
    <mergeCell ref="D3070:H3070"/>
    <mergeCell ref="D3058:D3063"/>
    <mergeCell ref="E3058:E3063"/>
    <mergeCell ref="F3097:F3102"/>
    <mergeCell ref="G3097:G3102"/>
    <mergeCell ref="B3102:C3102"/>
    <mergeCell ref="B3050:C3050"/>
    <mergeCell ref="B3051:C3051"/>
    <mergeCell ref="B3052:C3052"/>
    <mergeCell ref="D3057:H3057"/>
    <mergeCell ref="D3045:D3050"/>
    <mergeCell ref="E3045:E3050"/>
    <mergeCell ref="B3089:C3089"/>
    <mergeCell ref="B3090:C3090"/>
    <mergeCell ref="B3091:C3091"/>
    <mergeCell ref="D3096:H3096"/>
    <mergeCell ref="D3084:D3089"/>
    <mergeCell ref="E3084:E3089"/>
    <mergeCell ref="B3124:C3124"/>
    <mergeCell ref="B3125:C3125"/>
    <mergeCell ref="B3126:C3126"/>
    <mergeCell ref="B3128:C3128"/>
    <mergeCell ref="B3127:C3127"/>
    <mergeCell ref="G3115:G3120"/>
    <mergeCell ref="B3120:C3120"/>
    <mergeCell ref="B3121:C3121"/>
    <mergeCell ref="B3122:C3122"/>
    <mergeCell ref="B3123:C3123"/>
    <mergeCell ref="D3115:D3120"/>
    <mergeCell ref="E3115:E3120"/>
    <mergeCell ref="D2620:D2625"/>
    <mergeCell ref="B2520:C2520"/>
    <mergeCell ref="F2492:F2497"/>
    <mergeCell ref="D2470:D2475"/>
    <mergeCell ref="E2470:E2475"/>
    <mergeCell ref="F2470:F2475"/>
    <mergeCell ref="B2547:C2547"/>
    <mergeCell ref="B2502:C2502"/>
    <mergeCell ref="B2537:C2537"/>
    <mergeCell ref="A2548:XFD2548"/>
    <mergeCell ref="B3103:C3103"/>
    <mergeCell ref="B3104:C3104"/>
    <mergeCell ref="D3114:H3114"/>
    <mergeCell ref="D3097:D3102"/>
    <mergeCell ref="E3097:E3102"/>
    <mergeCell ref="E2509:E2514"/>
    <mergeCell ref="F2509:F2514"/>
    <mergeCell ref="G2509:G2514"/>
    <mergeCell ref="B2482:C2482"/>
    <mergeCell ref="I2492:I2497"/>
    <mergeCell ref="B3153:C3153"/>
    <mergeCell ref="B3154:C3154"/>
    <mergeCell ref="B3155:C3155"/>
    <mergeCell ref="B3156:C3156"/>
    <mergeCell ref="B3158:C3158"/>
    <mergeCell ref="B3142:C3142"/>
    <mergeCell ref="D3148:D3153"/>
    <mergeCell ref="E3148:E3153"/>
    <mergeCell ref="F3148:F3153"/>
    <mergeCell ref="G3148:G3153"/>
    <mergeCell ref="E3134:E3139"/>
    <mergeCell ref="F3134:F3139"/>
    <mergeCell ref="G3134:G3139"/>
    <mergeCell ref="B3139:C3139"/>
    <mergeCell ref="B3140:C3140"/>
    <mergeCell ref="B3141:C3141"/>
    <mergeCell ref="B3157:C3157"/>
    <mergeCell ref="J2532:J2537"/>
    <mergeCell ref="D2509:D2514"/>
    <mergeCell ref="B2503:C2503"/>
    <mergeCell ref="A2369:XFD2369"/>
    <mergeCell ref="B2370:G2370"/>
    <mergeCell ref="A2371:XFD2371"/>
    <mergeCell ref="D2375:H2375"/>
    <mergeCell ref="D2376:D2381"/>
    <mergeCell ref="E2376:E2381"/>
    <mergeCell ref="D2389:D2394"/>
    <mergeCell ref="G2492:G2497"/>
    <mergeCell ref="B2427:C2427"/>
    <mergeCell ref="B2428:C2428"/>
    <mergeCell ref="B2486:C2486"/>
    <mergeCell ref="I2554:I2559"/>
    <mergeCell ref="J2554:J2559"/>
    <mergeCell ref="B2544:C2544"/>
    <mergeCell ref="B2521:C2521"/>
    <mergeCell ref="B2445:D2445"/>
    <mergeCell ref="D2451:D2456"/>
    <mergeCell ref="E2419:E2424"/>
    <mergeCell ref="F2419:F2424"/>
    <mergeCell ref="G2419:G2424"/>
    <mergeCell ref="B2424:C2424"/>
    <mergeCell ref="B2425:C2425"/>
    <mergeCell ref="B2426:C2426"/>
    <mergeCell ref="G2532:G2537"/>
    <mergeCell ref="I2451:I2456"/>
    <mergeCell ref="J2451:J2456"/>
    <mergeCell ref="I2470:I2475"/>
    <mergeCell ref="J2470:J2475"/>
    <mergeCell ref="G2554:G2559"/>
    <mergeCell ref="B2525:C2525"/>
    <mergeCell ref="B2526:C2526"/>
    <mergeCell ref="B2538:C2538"/>
    <mergeCell ref="B2572:C2572"/>
    <mergeCell ref="D2579:D2584"/>
    <mergeCell ref="B2497:C2497"/>
    <mergeCell ref="B2498:C2498"/>
    <mergeCell ref="B2546:C2546"/>
    <mergeCell ref="B2609:C2609"/>
    <mergeCell ref="B2584:C2584"/>
    <mergeCell ref="E2554:E2559"/>
    <mergeCell ref="F2554:F2559"/>
    <mergeCell ref="B2540:C2540"/>
    <mergeCell ref="B2523:C2523"/>
    <mergeCell ref="B2524:C2524"/>
    <mergeCell ref="F2579:F2584"/>
    <mergeCell ref="F2532:F2537"/>
    <mergeCell ref="B2563:C2563"/>
    <mergeCell ref="B2564:C2564"/>
    <mergeCell ref="B2568:C2568"/>
    <mergeCell ref="B2569:C2569"/>
    <mergeCell ref="B2545:C2545"/>
    <mergeCell ref="B2539:C2539"/>
    <mergeCell ref="F2730:F2735"/>
    <mergeCell ref="E2749:E2754"/>
    <mergeCell ref="F2749:F2754"/>
    <mergeCell ref="G2684:G2689"/>
    <mergeCell ref="B2689:C2689"/>
    <mergeCell ref="B2645:C2645"/>
    <mergeCell ref="E2684:E2689"/>
    <mergeCell ref="F2684:F2689"/>
    <mergeCell ref="B2644:C2644"/>
    <mergeCell ref="B2626:C2626"/>
    <mergeCell ref="B2592:C2592"/>
    <mergeCell ref="B2593:C2593"/>
    <mergeCell ref="B2594:C2594"/>
    <mergeCell ref="B2595:C2595"/>
    <mergeCell ref="B2559:C2559"/>
    <mergeCell ref="B2560:C2560"/>
    <mergeCell ref="B2570:C2570"/>
    <mergeCell ref="E2579:E2584"/>
    <mergeCell ref="G2579:G2584"/>
    <mergeCell ref="B2590:C2590"/>
    <mergeCell ref="D2554:D2559"/>
    <mergeCell ref="E2639:E2644"/>
    <mergeCell ref="F2639:F2644"/>
    <mergeCell ref="G2639:G2644"/>
    <mergeCell ref="B2613:C2613"/>
    <mergeCell ref="B2633:C2633"/>
    <mergeCell ref="G2620:G2625"/>
    <mergeCell ref="B2625:C2625"/>
    <mergeCell ref="G2749:G2754"/>
    <mergeCell ref="B2754:C2754"/>
    <mergeCell ref="B2717:C2717"/>
    <mergeCell ref="B2718:C2718"/>
    <mergeCell ref="B2819:C2819"/>
    <mergeCell ref="F2767:F2772"/>
    <mergeCell ref="G2767:G2772"/>
    <mergeCell ref="B2772:C2772"/>
    <mergeCell ref="B2773:C2773"/>
    <mergeCell ref="B2774:C2774"/>
    <mergeCell ref="B2775:C2775"/>
    <mergeCell ref="D2814:D2819"/>
    <mergeCell ref="E2814:E2819"/>
    <mergeCell ref="E2801:E2806"/>
    <mergeCell ref="F2801:F2806"/>
    <mergeCell ref="G2801:G2806"/>
    <mergeCell ref="B2807:C2807"/>
    <mergeCell ref="B2808:C2808"/>
    <mergeCell ref="D2801:D2806"/>
    <mergeCell ref="E2787:E2792"/>
    <mergeCell ref="B2879:C2879"/>
    <mergeCell ref="B2853:C2853"/>
    <mergeCell ref="B2838:C2838"/>
    <mergeCell ref="F2844:F2849"/>
    <mergeCell ref="G2844:G2849"/>
    <mergeCell ref="D2859:D2864"/>
    <mergeCell ref="G2859:G2864"/>
    <mergeCell ref="D2787:D2792"/>
    <mergeCell ref="B2820:C2820"/>
    <mergeCell ref="B2776:C2776"/>
    <mergeCell ref="B2781:D2781"/>
    <mergeCell ref="B2880:C2880"/>
    <mergeCell ref="B2883:C2883"/>
    <mergeCell ref="D2889:D2894"/>
    <mergeCell ref="E2889:E2894"/>
    <mergeCell ref="F2889:F2894"/>
    <mergeCell ref="G2889:G2894"/>
    <mergeCell ref="B2894:C2894"/>
    <mergeCell ref="B2895:C2895"/>
    <mergeCell ref="B2898:C2898"/>
    <mergeCell ref="E2936:E2941"/>
    <mergeCell ref="B2282:C2282"/>
    <mergeCell ref="B2309:C2309"/>
    <mergeCell ref="B2311:C2311"/>
    <mergeCell ref="B2312:C2312"/>
    <mergeCell ref="B3010:C3010"/>
    <mergeCell ref="B3011:C3011"/>
    <mergeCell ref="B2659:C2659"/>
    <mergeCell ref="B2501:C2501"/>
    <mergeCell ref="B2973:C2973"/>
    <mergeCell ref="B2610:C2610"/>
    <mergeCell ref="B2522:C2522"/>
    <mergeCell ref="B2541:C2541"/>
    <mergeCell ref="B2542:C2542"/>
    <mergeCell ref="B2543:C2543"/>
    <mergeCell ref="B2591:C2591"/>
    <mergeCell ref="D3002:K3002"/>
    <mergeCell ref="H3003:H3008"/>
    <mergeCell ref="K3003:K3008"/>
    <mergeCell ref="D2749:D2754"/>
    <mergeCell ref="B2588:C2588"/>
    <mergeCell ref="B2589:C2589"/>
    <mergeCell ref="H2319:H2324"/>
    <mergeCell ref="K146:K151"/>
    <mergeCell ref="K164:K169"/>
    <mergeCell ref="K177:K182"/>
    <mergeCell ref="K190:K195"/>
    <mergeCell ref="I58:I63"/>
    <mergeCell ref="J58:J63"/>
    <mergeCell ref="D57:K57"/>
    <mergeCell ref="D76:K76"/>
    <mergeCell ref="D77:D82"/>
    <mergeCell ref="E77:E82"/>
    <mergeCell ref="F77:F82"/>
    <mergeCell ref="G77:G82"/>
    <mergeCell ref="I77:I82"/>
    <mergeCell ref="J77:J82"/>
    <mergeCell ref="D89:K89"/>
    <mergeCell ref="D90:D95"/>
    <mergeCell ref="E90:E95"/>
    <mergeCell ref="F90:F95"/>
    <mergeCell ref="A154:XFD154"/>
    <mergeCell ref="B96:C96"/>
    <mergeCell ref="B109:C109"/>
    <mergeCell ref="H164:H169"/>
    <mergeCell ref="B169:C169"/>
    <mergeCell ref="B171:C171"/>
    <mergeCell ref="B126:C126"/>
    <mergeCell ref="B151:C151"/>
    <mergeCell ref="B152:C152"/>
    <mergeCell ref="B153:C153"/>
    <mergeCell ref="B113:C113"/>
    <mergeCell ref="B114:C114"/>
    <mergeCell ref="A172:XFD172"/>
    <mergeCell ref="B127:C127"/>
    <mergeCell ref="I346:I351"/>
    <mergeCell ref="J346:J351"/>
    <mergeCell ref="I359:I364"/>
    <mergeCell ref="J359:J364"/>
    <mergeCell ref="I372:I377"/>
    <mergeCell ref="J372:J377"/>
    <mergeCell ref="I385:I390"/>
    <mergeCell ref="J385:J390"/>
    <mergeCell ref="I398:I403"/>
    <mergeCell ref="J398:J403"/>
    <mergeCell ref="I411:I416"/>
    <mergeCell ref="J411:J416"/>
    <mergeCell ref="I424:I429"/>
    <mergeCell ref="J424:J429"/>
    <mergeCell ref="I437:I442"/>
    <mergeCell ref="J437:J442"/>
    <mergeCell ref="I450:I455"/>
    <mergeCell ref="J450:J455"/>
    <mergeCell ref="I463:I468"/>
    <mergeCell ref="J463:J468"/>
    <mergeCell ref="I476:I481"/>
    <mergeCell ref="J476:J481"/>
    <mergeCell ref="I489:I494"/>
    <mergeCell ref="J489:J494"/>
    <mergeCell ref="I502:I507"/>
    <mergeCell ref="J502:J507"/>
    <mergeCell ref="I879:I884"/>
    <mergeCell ref="J879:J884"/>
    <mergeCell ref="I892:I897"/>
    <mergeCell ref="J892:J897"/>
    <mergeCell ref="I905:I910"/>
    <mergeCell ref="J905:J910"/>
    <mergeCell ref="I918:I923"/>
    <mergeCell ref="J918:J923"/>
    <mergeCell ref="I931:I936"/>
    <mergeCell ref="J931:J936"/>
    <mergeCell ref="D878:K878"/>
    <mergeCell ref="D904:G904"/>
    <mergeCell ref="D905:D910"/>
    <mergeCell ref="E905:E910"/>
    <mergeCell ref="F489:F494"/>
    <mergeCell ref="G489:G494"/>
    <mergeCell ref="D917:G917"/>
    <mergeCell ref="D918:D923"/>
    <mergeCell ref="E918:E923"/>
    <mergeCell ref="F918:F923"/>
    <mergeCell ref="G918:G923"/>
    <mergeCell ref="J1009:J1014"/>
    <mergeCell ref="I1022:I1027"/>
    <mergeCell ref="J1022:J1027"/>
    <mergeCell ref="I1035:I1040"/>
    <mergeCell ref="J1035:J1040"/>
    <mergeCell ref="I1048:I1053"/>
    <mergeCell ref="J1048:J1053"/>
    <mergeCell ref="I1061:I1066"/>
    <mergeCell ref="J1061:J1066"/>
    <mergeCell ref="I1074:I1079"/>
    <mergeCell ref="J1074:J1079"/>
    <mergeCell ref="I1087:I1092"/>
    <mergeCell ref="J1087:J1092"/>
    <mergeCell ref="I1100:I1105"/>
    <mergeCell ref="J1100:J1105"/>
    <mergeCell ref="I1113:I1118"/>
    <mergeCell ref="J1113:J1118"/>
    <mergeCell ref="I1126:I1131"/>
    <mergeCell ref="J1126:J1131"/>
    <mergeCell ref="I1139:I1144"/>
    <mergeCell ref="J1139:J1144"/>
    <mergeCell ref="I1152:I1157"/>
    <mergeCell ref="J1152:J1157"/>
    <mergeCell ref="I1165:I1170"/>
    <mergeCell ref="J1165:J1170"/>
    <mergeCell ref="I1178:I1183"/>
    <mergeCell ref="J1178:J1183"/>
    <mergeCell ref="I1191:I1196"/>
    <mergeCell ref="J1191:J1196"/>
    <mergeCell ref="I1204:I1209"/>
    <mergeCell ref="J1204:J1209"/>
    <mergeCell ref="I1217:I1222"/>
    <mergeCell ref="J1217:J1222"/>
    <mergeCell ref="I1230:I1235"/>
    <mergeCell ref="J1230:J1235"/>
    <mergeCell ref="I1243:I1248"/>
    <mergeCell ref="J1243:J1248"/>
    <mergeCell ref="I1256:I1261"/>
    <mergeCell ref="J1256:J1261"/>
    <mergeCell ref="I1269:I1274"/>
    <mergeCell ref="J1269:J1274"/>
    <mergeCell ref="I1282:I1287"/>
    <mergeCell ref="J1282:J1287"/>
    <mergeCell ref="I1295:I1300"/>
    <mergeCell ref="J1295:J1300"/>
    <mergeCell ref="I1308:I1313"/>
    <mergeCell ref="J1308:J1313"/>
    <mergeCell ref="I1321:I1326"/>
    <mergeCell ref="J1321:J1326"/>
    <mergeCell ref="I1334:I1339"/>
    <mergeCell ref="J1334:J1339"/>
    <mergeCell ref="I1347:I1352"/>
    <mergeCell ref="J1347:J1352"/>
    <mergeCell ref="I1360:I1365"/>
    <mergeCell ref="J1360:J1365"/>
    <mergeCell ref="I1373:I1378"/>
    <mergeCell ref="J1373:J1378"/>
    <mergeCell ref="I1386:I1391"/>
    <mergeCell ref="J1386:J1391"/>
    <mergeCell ref="I1399:I1404"/>
    <mergeCell ref="J1399:J1404"/>
    <mergeCell ref="I1412:I1417"/>
    <mergeCell ref="J1412:J1417"/>
    <mergeCell ref="I1425:I1430"/>
    <mergeCell ref="J1425:J1430"/>
    <mergeCell ref="I1438:I1443"/>
    <mergeCell ref="J1438:J1443"/>
    <mergeCell ref="I1451:I1456"/>
    <mergeCell ref="J1451:J1456"/>
    <mergeCell ref="I1464:I1469"/>
    <mergeCell ref="J1464:J1469"/>
    <mergeCell ref="I1477:I1482"/>
    <mergeCell ref="J1477:J1482"/>
    <mergeCell ref="I1490:I1495"/>
    <mergeCell ref="J1490:J1495"/>
    <mergeCell ref="I1503:I1508"/>
    <mergeCell ref="J1503:J1508"/>
    <mergeCell ref="I1516:I1521"/>
    <mergeCell ref="J1516:J1521"/>
    <mergeCell ref="I1529:I1534"/>
    <mergeCell ref="J1529:J1534"/>
    <mergeCell ref="I1542:I1547"/>
    <mergeCell ref="J1542:J1547"/>
    <mergeCell ref="I1555:I1560"/>
    <mergeCell ref="J1555:J1560"/>
    <mergeCell ref="I1568:I1573"/>
    <mergeCell ref="J1568:J1573"/>
    <mergeCell ref="I1586:I1591"/>
    <mergeCell ref="J1586:J1591"/>
    <mergeCell ref="A1576:XFD1576"/>
    <mergeCell ref="A1579:XFD1579"/>
    <mergeCell ref="A1581:XFD1581"/>
    <mergeCell ref="D1528:G1528"/>
    <mergeCell ref="D1529:D1534"/>
    <mergeCell ref="E1529:E1534"/>
    <mergeCell ref="F1529:F1534"/>
    <mergeCell ref="G1529:G1534"/>
    <mergeCell ref="B1534:C1534"/>
    <mergeCell ref="D1541:G1541"/>
    <mergeCell ref="D1542:D1547"/>
    <mergeCell ref="E1542:E1547"/>
    <mergeCell ref="F1542:F1547"/>
    <mergeCell ref="G1542:G1547"/>
    <mergeCell ref="K1586:K1591"/>
    <mergeCell ref="I1605:I1610"/>
    <mergeCell ref="J1605:J1610"/>
    <mergeCell ref="K1605:K1610"/>
    <mergeCell ref="D1604:K1604"/>
    <mergeCell ref="D1585:K1585"/>
    <mergeCell ref="I1632:I1637"/>
    <mergeCell ref="J1632:J1637"/>
    <mergeCell ref="K1632:K1637"/>
    <mergeCell ref="I1651:I1656"/>
    <mergeCell ref="J1651:J1656"/>
    <mergeCell ref="K1651:K1656"/>
    <mergeCell ref="I1671:I1676"/>
    <mergeCell ref="J1671:J1676"/>
    <mergeCell ref="K1671:K1676"/>
    <mergeCell ref="G1651:G1656"/>
    <mergeCell ref="H1651:H1656"/>
    <mergeCell ref="F1586:F1591"/>
    <mergeCell ref="G1586:G1591"/>
    <mergeCell ref="H1586:H1591"/>
    <mergeCell ref="D1586:D1591"/>
    <mergeCell ref="E1586:E1591"/>
    <mergeCell ref="E1605:E1610"/>
    <mergeCell ref="F1605:F1610"/>
    <mergeCell ref="D1605:D1610"/>
    <mergeCell ref="G1605:G1610"/>
    <mergeCell ref="H1605:H1610"/>
    <mergeCell ref="I1768:I1773"/>
    <mergeCell ref="J1768:J1773"/>
    <mergeCell ref="I1781:I1786"/>
    <mergeCell ref="J1781:J1786"/>
    <mergeCell ref="I1814:I1819"/>
    <mergeCell ref="J1814:J1819"/>
    <mergeCell ref="I1832:I1837"/>
    <mergeCell ref="J1832:J1837"/>
    <mergeCell ref="I1845:I1850"/>
    <mergeCell ref="J1845:J1850"/>
    <mergeCell ref="I1858:I1863"/>
    <mergeCell ref="J1858:J1863"/>
    <mergeCell ref="I1873:I1878"/>
    <mergeCell ref="J1873:J1878"/>
    <mergeCell ref="I1891:I1896"/>
    <mergeCell ref="J1891:J1896"/>
    <mergeCell ref="I1910:I1915"/>
    <mergeCell ref="J1910:J1915"/>
    <mergeCell ref="D1796:K1796"/>
    <mergeCell ref="D1797:D1802"/>
    <mergeCell ref="E1797:E1802"/>
    <mergeCell ref="F1797:F1802"/>
    <mergeCell ref="G1797:G1802"/>
    <mergeCell ref="H1797:H1802"/>
    <mergeCell ref="I1797:I1802"/>
    <mergeCell ref="J1797:J1802"/>
    <mergeCell ref="K1797:K1802"/>
    <mergeCell ref="G1910:G1915"/>
    <mergeCell ref="K1910:K1915"/>
    <mergeCell ref="I1947:I1952"/>
    <mergeCell ref="J1947:J1952"/>
    <mergeCell ref="I1965:I1970"/>
    <mergeCell ref="J1965:J1970"/>
    <mergeCell ref="I1984:I1989"/>
    <mergeCell ref="J1984:J1989"/>
    <mergeCell ref="I2001:I2006"/>
    <mergeCell ref="J2001:J2006"/>
    <mergeCell ref="D1964:K1964"/>
    <mergeCell ref="H1965:H1970"/>
    <mergeCell ref="K1965:K1970"/>
    <mergeCell ref="D1983:K1983"/>
    <mergeCell ref="H1984:H1989"/>
    <mergeCell ref="K1984:K1989"/>
    <mergeCell ref="D2000:K2000"/>
    <mergeCell ref="H2001:H2006"/>
    <mergeCell ref="K2001:K2006"/>
    <mergeCell ref="D1946:K1946"/>
    <mergeCell ref="H1947:H1952"/>
    <mergeCell ref="K1947:K1952"/>
    <mergeCell ref="K2319:K2324"/>
    <mergeCell ref="D2331:K2331"/>
    <mergeCell ref="I2107:I2112"/>
    <mergeCell ref="J2107:J2112"/>
    <mergeCell ref="I2123:I2128"/>
    <mergeCell ref="J2123:J2128"/>
    <mergeCell ref="I2138:I2143"/>
    <mergeCell ref="J2138:J2143"/>
    <mergeCell ref="I2156:I2161"/>
    <mergeCell ref="J2156:J2161"/>
    <mergeCell ref="D2137:K2137"/>
    <mergeCell ref="H2138:H2143"/>
    <mergeCell ref="K2138:K2143"/>
    <mergeCell ref="D2155:K2155"/>
    <mergeCell ref="H2156:H2161"/>
    <mergeCell ref="K2156:K2161"/>
    <mergeCell ref="I2177:I2182"/>
    <mergeCell ref="J2177:J2182"/>
    <mergeCell ref="I2191:I2196"/>
    <mergeCell ref="J2191:J2196"/>
    <mergeCell ref="I2261:I2266"/>
    <mergeCell ref="J2261:J2266"/>
    <mergeCell ref="I2276:I2281"/>
    <mergeCell ref="J2276:J2281"/>
    <mergeCell ref="I2289:I2294"/>
    <mergeCell ref="J2289:J2294"/>
    <mergeCell ref="I2303:I2308"/>
    <mergeCell ref="F2191:F2196"/>
    <mergeCell ref="G2191:G2196"/>
    <mergeCell ref="G2319:G2324"/>
    <mergeCell ref="G2261:G2266"/>
    <mergeCell ref="I2358:I2363"/>
    <mergeCell ref="J2358:J2363"/>
    <mergeCell ref="I2376:I2381"/>
    <mergeCell ref="J2376:J2381"/>
    <mergeCell ref="I2389:I2394"/>
    <mergeCell ref="J2389:J2394"/>
    <mergeCell ref="I2402:I2407"/>
    <mergeCell ref="J2402:J2407"/>
    <mergeCell ref="I2419:I2424"/>
    <mergeCell ref="J2419:J2424"/>
    <mergeCell ref="I2434:I2439"/>
    <mergeCell ref="J2434:J2439"/>
    <mergeCell ref="D2401:K2401"/>
    <mergeCell ref="H2402:H2407"/>
    <mergeCell ref="K2402:K2407"/>
    <mergeCell ref="F2389:F2394"/>
    <mergeCell ref="D2433:H2433"/>
    <mergeCell ref="D2434:D2439"/>
    <mergeCell ref="E2434:E2439"/>
    <mergeCell ref="F2434:F2439"/>
    <mergeCell ref="G2434:G2439"/>
    <mergeCell ref="E2358:E2363"/>
    <mergeCell ref="G2389:G2394"/>
    <mergeCell ref="F2358:F2363"/>
    <mergeCell ref="G2358:G2363"/>
    <mergeCell ref="G2332:G2337"/>
    <mergeCell ref="E2389:E2394"/>
    <mergeCell ref="D2358:D2363"/>
    <mergeCell ref="F2376:F2381"/>
    <mergeCell ref="G2376:G2381"/>
    <mergeCell ref="I2968:I2973"/>
    <mergeCell ref="J2968:J2973"/>
    <mergeCell ref="I2904:I2909"/>
    <mergeCell ref="J2904:J2909"/>
    <mergeCell ref="D2935:K2935"/>
    <mergeCell ref="H2936:H2941"/>
    <mergeCell ref="K2936:K2941"/>
    <mergeCell ref="D2954:K2954"/>
    <mergeCell ref="H2955:H2960"/>
    <mergeCell ref="K2955:K2960"/>
    <mergeCell ref="D2967:K2967"/>
    <mergeCell ref="H2968:H2973"/>
    <mergeCell ref="K2968:K2973"/>
    <mergeCell ref="B170:C170"/>
    <mergeCell ref="I2749:I2754"/>
    <mergeCell ref="J2749:J2754"/>
    <mergeCell ref="I2767:I2772"/>
    <mergeCell ref="J2767:J2772"/>
    <mergeCell ref="I2787:I2792"/>
    <mergeCell ref="J2787:J2792"/>
    <mergeCell ref="I2801:I2806"/>
    <mergeCell ref="J2801:J2806"/>
    <mergeCell ref="D2748:K2748"/>
    <mergeCell ref="H2749:H2754"/>
    <mergeCell ref="K2749:K2754"/>
    <mergeCell ref="D2786:K2786"/>
    <mergeCell ref="H2787:H2792"/>
    <mergeCell ref="K2787:K2792"/>
    <mergeCell ref="D2800:K2800"/>
    <mergeCell ref="H2801:H2806"/>
    <mergeCell ref="K2801:K2806"/>
    <mergeCell ref="I2579:I2584"/>
    <mergeCell ref="I2874:I2879"/>
    <mergeCell ref="J2874:J2879"/>
    <mergeCell ref="I2889:I2894"/>
    <mergeCell ref="J2889:J2894"/>
    <mergeCell ref="I2936:I2941"/>
    <mergeCell ref="J2936:J2941"/>
    <mergeCell ref="I2955:I2960"/>
    <mergeCell ref="J2955:J2960"/>
    <mergeCell ref="J2579:J2584"/>
    <mergeCell ref="I2601:I2606"/>
    <mergeCell ref="J2601:J2606"/>
    <mergeCell ref="I2620:I2625"/>
    <mergeCell ref="J2620:J2625"/>
    <mergeCell ref="I2639:I2644"/>
    <mergeCell ref="J2639:J2644"/>
    <mergeCell ref="I2652:I2657"/>
    <mergeCell ref="J2652:J2657"/>
    <mergeCell ref="I2665:I2670"/>
    <mergeCell ref="J2665:J2670"/>
    <mergeCell ref="I2684:I2689"/>
    <mergeCell ref="J2684:J2689"/>
    <mergeCell ref="I2707:I2712"/>
    <mergeCell ref="J2707:J2712"/>
    <mergeCell ref="I2730:I2735"/>
    <mergeCell ref="J2730:J2735"/>
    <mergeCell ref="J2814:J2819"/>
    <mergeCell ref="I2829:I2834"/>
    <mergeCell ref="J2829:J2834"/>
    <mergeCell ref="I2844:I2849"/>
    <mergeCell ref="J2844:J2849"/>
    <mergeCell ref="I2859:I2864"/>
    <mergeCell ref="J2859:J2864"/>
    <mergeCell ref="I3084:I3089"/>
    <mergeCell ref="J3084:J3089"/>
    <mergeCell ref="I3097:I3102"/>
    <mergeCell ref="J3097:J3102"/>
    <mergeCell ref="I3115:I3120"/>
    <mergeCell ref="J3115:J3120"/>
    <mergeCell ref="I3134:I3139"/>
    <mergeCell ref="J3134:J3139"/>
    <mergeCell ref="I3148:I3153"/>
    <mergeCell ref="J3148:J3153"/>
    <mergeCell ref="D3147:K3147"/>
    <mergeCell ref="D3031:K3031"/>
    <mergeCell ref="D3044:K3044"/>
    <mergeCell ref="I2985:I2990"/>
    <mergeCell ref="J2985:J2990"/>
    <mergeCell ref="K2985:K2990"/>
    <mergeCell ref="I3003:I3008"/>
    <mergeCell ref="J3003:J3008"/>
    <mergeCell ref="I3019:I3024"/>
    <mergeCell ref="J3019:J3024"/>
    <mergeCell ref="I3045:I3050"/>
    <mergeCell ref="J3045:J3050"/>
    <mergeCell ref="I3058:I3063"/>
    <mergeCell ref="J3058:J3063"/>
    <mergeCell ref="I3071:I3076"/>
    <mergeCell ref="J3071:J3076"/>
    <mergeCell ref="D3133:H3133"/>
    <mergeCell ref="D3134:D3139"/>
    <mergeCell ref="F3115:F3120"/>
    <mergeCell ref="F3084:F3089"/>
    <mergeCell ref="G3084:G3089"/>
    <mergeCell ref="F3071:F3076"/>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799"/>
  <sheetViews>
    <sheetView topLeftCell="A6" zoomScale="85" zoomScaleNormal="85" workbookViewId="0">
      <pane ySplit="1590" topLeftCell="A441" activePane="bottomLeft"/>
      <selection activeCell="H544" sqref="H544"/>
      <selection pane="bottomLeft" activeCell="M462" sqref="M462"/>
    </sheetView>
  </sheetViews>
  <sheetFormatPr defaultColWidth="8.85546875" defaultRowHeight="12.75"/>
  <cols>
    <col min="1" max="1" width="12.7109375" style="325" customWidth="1"/>
    <col min="2" max="2" width="14" style="15" customWidth="1"/>
    <col min="3" max="3" width="49.7109375" style="15" customWidth="1"/>
    <col min="4" max="4" width="21.42578125" style="15" customWidth="1"/>
    <col min="5" max="5" width="21.85546875" style="15" customWidth="1"/>
    <col min="6" max="6" width="21" style="15" customWidth="1"/>
    <col min="7" max="8" width="20" style="15" customWidth="1"/>
    <col min="9" max="10" width="18.85546875" style="15" customWidth="1"/>
    <col min="11" max="11" width="19.7109375" style="15" customWidth="1"/>
    <col min="12" max="12" width="16.28515625" style="15" customWidth="1"/>
    <col min="13" max="13" width="17.7109375" style="15" customWidth="1"/>
    <col min="14" max="14" width="21.28515625" style="15" customWidth="1"/>
    <col min="15" max="15" width="18" style="15" bestFit="1" customWidth="1"/>
    <col min="16" max="16" width="16.5703125" style="15" customWidth="1"/>
    <col min="17" max="17" width="9.5703125" style="15" bestFit="1" customWidth="1"/>
    <col min="18" max="18" width="15.28515625" style="15" customWidth="1"/>
    <col min="19" max="19" width="14.7109375" style="15" customWidth="1"/>
    <col min="20" max="16384" width="8.85546875" style="15"/>
  </cols>
  <sheetData>
    <row r="2" spans="1:14">
      <c r="B2" s="14" t="s">
        <v>0</v>
      </c>
    </row>
    <row r="3" spans="1:14" ht="14.25">
      <c r="B3" s="14"/>
      <c r="D3" s="17"/>
      <c r="E3" s="18"/>
      <c r="F3" s="18"/>
      <c r="G3" s="18"/>
      <c r="H3" s="18"/>
      <c r="I3" s="18"/>
      <c r="J3" s="18"/>
      <c r="K3" s="17"/>
    </row>
    <row r="4" spans="1:14" ht="38.25">
      <c r="B4" s="332" t="s">
        <v>103</v>
      </c>
      <c r="C4" s="316" t="s">
        <v>160</v>
      </c>
      <c r="D4" s="17"/>
      <c r="E4" s="20"/>
      <c r="F4" s="20"/>
      <c r="G4" s="20"/>
      <c r="H4" s="20"/>
      <c r="I4" s="20"/>
      <c r="J4" s="20"/>
      <c r="K4" s="20"/>
    </row>
    <row r="5" spans="1:14">
      <c r="D5" s="17"/>
      <c r="E5" s="21"/>
      <c r="F5" s="21"/>
      <c r="G5" s="21"/>
      <c r="H5" s="21"/>
      <c r="I5" s="21"/>
      <c r="J5" s="21"/>
      <c r="K5" s="21"/>
    </row>
    <row r="6" spans="1:14">
      <c r="B6" s="14" t="s">
        <v>101</v>
      </c>
      <c r="D6" s="17"/>
      <c r="E6" s="22"/>
      <c r="F6" s="22"/>
      <c r="G6" s="22"/>
      <c r="H6" s="22"/>
      <c r="I6" s="22"/>
      <c r="J6" s="22"/>
      <c r="K6" s="23"/>
    </row>
    <row r="7" spans="1:14" ht="30" customHeight="1">
      <c r="B7" s="14"/>
      <c r="D7" s="569"/>
      <c r="E7" s="570"/>
      <c r="F7" s="570"/>
      <c r="G7" s="570"/>
      <c r="H7" s="570"/>
      <c r="I7" s="570"/>
      <c r="J7" s="570"/>
      <c r="K7" s="570"/>
    </row>
    <row r="8" spans="1:14" s="24" customFormat="1" ht="25.5">
      <c r="A8" s="315" t="s">
        <v>161</v>
      </c>
      <c r="B8" s="317"/>
      <c r="C8" s="321" t="s">
        <v>162</v>
      </c>
      <c r="D8" s="568" t="s">
        <v>1161</v>
      </c>
      <c r="E8" s="347" t="s">
        <v>1162</v>
      </c>
      <c r="F8" s="347" t="s">
        <v>1163</v>
      </c>
      <c r="G8" s="347" t="s">
        <v>1164</v>
      </c>
      <c r="H8" s="347" t="s">
        <v>1165</v>
      </c>
      <c r="I8" s="347" t="s">
        <v>1166</v>
      </c>
      <c r="J8" s="344" t="s">
        <v>1041</v>
      </c>
      <c r="K8" s="329" t="s">
        <v>1167</v>
      </c>
    </row>
    <row r="9" spans="1:14" s="24" customFormat="1" ht="13.5">
      <c r="A9" s="332" t="s">
        <v>163</v>
      </c>
      <c r="B9" s="332" t="s">
        <v>164</v>
      </c>
      <c r="C9" s="323"/>
      <c r="D9" s="426" t="s">
        <v>53</v>
      </c>
      <c r="E9" s="347" t="s">
        <v>53</v>
      </c>
      <c r="F9" s="347" t="s">
        <v>53</v>
      </c>
      <c r="G9" s="347" t="s">
        <v>53</v>
      </c>
      <c r="H9" s="347" t="s">
        <v>53</v>
      </c>
      <c r="I9" s="347" t="s">
        <v>53</v>
      </c>
      <c r="J9" s="347" t="s">
        <v>53</v>
      </c>
      <c r="K9" s="347" t="s">
        <v>53</v>
      </c>
      <c r="L9" s="335"/>
      <c r="M9" s="335"/>
      <c r="N9" s="335"/>
    </row>
    <row r="10" spans="1:14" s="24" customFormat="1">
      <c r="A10" s="320" t="s">
        <v>6</v>
      </c>
      <c r="B10" s="331"/>
      <c r="C10" s="331"/>
      <c r="D10" s="285"/>
      <c r="E10" s="285"/>
      <c r="F10" s="285"/>
      <c r="G10" s="285"/>
      <c r="H10" s="285"/>
      <c r="I10" s="285"/>
      <c r="J10" s="285"/>
      <c r="K10" s="352"/>
    </row>
    <row r="11" spans="1:14" s="24" customFormat="1">
      <c r="A11" s="793">
        <v>1005</v>
      </c>
      <c r="B11" s="321"/>
      <c r="C11" s="330" t="s">
        <v>165</v>
      </c>
      <c r="D11" s="787">
        <f t="shared" ref="D11" si="0">D19+D25+D31+D37</f>
        <v>11059946.9</v>
      </c>
      <c r="E11" s="787">
        <f t="shared" ref="E11:F11" si="1">E19+E25+E31+E37</f>
        <v>10989340.199999999</v>
      </c>
      <c r="F11" s="787">
        <f t="shared" si="1"/>
        <v>2864090.16</v>
      </c>
      <c r="G11" s="787">
        <f t="shared" ref="G11:K11" si="2">G19+G25+G31+G37</f>
        <v>5728180.3200000003</v>
      </c>
      <c r="H11" s="787">
        <f t="shared" si="2"/>
        <v>8268012</v>
      </c>
      <c r="I11" s="787">
        <f t="shared" si="2"/>
        <v>11024016</v>
      </c>
      <c r="J11" s="787">
        <f t="shared" si="2"/>
        <v>11031830</v>
      </c>
      <c r="K11" s="787">
        <f t="shared" si="2"/>
        <v>11123784</v>
      </c>
    </row>
    <row r="12" spans="1:14" s="24" customFormat="1">
      <c r="A12" s="794"/>
      <c r="B12" s="322"/>
      <c r="C12" s="25" t="s">
        <v>166</v>
      </c>
      <c r="D12" s="788"/>
      <c r="E12" s="788"/>
      <c r="F12" s="788"/>
      <c r="G12" s="788"/>
      <c r="H12" s="788"/>
      <c r="I12" s="788"/>
      <c r="J12" s="788"/>
      <c r="K12" s="788"/>
    </row>
    <row r="13" spans="1:14" s="24" customFormat="1">
      <c r="A13" s="794"/>
      <c r="B13" s="322"/>
      <c r="C13" s="330" t="s">
        <v>167</v>
      </c>
      <c r="D13" s="788"/>
      <c r="E13" s="788"/>
      <c r="F13" s="788"/>
      <c r="G13" s="788"/>
      <c r="H13" s="788"/>
      <c r="I13" s="788"/>
      <c r="J13" s="788"/>
      <c r="K13" s="788"/>
    </row>
    <row r="14" spans="1:14" s="24" customFormat="1" ht="51">
      <c r="A14" s="794"/>
      <c r="B14" s="322"/>
      <c r="C14" s="261" t="s">
        <v>168</v>
      </c>
      <c r="D14" s="788"/>
      <c r="E14" s="788"/>
      <c r="F14" s="788"/>
      <c r="G14" s="788"/>
      <c r="H14" s="788"/>
      <c r="I14" s="788"/>
      <c r="J14" s="788"/>
      <c r="K14" s="788"/>
      <c r="L14" s="26"/>
      <c r="M14" s="26"/>
      <c r="N14" s="26"/>
    </row>
    <row r="15" spans="1:14" s="24" customFormat="1">
      <c r="A15" s="794"/>
      <c r="B15" s="322"/>
      <c r="C15" s="330" t="s">
        <v>169</v>
      </c>
      <c r="D15" s="788"/>
      <c r="E15" s="788"/>
      <c r="F15" s="788"/>
      <c r="G15" s="788"/>
      <c r="H15" s="788"/>
      <c r="I15" s="788"/>
      <c r="J15" s="788"/>
      <c r="K15" s="788"/>
    </row>
    <row r="16" spans="1:14" s="24" customFormat="1" ht="38.25">
      <c r="A16" s="795"/>
      <c r="B16" s="323"/>
      <c r="C16" s="261" t="s">
        <v>170</v>
      </c>
      <c r="D16" s="789"/>
      <c r="E16" s="789"/>
      <c r="F16" s="789"/>
      <c r="G16" s="789"/>
      <c r="H16" s="789"/>
      <c r="I16" s="789"/>
      <c r="J16" s="789"/>
      <c r="K16" s="789"/>
    </row>
    <row r="17" spans="1:11" s="24" customFormat="1" ht="13.15" customHeight="1">
      <c r="A17" s="790" t="s">
        <v>171</v>
      </c>
      <c r="B17" s="791"/>
      <c r="C17" s="791"/>
      <c r="D17" s="791"/>
      <c r="E17" s="791"/>
      <c r="F17" s="791"/>
      <c r="G17" s="791"/>
      <c r="H17" s="791"/>
      <c r="I17" s="791"/>
      <c r="J17" s="791"/>
      <c r="K17" s="792"/>
    </row>
    <row r="18" spans="1:11" s="24" customFormat="1" ht="13.15" customHeight="1">
      <c r="A18" s="790" t="s">
        <v>172</v>
      </c>
      <c r="B18" s="791"/>
      <c r="C18" s="791"/>
      <c r="D18" s="791"/>
      <c r="E18" s="791"/>
      <c r="F18" s="791"/>
      <c r="G18" s="791"/>
      <c r="H18" s="791"/>
      <c r="I18" s="791"/>
      <c r="J18" s="791"/>
      <c r="K18" s="792"/>
    </row>
    <row r="19" spans="1:11" s="24" customFormat="1" ht="15" customHeight="1">
      <c r="A19" s="321"/>
      <c r="B19" s="810">
        <v>11001</v>
      </c>
      <c r="C19" s="330" t="s">
        <v>173</v>
      </c>
      <c r="D19" s="27">
        <v>527.9</v>
      </c>
      <c r="E19" s="27">
        <f>[5]DOC1!$D$4152</f>
        <v>540.20000000000005</v>
      </c>
      <c r="F19" s="27"/>
      <c r="G19" s="27"/>
      <c r="H19" s="27"/>
      <c r="I19" s="27"/>
      <c r="J19" s="27"/>
      <c r="K19" s="27"/>
    </row>
    <row r="20" spans="1:11" s="24" customFormat="1" ht="51">
      <c r="A20" s="322"/>
      <c r="B20" s="811"/>
      <c r="C20" s="261" t="s">
        <v>364</v>
      </c>
      <c r="D20" s="28"/>
      <c r="E20" s="28">
        <v>0</v>
      </c>
      <c r="F20" s="28"/>
      <c r="G20" s="28"/>
      <c r="H20" s="28"/>
      <c r="I20" s="28"/>
      <c r="J20" s="28"/>
      <c r="K20" s="28"/>
    </row>
    <row r="21" spans="1:11" s="24" customFormat="1">
      <c r="A21" s="322"/>
      <c r="B21" s="811"/>
      <c r="C21" s="330" t="s">
        <v>174</v>
      </c>
      <c r="D21" s="28"/>
      <c r="E21" s="28">
        <v>0</v>
      </c>
      <c r="F21" s="28"/>
      <c r="G21" s="28"/>
      <c r="H21" s="28"/>
      <c r="I21" s="28"/>
      <c r="J21" s="28"/>
      <c r="K21" s="28"/>
    </row>
    <row r="22" spans="1:11" s="24" customFormat="1" ht="76.5">
      <c r="A22" s="322"/>
      <c r="B22" s="811"/>
      <c r="C22" s="261" t="s">
        <v>366</v>
      </c>
      <c r="D22" s="28"/>
      <c r="E22" s="28">
        <v>0</v>
      </c>
      <c r="F22" s="28"/>
      <c r="G22" s="28"/>
      <c r="H22" s="28"/>
      <c r="I22" s="28"/>
      <c r="J22" s="28"/>
      <c r="K22" s="28"/>
    </row>
    <row r="23" spans="1:11" s="24" customFormat="1">
      <c r="A23" s="322"/>
      <c r="B23" s="811"/>
      <c r="C23" s="330" t="s">
        <v>175</v>
      </c>
      <c r="D23" s="28"/>
      <c r="E23" s="28">
        <v>0</v>
      </c>
      <c r="F23" s="28"/>
      <c r="G23" s="28"/>
      <c r="H23" s="28"/>
      <c r="I23" s="28"/>
      <c r="J23" s="28"/>
      <c r="K23" s="28"/>
    </row>
    <row r="24" spans="1:11" s="24" customFormat="1">
      <c r="A24" s="323"/>
      <c r="B24" s="812"/>
      <c r="C24" s="261" t="s">
        <v>176</v>
      </c>
      <c r="D24" s="28"/>
      <c r="E24" s="29">
        <v>0</v>
      </c>
      <c r="F24" s="29"/>
      <c r="G24" s="29"/>
      <c r="H24" s="29"/>
      <c r="I24" s="29"/>
      <c r="J24" s="29"/>
      <c r="K24" s="29"/>
    </row>
    <row r="25" spans="1:11" s="24" customFormat="1">
      <c r="A25" s="321"/>
      <c r="B25" s="810">
        <v>12001</v>
      </c>
      <c r="C25" s="330" t="s">
        <v>173</v>
      </c>
      <c r="D25" s="27">
        <v>10672273.6</v>
      </c>
      <c r="E25" s="27">
        <f>[5]DOC1!$D$4158</f>
        <v>10593000</v>
      </c>
      <c r="F25" s="27">
        <f>+I25*26%</f>
        <v>2774360.16</v>
      </c>
      <c r="G25" s="27">
        <f>+I25*52%</f>
        <v>5548720.3200000003</v>
      </c>
      <c r="H25" s="27">
        <f>+I25*75%</f>
        <v>8002962</v>
      </c>
      <c r="I25" s="27">
        <v>10670616</v>
      </c>
      <c r="J25" s="27">
        <v>10687430</v>
      </c>
      <c r="K25" s="27">
        <v>10749384</v>
      </c>
    </row>
    <row r="26" spans="1:11" s="24" customFormat="1" ht="63.75">
      <c r="A26" s="322"/>
      <c r="B26" s="811"/>
      <c r="C26" s="261" t="s">
        <v>177</v>
      </c>
      <c r="D26" s="28"/>
      <c r="E26" s="28">
        <v>0</v>
      </c>
      <c r="F26" s="28"/>
      <c r="G26" s="28"/>
      <c r="H26" s="28"/>
      <c r="I26" s="28"/>
      <c r="J26" s="28"/>
      <c r="K26" s="28"/>
    </row>
    <row r="27" spans="1:11" s="24" customFormat="1">
      <c r="A27" s="322"/>
      <c r="B27" s="811"/>
      <c r="C27" s="330" t="s">
        <v>174</v>
      </c>
      <c r="D27" s="28"/>
      <c r="E27" s="28">
        <v>0</v>
      </c>
      <c r="F27" s="28"/>
      <c r="G27" s="28"/>
      <c r="H27" s="28"/>
      <c r="I27" s="28"/>
      <c r="J27" s="28"/>
      <c r="K27" s="28"/>
    </row>
    <row r="28" spans="1:11" s="24" customFormat="1" ht="63.75">
      <c r="A28" s="322"/>
      <c r="B28" s="811"/>
      <c r="C28" s="261" t="s">
        <v>178</v>
      </c>
      <c r="D28" s="28"/>
      <c r="E28" s="28">
        <v>0</v>
      </c>
      <c r="F28" s="28"/>
      <c r="G28" s="28"/>
      <c r="H28" s="28"/>
      <c r="I28" s="28"/>
      <c r="J28" s="28"/>
      <c r="K28" s="28"/>
    </row>
    <row r="29" spans="1:11" s="24" customFormat="1">
      <c r="A29" s="322"/>
      <c r="B29" s="811"/>
      <c r="C29" s="330" t="s">
        <v>175</v>
      </c>
      <c r="D29" s="28"/>
      <c r="E29" s="28">
        <v>0</v>
      </c>
      <c r="F29" s="28"/>
      <c r="G29" s="28"/>
      <c r="H29" s="28"/>
      <c r="I29" s="28"/>
      <c r="J29" s="28"/>
      <c r="K29" s="28"/>
    </row>
    <row r="30" spans="1:11" s="24" customFormat="1">
      <c r="A30" s="323"/>
      <c r="B30" s="812"/>
      <c r="C30" s="261" t="s">
        <v>179</v>
      </c>
      <c r="D30" s="28"/>
      <c r="E30" s="28">
        <v>0</v>
      </c>
      <c r="F30" s="28"/>
      <c r="G30" s="28"/>
      <c r="H30" s="28"/>
      <c r="I30" s="28"/>
      <c r="J30" s="28"/>
      <c r="K30" s="28"/>
    </row>
    <row r="31" spans="1:11" s="24" customFormat="1">
      <c r="A31" s="321"/>
      <c r="B31" s="810">
        <v>12002</v>
      </c>
      <c r="C31" s="330" t="s">
        <v>173</v>
      </c>
      <c r="D31" s="27">
        <v>181683.8</v>
      </c>
      <c r="E31" s="27">
        <f>[5]DOC1!$D$4164</f>
        <v>188200</v>
      </c>
      <c r="F31" s="27">
        <f>+I31*26%</f>
        <v>35880</v>
      </c>
      <c r="G31" s="27">
        <f>+I31*52%</f>
        <v>71760</v>
      </c>
      <c r="H31" s="27">
        <f>+I31*75%</f>
        <v>103500</v>
      </c>
      <c r="I31" s="27">
        <v>138000</v>
      </c>
      <c r="J31" s="27">
        <v>126000</v>
      </c>
      <c r="K31" s="27">
        <v>153000</v>
      </c>
    </row>
    <row r="32" spans="1:11" s="24" customFormat="1">
      <c r="A32" s="322"/>
      <c r="B32" s="811"/>
      <c r="C32" s="261" t="s">
        <v>180</v>
      </c>
      <c r="D32" s="28"/>
      <c r="E32" s="28">
        <v>0</v>
      </c>
      <c r="F32" s="28"/>
      <c r="G32" s="28"/>
      <c r="H32" s="28"/>
      <c r="I32" s="28"/>
      <c r="J32" s="28"/>
      <c r="K32" s="28"/>
    </row>
    <row r="33" spans="1:14" s="24" customFormat="1">
      <c r="A33" s="322"/>
      <c r="B33" s="811"/>
      <c r="C33" s="330" t="s">
        <v>174</v>
      </c>
      <c r="D33" s="28"/>
      <c r="E33" s="28">
        <v>0</v>
      </c>
      <c r="F33" s="28"/>
      <c r="G33" s="28"/>
      <c r="H33" s="28"/>
      <c r="I33" s="28"/>
      <c r="J33" s="28"/>
      <c r="K33" s="28"/>
    </row>
    <row r="34" spans="1:14" s="24" customFormat="1">
      <c r="A34" s="322"/>
      <c r="B34" s="811"/>
      <c r="C34" s="261" t="s">
        <v>181</v>
      </c>
      <c r="D34" s="28"/>
      <c r="E34" s="28">
        <v>0</v>
      </c>
      <c r="F34" s="28"/>
      <c r="G34" s="28"/>
      <c r="H34" s="28"/>
      <c r="I34" s="28"/>
      <c r="J34" s="28"/>
      <c r="K34" s="28"/>
    </row>
    <row r="35" spans="1:14" s="24" customFormat="1">
      <c r="A35" s="322"/>
      <c r="B35" s="811"/>
      <c r="C35" s="330" t="s">
        <v>175</v>
      </c>
      <c r="D35" s="28"/>
      <c r="E35" s="28">
        <v>0</v>
      </c>
      <c r="F35" s="28"/>
      <c r="G35" s="28"/>
      <c r="H35" s="28"/>
      <c r="I35" s="28"/>
      <c r="J35" s="28"/>
      <c r="K35" s="28"/>
    </row>
    <row r="36" spans="1:14" s="24" customFormat="1">
      <c r="A36" s="323"/>
      <c r="B36" s="812"/>
      <c r="C36" s="261" t="s">
        <v>179</v>
      </c>
      <c r="D36" s="29"/>
      <c r="E36" s="29">
        <v>0</v>
      </c>
      <c r="F36" s="29"/>
      <c r="G36" s="29"/>
      <c r="H36" s="29"/>
      <c r="I36" s="29"/>
      <c r="J36" s="29"/>
      <c r="K36" s="29"/>
    </row>
    <row r="37" spans="1:14" s="24" customFormat="1">
      <c r="A37" s="328"/>
      <c r="B37" s="810">
        <v>12003</v>
      </c>
      <c r="C37" s="330" t="s">
        <v>173</v>
      </c>
      <c r="D37" s="27">
        <v>205461.6</v>
      </c>
      <c r="E37" s="27">
        <f>[5]DOC1!$D$4170</f>
        <v>207600</v>
      </c>
      <c r="F37" s="27">
        <f>+I37*25%</f>
        <v>53850</v>
      </c>
      <c r="G37" s="27">
        <f>+I37*50%</f>
        <v>107700</v>
      </c>
      <c r="H37" s="27">
        <f>+I37*75%</f>
        <v>161550</v>
      </c>
      <c r="I37" s="27">
        <v>215400</v>
      </c>
      <c r="J37" s="27">
        <v>218400</v>
      </c>
      <c r="K37" s="27">
        <v>221400</v>
      </c>
    </row>
    <row r="38" spans="1:14" s="24" customFormat="1" ht="51">
      <c r="A38" s="326"/>
      <c r="B38" s="811"/>
      <c r="C38" s="30" t="s">
        <v>733</v>
      </c>
      <c r="D38" s="28"/>
      <c r="E38" s="28">
        <v>0</v>
      </c>
      <c r="F38" s="28"/>
      <c r="G38" s="28"/>
      <c r="H38" s="28"/>
      <c r="I38" s="28"/>
      <c r="J38" s="28"/>
      <c r="K38" s="28"/>
    </row>
    <row r="39" spans="1:14" s="24" customFormat="1">
      <c r="A39" s="326"/>
      <c r="B39" s="811"/>
      <c r="C39" s="330" t="s">
        <v>174</v>
      </c>
      <c r="D39" s="28"/>
      <c r="E39" s="28">
        <v>0</v>
      </c>
      <c r="F39" s="28"/>
      <c r="G39" s="28"/>
      <c r="H39" s="28"/>
      <c r="I39" s="28"/>
      <c r="J39" s="28"/>
      <c r="K39" s="28"/>
    </row>
    <row r="40" spans="1:14" s="24" customFormat="1" ht="38.25">
      <c r="A40" s="326"/>
      <c r="B40" s="811"/>
      <c r="C40" s="30" t="s">
        <v>734</v>
      </c>
      <c r="D40" s="28"/>
      <c r="E40" s="28">
        <v>0</v>
      </c>
      <c r="F40" s="28"/>
      <c r="G40" s="28"/>
      <c r="H40" s="28"/>
      <c r="I40" s="28"/>
      <c r="J40" s="28"/>
      <c r="K40" s="28"/>
    </row>
    <row r="41" spans="1:14" s="24" customFormat="1">
      <c r="A41" s="326"/>
      <c r="B41" s="811"/>
      <c r="C41" s="330" t="s">
        <v>175</v>
      </c>
      <c r="D41" s="28"/>
      <c r="E41" s="28">
        <v>0</v>
      </c>
      <c r="F41" s="28"/>
      <c r="G41" s="28"/>
      <c r="H41" s="28"/>
      <c r="I41" s="28"/>
      <c r="J41" s="28"/>
      <c r="K41" s="28"/>
    </row>
    <row r="42" spans="1:14" s="24" customFormat="1">
      <c r="A42" s="327"/>
      <c r="B42" s="812"/>
      <c r="C42" s="31" t="s">
        <v>179</v>
      </c>
      <c r="D42" s="29"/>
      <c r="E42" s="29">
        <v>0</v>
      </c>
      <c r="F42" s="29"/>
      <c r="G42" s="29"/>
      <c r="H42" s="29"/>
      <c r="I42" s="29"/>
      <c r="J42" s="29"/>
      <c r="K42" s="29"/>
    </row>
    <row r="43" spans="1:14" s="24" customFormat="1">
      <c r="A43" s="790" t="s">
        <v>6</v>
      </c>
      <c r="B43" s="791"/>
      <c r="C43" s="791"/>
      <c r="D43" s="791"/>
      <c r="E43" s="791"/>
      <c r="F43" s="791"/>
      <c r="G43" s="791"/>
      <c r="H43" s="791"/>
      <c r="I43" s="791"/>
      <c r="J43" s="791"/>
      <c r="K43" s="792"/>
    </row>
    <row r="44" spans="1:14" s="24" customFormat="1">
      <c r="A44" s="793">
        <v>1011</v>
      </c>
      <c r="B44" s="767"/>
      <c r="C44" s="330" t="s">
        <v>165</v>
      </c>
      <c r="D44" s="787">
        <f t="shared" ref="D44" si="3">D52+D58+D64+D70+D76+D82</f>
        <v>30610273.140000001</v>
      </c>
      <c r="E44" s="787">
        <f t="shared" ref="E44:K44" si="4">E52+E58+E64+E70+E76+E82</f>
        <v>30936953.300000001</v>
      </c>
      <c r="F44" s="787">
        <f t="shared" si="4"/>
        <v>43693161.064999998</v>
      </c>
      <c r="G44" s="787">
        <f t="shared" si="4"/>
        <v>87386322.129999995</v>
      </c>
      <c r="H44" s="787">
        <f t="shared" si="4"/>
        <v>131079483.19500001</v>
      </c>
      <c r="I44" s="787">
        <f t="shared" si="4"/>
        <v>174777148.45999998</v>
      </c>
      <c r="J44" s="787">
        <f t="shared" si="4"/>
        <v>174777148.45999998</v>
      </c>
      <c r="K44" s="787">
        <f t="shared" si="4"/>
        <v>174777148.45999998</v>
      </c>
    </row>
    <row r="45" spans="1:14" s="24" customFormat="1">
      <c r="A45" s="794"/>
      <c r="B45" s="762"/>
      <c r="C45" s="261" t="s">
        <v>183</v>
      </c>
      <c r="D45" s="788"/>
      <c r="E45" s="788"/>
      <c r="F45" s="788"/>
      <c r="G45" s="788"/>
      <c r="H45" s="788"/>
      <c r="I45" s="788"/>
      <c r="J45" s="788"/>
      <c r="K45" s="788"/>
    </row>
    <row r="46" spans="1:14" s="24" customFormat="1">
      <c r="A46" s="794"/>
      <c r="B46" s="762"/>
      <c r="C46" s="330" t="s">
        <v>167</v>
      </c>
      <c r="D46" s="788"/>
      <c r="E46" s="788"/>
      <c r="F46" s="788"/>
      <c r="G46" s="788"/>
      <c r="H46" s="788"/>
      <c r="I46" s="788"/>
      <c r="J46" s="788"/>
      <c r="K46" s="788"/>
    </row>
    <row r="47" spans="1:14" s="24" customFormat="1" ht="25.5">
      <c r="A47" s="794"/>
      <c r="B47" s="762"/>
      <c r="C47" s="261" t="s">
        <v>184</v>
      </c>
      <c r="D47" s="788"/>
      <c r="E47" s="788"/>
      <c r="F47" s="788"/>
      <c r="G47" s="788"/>
      <c r="H47" s="788"/>
      <c r="I47" s="788"/>
      <c r="J47" s="788"/>
      <c r="K47" s="788"/>
    </row>
    <row r="48" spans="1:14" s="24" customFormat="1">
      <c r="A48" s="794"/>
      <c r="B48" s="762"/>
      <c r="C48" s="330" t="s">
        <v>169</v>
      </c>
      <c r="D48" s="788"/>
      <c r="E48" s="788"/>
      <c r="F48" s="788"/>
      <c r="G48" s="788"/>
      <c r="H48" s="788"/>
      <c r="I48" s="788"/>
      <c r="J48" s="788"/>
      <c r="K48" s="788"/>
      <c r="N48" s="26"/>
    </row>
    <row r="49" spans="1:14" s="24" customFormat="1" ht="25.5">
      <c r="A49" s="795"/>
      <c r="B49" s="763"/>
      <c r="C49" s="261" t="s">
        <v>185</v>
      </c>
      <c r="D49" s="789"/>
      <c r="E49" s="789"/>
      <c r="F49" s="789"/>
      <c r="G49" s="789"/>
      <c r="H49" s="789"/>
      <c r="I49" s="789"/>
      <c r="J49" s="789"/>
      <c r="K49" s="789"/>
      <c r="N49" s="26"/>
    </row>
    <row r="50" spans="1:14" s="24" customFormat="1" ht="13.15" customHeight="1">
      <c r="A50" s="790" t="s">
        <v>171</v>
      </c>
      <c r="B50" s="791"/>
      <c r="C50" s="791"/>
      <c r="D50" s="791"/>
      <c r="E50" s="791"/>
      <c r="F50" s="791"/>
      <c r="G50" s="791"/>
      <c r="H50" s="791"/>
      <c r="I50" s="791"/>
      <c r="J50" s="791"/>
      <c r="K50" s="825"/>
      <c r="N50" s="26"/>
    </row>
    <row r="51" spans="1:14" s="24" customFormat="1" ht="13.15" customHeight="1">
      <c r="A51" s="729" t="s">
        <v>172</v>
      </c>
      <c r="B51" s="796"/>
      <c r="C51" s="796"/>
      <c r="D51" s="796"/>
      <c r="E51" s="796"/>
      <c r="F51" s="796"/>
      <c r="G51" s="796"/>
      <c r="H51" s="796"/>
      <c r="I51" s="796"/>
      <c r="J51" s="796"/>
      <c r="K51" s="826"/>
      <c r="N51" s="26"/>
    </row>
    <row r="52" spans="1:14" s="24" customFormat="1">
      <c r="A52" s="767"/>
      <c r="B52" s="810" t="s">
        <v>17</v>
      </c>
      <c r="C52" s="330" t="s">
        <v>173</v>
      </c>
      <c r="D52" s="445">
        <f>'[6]Հավելված 3 մաս 2'!D20</f>
        <v>301163.40000000002</v>
      </c>
      <c r="E52" s="589">
        <f>'[6]Հավելված 3 մաս 2'!E20</f>
        <v>304273</v>
      </c>
      <c r="F52" s="445">
        <f>'[6]Հավելված 3 մաս 2'!F20</f>
        <v>105305.41500000001</v>
      </c>
      <c r="G52" s="445">
        <f>'[6]Հավելված 3 մաս 2'!G20</f>
        <v>210610.83000000002</v>
      </c>
      <c r="H52" s="445">
        <f>'[6]Հավելված 3 մաս 2'!H20</f>
        <v>315916.245</v>
      </c>
      <c r="I52" s="589">
        <f>'[6]Հավելված 3 մաս 2'!I20</f>
        <v>421221.66000000003</v>
      </c>
      <c r="J52" s="589">
        <f>'[6]Հավելված 3 մաս 2'!J20</f>
        <v>421221.66000000003</v>
      </c>
      <c r="K52" s="589">
        <f>'[6]Հավելված 3 մաս 2'!K20</f>
        <v>421221.66000000003</v>
      </c>
      <c r="N52" s="26"/>
    </row>
    <row r="53" spans="1:14" s="24" customFormat="1" ht="25.5">
      <c r="A53" s="762"/>
      <c r="B53" s="811"/>
      <c r="C53" s="261" t="s">
        <v>186</v>
      </c>
      <c r="D53" s="359">
        <f>'[6]Հավելված 3 մաս 2'!D21</f>
        <v>0</v>
      </c>
      <c r="E53" s="359">
        <f>'[6]Հավելված 3 մաս 2'!E21</f>
        <v>0</v>
      </c>
      <c r="F53" s="359">
        <f>'[6]Հավելված 3 մաս 2'!F21</f>
        <v>0</v>
      </c>
      <c r="G53" s="359">
        <f>'[6]Հավելված 3 մաս 2'!G21</f>
        <v>0</v>
      </c>
      <c r="H53" s="359">
        <f>'[6]Հավելված 3 մաս 2'!H21</f>
        <v>0</v>
      </c>
      <c r="I53" s="359">
        <f>'[6]Հավելված 3 մաս 2'!I21</f>
        <v>0</v>
      </c>
      <c r="J53" s="359">
        <f>'[6]Հավելված 3 մաս 2'!J21</f>
        <v>0</v>
      </c>
      <c r="K53" s="359">
        <f>'[6]Հավելված 3 մաս 2'!K21</f>
        <v>0</v>
      </c>
      <c r="N53" s="26"/>
    </row>
    <row r="54" spans="1:14" s="24" customFormat="1">
      <c r="A54" s="762"/>
      <c r="B54" s="811"/>
      <c r="C54" s="330" t="s">
        <v>174</v>
      </c>
      <c r="D54" s="359">
        <f>'[6]Հավելված 3 մաս 2'!D22</f>
        <v>0</v>
      </c>
      <c r="E54" s="359">
        <f>'[6]Հավելված 3 մաս 2'!E22</f>
        <v>0</v>
      </c>
      <c r="F54" s="359">
        <f>'[6]Հավելված 3 մաս 2'!F22</f>
        <v>0</v>
      </c>
      <c r="G54" s="359">
        <f>'[6]Հավելված 3 մաս 2'!G22</f>
        <v>0</v>
      </c>
      <c r="H54" s="359">
        <f>'[6]Հավելված 3 մաս 2'!H22</f>
        <v>0</v>
      </c>
      <c r="I54" s="359">
        <f>'[6]Հավելված 3 մաս 2'!I22</f>
        <v>0</v>
      </c>
      <c r="J54" s="359">
        <f>'[6]Հավելված 3 մաս 2'!J22</f>
        <v>0</v>
      </c>
      <c r="K54" s="359">
        <f>'[6]Հավելված 3 մաս 2'!K22</f>
        <v>0</v>
      </c>
      <c r="N54" s="26"/>
    </row>
    <row r="55" spans="1:14" s="24" customFormat="1" ht="63.75">
      <c r="A55" s="762"/>
      <c r="B55" s="811"/>
      <c r="C55" s="261" t="s">
        <v>187</v>
      </c>
      <c r="D55" s="359">
        <f>'[6]Հավելված 3 մաս 2'!D23</f>
        <v>0</v>
      </c>
      <c r="E55" s="359">
        <f>'[6]Հավելված 3 մաս 2'!E23</f>
        <v>0</v>
      </c>
      <c r="F55" s="359">
        <f>'[6]Հավելված 3 մաս 2'!F23</f>
        <v>0</v>
      </c>
      <c r="G55" s="359">
        <f>'[6]Հավելված 3 մաս 2'!G23</f>
        <v>0</v>
      </c>
      <c r="H55" s="359">
        <f>'[6]Հավելված 3 մաս 2'!H23</f>
        <v>0</v>
      </c>
      <c r="I55" s="359">
        <f>'[6]Հավելված 3 մաս 2'!I23</f>
        <v>0</v>
      </c>
      <c r="J55" s="359">
        <f>'[6]Հավելված 3 մաս 2'!J23</f>
        <v>0</v>
      </c>
      <c r="K55" s="359">
        <f>'[6]Հավելված 3 մաս 2'!K23</f>
        <v>0</v>
      </c>
    </row>
    <row r="56" spans="1:14" s="24" customFormat="1">
      <c r="A56" s="762"/>
      <c r="B56" s="811"/>
      <c r="C56" s="330" t="s">
        <v>175</v>
      </c>
      <c r="D56" s="359">
        <f>'[6]Հավելված 3 մաս 2'!D24</f>
        <v>0</v>
      </c>
      <c r="E56" s="359">
        <f>'[6]Հավելված 3 մաս 2'!E24</f>
        <v>0</v>
      </c>
      <c r="F56" s="359">
        <f>'[6]Հավելված 3 մաս 2'!F24</f>
        <v>0</v>
      </c>
      <c r="G56" s="359">
        <f>'[6]Հավելված 3 մաս 2'!G24</f>
        <v>0</v>
      </c>
      <c r="H56" s="359">
        <f>'[6]Հավելված 3 մաս 2'!H24</f>
        <v>0</v>
      </c>
      <c r="I56" s="359">
        <f>'[6]Հավելված 3 մաս 2'!I24</f>
        <v>0</v>
      </c>
      <c r="J56" s="359">
        <f>'[6]Հավելված 3 մաս 2'!J24</f>
        <v>0</v>
      </c>
      <c r="K56" s="359">
        <f>'[6]Հավելված 3 մաս 2'!K24</f>
        <v>0</v>
      </c>
    </row>
    <row r="57" spans="1:14" s="24" customFormat="1">
      <c r="A57" s="763"/>
      <c r="B57" s="812"/>
      <c r="C57" s="261" t="s">
        <v>176</v>
      </c>
      <c r="D57" s="360">
        <f>'[6]Հավելված 3 մաս 2'!D25</f>
        <v>0</v>
      </c>
      <c r="E57" s="360">
        <f>'[6]Հավելված 3 մաս 2'!E25</f>
        <v>0</v>
      </c>
      <c r="F57" s="360">
        <f>'[6]Հավելված 3 մաս 2'!F25</f>
        <v>0</v>
      </c>
      <c r="G57" s="360">
        <f>'[6]Հավելված 3 մաս 2'!G25</f>
        <v>0</v>
      </c>
      <c r="H57" s="360">
        <f>'[6]Հավելված 3 մաս 2'!H25</f>
        <v>0</v>
      </c>
      <c r="I57" s="360">
        <f>'[6]Հավելված 3 մաս 2'!I25</f>
        <v>0</v>
      </c>
      <c r="J57" s="360">
        <f>'[6]Հավելված 3 մաս 2'!J25</f>
        <v>0</v>
      </c>
      <c r="K57" s="360">
        <f>'[6]Հավելված 3 մաս 2'!K25</f>
        <v>0</v>
      </c>
    </row>
    <row r="58" spans="1:14" s="24" customFormat="1">
      <c r="A58" s="767"/>
      <c r="B58" s="807" t="s">
        <v>22</v>
      </c>
      <c r="C58" s="330" t="s">
        <v>173</v>
      </c>
      <c r="D58" s="445">
        <f>'[7]2021-ASHN-104016'!$L$10</f>
        <v>197664.17</v>
      </c>
      <c r="E58" s="483">
        <v>0</v>
      </c>
      <c r="F58" s="483">
        <v>0</v>
      </c>
      <c r="G58" s="483">
        <v>0</v>
      </c>
      <c r="H58" s="483">
        <v>0</v>
      </c>
      <c r="I58" s="483">
        <v>0</v>
      </c>
      <c r="J58" s="483">
        <v>0</v>
      </c>
      <c r="K58" s="483">
        <v>0</v>
      </c>
    </row>
    <row r="59" spans="1:14" s="24" customFormat="1" ht="48" customHeight="1">
      <c r="A59" s="762"/>
      <c r="B59" s="808"/>
      <c r="C59" s="336" t="s">
        <v>1219</v>
      </c>
      <c r="D59" s="359"/>
      <c r="E59" s="481"/>
      <c r="F59" s="481"/>
      <c r="G59" s="481"/>
      <c r="H59" s="481"/>
      <c r="I59" s="481"/>
      <c r="J59" s="481"/>
      <c r="K59" s="481"/>
    </row>
    <row r="60" spans="1:14" s="24" customFormat="1">
      <c r="A60" s="762"/>
      <c r="B60" s="808"/>
      <c r="C60" s="330" t="s">
        <v>174</v>
      </c>
      <c r="D60" s="359"/>
      <c r="E60" s="481"/>
      <c r="F60" s="481"/>
      <c r="G60" s="481"/>
      <c r="H60" s="481"/>
      <c r="I60" s="481"/>
      <c r="J60" s="481"/>
      <c r="K60" s="481"/>
    </row>
    <row r="61" spans="1:14" s="24" customFormat="1" ht="38.25">
      <c r="A61" s="762"/>
      <c r="B61" s="808"/>
      <c r="C61" s="261" t="s">
        <v>188</v>
      </c>
      <c r="D61" s="359"/>
      <c r="E61" s="481"/>
      <c r="F61" s="481"/>
      <c r="G61" s="481"/>
      <c r="H61" s="481"/>
      <c r="I61" s="481"/>
      <c r="J61" s="481"/>
      <c r="K61" s="481"/>
    </row>
    <row r="62" spans="1:14" s="24" customFormat="1">
      <c r="A62" s="762"/>
      <c r="B62" s="808"/>
      <c r="C62" s="330" t="s">
        <v>175</v>
      </c>
      <c r="D62" s="359"/>
      <c r="E62" s="481"/>
      <c r="F62" s="481"/>
      <c r="G62" s="481"/>
      <c r="H62" s="481"/>
      <c r="I62" s="481"/>
      <c r="J62" s="481"/>
      <c r="K62" s="481"/>
    </row>
    <row r="63" spans="1:14" s="24" customFormat="1">
      <c r="A63" s="763"/>
      <c r="B63" s="809"/>
      <c r="C63" s="32" t="s">
        <v>176</v>
      </c>
      <c r="D63" s="360"/>
      <c r="E63" s="482"/>
      <c r="F63" s="482"/>
      <c r="G63" s="482"/>
      <c r="H63" s="482"/>
      <c r="I63" s="482"/>
      <c r="J63" s="482"/>
      <c r="K63" s="482"/>
    </row>
    <row r="64" spans="1:14" s="24" customFormat="1">
      <c r="A64" s="767"/>
      <c r="B64" s="816">
        <v>11003</v>
      </c>
      <c r="C64" s="330" t="s">
        <v>173</v>
      </c>
      <c r="D64" s="491">
        <v>24104.47</v>
      </c>
      <c r="E64" s="486">
        <v>130763</v>
      </c>
      <c r="F64" s="485">
        <v>33051512.5</v>
      </c>
      <c r="G64" s="485">
        <v>66103025</v>
      </c>
      <c r="H64" s="485">
        <v>99154537.5</v>
      </c>
      <c r="I64" s="486">
        <v>132206050</v>
      </c>
      <c r="J64" s="485">
        <v>132206050</v>
      </c>
      <c r="K64" s="491">
        <v>132206050</v>
      </c>
    </row>
    <row r="65" spans="1:11" s="24" customFormat="1" ht="25.5">
      <c r="A65" s="762"/>
      <c r="B65" s="817"/>
      <c r="C65" s="261" t="s">
        <v>1220</v>
      </c>
      <c r="D65" s="488"/>
      <c r="E65" s="488"/>
      <c r="F65" s="487">
        <v>0</v>
      </c>
      <c r="G65" s="487">
        <v>0</v>
      </c>
      <c r="H65" s="487">
        <v>0</v>
      </c>
      <c r="I65" s="488">
        <v>0</v>
      </c>
      <c r="J65" s="487">
        <v>0</v>
      </c>
      <c r="K65" s="488"/>
    </row>
    <row r="66" spans="1:11" s="24" customFormat="1">
      <c r="A66" s="762"/>
      <c r="B66" s="817"/>
      <c r="C66" s="330" t="s">
        <v>174</v>
      </c>
      <c r="D66" s="488"/>
      <c r="E66" s="488"/>
      <c r="F66" s="487">
        <v>0</v>
      </c>
      <c r="G66" s="487">
        <v>0</v>
      </c>
      <c r="H66" s="487">
        <v>0</v>
      </c>
      <c r="I66" s="488">
        <v>0</v>
      </c>
      <c r="J66" s="487">
        <v>0</v>
      </c>
      <c r="K66" s="488"/>
    </row>
    <row r="67" spans="1:11" s="24" customFormat="1" ht="85.15" customHeight="1">
      <c r="A67" s="762"/>
      <c r="B67" s="817"/>
      <c r="C67" s="261" t="s">
        <v>735</v>
      </c>
      <c r="D67" s="488"/>
      <c r="E67" s="488"/>
      <c r="F67" s="487">
        <v>0</v>
      </c>
      <c r="G67" s="487">
        <v>0</v>
      </c>
      <c r="H67" s="487">
        <v>0</v>
      </c>
      <c r="I67" s="488">
        <v>0</v>
      </c>
      <c r="J67" s="487">
        <v>0</v>
      </c>
      <c r="K67" s="488"/>
    </row>
    <row r="68" spans="1:11" s="24" customFormat="1">
      <c r="A68" s="762"/>
      <c r="B68" s="817"/>
      <c r="C68" s="330" t="s">
        <v>175</v>
      </c>
      <c r="D68" s="488"/>
      <c r="E68" s="488"/>
      <c r="F68" s="487">
        <v>0</v>
      </c>
      <c r="G68" s="487">
        <v>0</v>
      </c>
      <c r="H68" s="487">
        <v>0</v>
      </c>
      <c r="I68" s="488">
        <v>0</v>
      </c>
      <c r="J68" s="487">
        <v>0</v>
      </c>
      <c r="K68" s="488"/>
    </row>
    <row r="69" spans="1:11" s="24" customFormat="1">
      <c r="A69" s="763"/>
      <c r="B69" s="818"/>
      <c r="C69" s="32" t="s">
        <v>176</v>
      </c>
      <c r="D69" s="490"/>
      <c r="E69" s="490"/>
      <c r="F69" s="489">
        <v>0</v>
      </c>
      <c r="G69" s="489">
        <v>0</v>
      </c>
      <c r="H69" s="489">
        <v>0</v>
      </c>
      <c r="I69" s="490">
        <v>0</v>
      </c>
      <c r="J69" s="489">
        <v>0</v>
      </c>
      <c r="K69" s="490"/>
    </row>
    <row r="70" spans="1:11" s="24" customFormat="1">
      <c r="A70" s="767"/>
      <c r="B70" s="810" t="s">
        <v>23</v>
      </c>
      <c r="C70" s="330" t="s">
        <v>173</v>
      </c>
      <c r="D70" s="358">
        <f>'[6]Հավելված 3 մաս 2'!D26</f>
        <v>4733</v>
      </c>
      <c r="E70" s="358">
        <f>'[6]Հավելված 3 մաս 2'!E26</f>
        <v>4504.2</v>
      </c>
      <c r="F70" s="358">
        <f>'[6]Հավելված 3 մաս 2'!F26</f>
        <v>0</v>
      </c>
      <c r="G70" s="358">
        <f>'[6]Հավելված 3 մաս 2'!G26</f>
        <v>0</v>
      </c>
      <c r="H70" s="358">
        <f>'[6]Հավելված 3 մաս 2'!H26</f>
        <v>0</v>
      </c>
      <c r="I70" s="358">
        <f>'[6]Հավելված 3 մաս 2'!I26</f>
        <v>4504.2</v>
      </c>
      <c r="J70" s="358">
        <f>'[6]Հավելված 3 մաս 2'!J26</f>
        <v>4504.2</v>
      </c>
      <c r="K70" s="358">
        <f>'[6]Հավելված 3 մաս 2'!K26</f>
        <v>4504.2</v>
      </c>
    </row>
    <row r="71" spans="1:11" s="24" customFormat="1" ht="38.25">
      <c r="A71" s="762"/>
      <c r="B71" s="811"/>
      <c r="C71" s="261" t="s">
        <v>189</v>
      </c>
      <c r="D71" s="359">
        <f>'[6]Հավելված 3 մաս 2'!D27</f>
        <v>0</v>
      </c>
      <c r="E71" s="359">
        <f>'[6]Հավելված 3 մաս 2'!E27</f>
        <v>0</v>
      </c>
      <c r="F71" s="359">
        <f>'[6]Հավելված 3 մաս 2'!F27</f>
        <v>0</v>
      </c>
      <c r="G71" s="359">
        <f>'[6]Հավելված 3 մաս 2'!G27</f>
        <v>0</v>
      </c>
      <c r="H71" s="359">
        <f>'[6]Հավելված 3 մաս 2'!H27</f>
        <v>0</v>
      </c>
      <c r="I71" s="359">
        <f>'[6]Հավելված 3 մաս 2'!I27</f>
        <v>0</v>
      </c>
      <c r="J71" s="359">
        <f>'[6]Հավելված 3 մաս 2'!J27</f>
        <v>0</v>
      </c>
      <c r="K71" s="359">
        <f>'[6]Հավելված 3 մաս 2'!K27</f>
        <v>0</v>
      </c>
    </row>
    <row r="72" spans="1:11" s="24" customFormat="1">
      <c r="A72" s="762"/>
      <c r="B72" s="811"/>
      <c r="C72" s="330" t="s">
        <v>174</v>
      </c>
      <c r="D72" s="359">
        <f>'[6]Հավելված 3 մաս 2'!D28</f>
        <v>0</v>
      </c>
      <c r="E72" s="359">
        <f>'[6]Հավելված 3 մաս 2'!E28</f>
        <v>0</v>
      </c>
      <c r="F72" s="359">
        <f>'[6]Հավելված 3 մաս 2'!F28</f>
        <v>0</v>
      </c>
      <c r="G72" s="359">
        <f>'[6]Հավելված 3 մաս 2'!G28</f>
        <v>0</v>
      </c>
      <c r="H72" s="359">
        <f>'[6]Հավելված 3 մաս 2'!H28</f>
        <v>0</v>
      </c>
      <c r="I72" s="359">
        <f>'[6]Հավելված 3 մաս 2'!I28</f>
        <v>0</v>
      </c>
      <c r="J72" s="359">
        <f>'[6]Հավելված 3 մաս 2'!J28</f>
        <v>0</v>
      </c>
      <c r="K72" s="359">
        <f>'[6]Հավելված 3 մաս 2'!K28</f>
        <v>0</v>
      </c>
    </row>
    <row r="73" spans="1:11" s="24" customFormat="1" ht="38.25">
      <c r="A73" s="762"/>
      <c r="B73" s="811"/>
      <c r="C73" s="261" t="s">
        <v>190</v>
      </c>
      <c r="D73" s="359">
        <f>'[6]Հավելված 3 մաս 2'!D29</f>
        <v>0</v>
      </c>
      <c r="E73" s="359">
        <f>'[6]Հավելված 3 մաս 2'!E29</f>
        <v>0</v>
      </c>
      <c r="F73" s="359">
        <f>'[6]Հավելված 3 մաս 2'!F29</f>
        <v>0</v>
      </c>
      <c r="G73" s="359">
        <f>'[6]Հավելված 3 մաս 2'!G29</f>
        <v>0</v>
      </c>
      <c r="H73" s="359">
        <f>'[6]Հավելված 3 մաս 2'!H29</f>
        <v>0</v>
      </c>
      <c r="I73" s="359">
        <f>'[6]Հավելված 3 մաս 2'!I29</f>
        <v>0</v>
      </c>
      <c r="J73" s="359">
        <f>'[6]Հավելված 3 մաս 2'!J29</f>
        <v>0</v>
      </c>
      <c r="K73" s="359">
        <f>'[6]Հավելված 3 մաս 2'!K29</f>
        <v>0</v>
      </c>
    </row>
    <row r="74" spans="1:11" s="24" customFormat="1">
      <c r="A74" s="762"/>
      <c r="B74" s="811"/>
      <c r="C74" s="330" t="s">
        <v>175</v>
      </c>
      <c r="D74" s="359">
        <f>'[6]Հավելված 3 մաս 2'!D30</f>
        <v>0</v>
      </c>
      <c r="E74" s="359">
        <f>'[6]Հավելված 3 մաս 2'!E30</f>
        <v>0</v>
      </c>
      <c r="F74" s="359">
        <f>'[6]Հավելված 3 մաս 2'!F30</f>
        <v>0</v>
      </c>
      <c r="G74" s="359">
        <f>'[6]Հավելված 3 մաս 2'!G30</f>
        <v>0</v>
      </c>
      <c r="H74" s="359">
        <f>'[6]Հավելված 3 մաս 2'!H30</f>
        <v>0</v>
      </c>
      <c r="I74" s="359">
        <f>'[6]Հավելված 3 մաս 2'!I30</f>
        <v>0</v>
      </c>
      <c r="J74" s="359">
        <f>'[6]Հավելված 3 մաս 2'!J30</f>
        <v>0</v>
      </c>
      <c r="K74" s="359">
        <f>'[6]Հավելված 3 մաս 2'!K30</f>
        <v>0</v>
      </c>
    </row>
    <row r="75" spans="1:11" s="24" customFormat="1">
      <c r="A75" s="763"/>
      <c r="B75" s="812"/>
      <c r="C75" s="32" t="s">
        <v>176</v>
      </c>
      <c r="D75" s="360">
        <f>'[6]Հավելված 3 մաս 2'!D31</f>
        <v>0</v>
      </c>
      <c r="E75" s="360">
        <f>'[6]Հավելված 3 մաս 2'!E31</f>
        <v>0</v>
      </c>
      <c r="F75" s="360">
        <f>'[6]Հավելված 3 մաս 2'!F31</f>
        <v>0</v>
      </c>
      <c r="G75" s="360">
        <f>'[6]Հավելված 3 մաս 2'!G31</f>
        <v>0</v>
      </c>
      <c r="H75" s="360">
        <f>'[6]Հավելված 3 մաս 2'!H31</f>
        <v>0</v>
      </c>
      <c r="I75" s="360">
        <f>'[6]Հավելված 3 մաս 2'!I31</f>
        <v>0</v>
      </c>
      <c r="J75" s="360">
        <f>'[6]Հավելված 3 մաս 2'!J31</f>
        <v>0</v>
      </c>
      <c r="K75" s="360">
        <f>'[6]Հավելված 3 մաս 2'!K31</f>
        <v>0</v>
      </c>
    </row>
    <row r="76" spans="1:11" s="24" customFormat="1">
      <c r="A76" s="767"/>
      <c r="B76" s="816">
        <v>11005</v>
      </c>
      <c r="C76" s="330" t="s">
        <v>173</v>
      </c>
      <c r="D76" s="491">
        <f>'[8]Հավելված 3 մաս 2'!D76</f>
        <v>1152.5</v>
      </c>
      <c r="E76" s="486">
        <f>'[8]Հավելված 3 մաս 2'!E76</f>
        <v>23206.6</v>
      </c>
      <c r="F76" s="485">
        <f>'[8]Հավելված 3 մաս 2'!F76</f>
        <v>5801.65</v>
      </c>
      <c r="G76" s="485">
        <f>'[8]Հավելված 3 մաս 2'!G76</f>
        <v>11603.3</v>
      </c>
      <c r="H76" s="485">
        <f>'[8]Հավելված 3 մաս 2'!H76</f>
        <v>17404.949999999997</v>
      </c>
      <c r="I76" s="486">
        <f>'[8]Հավելված 3 մաս 2'!I76</f>
        <v>23206.6</v>
      </c>
      <c r="J76" s="485">
        <f>'[8]Հավելված 3 մաս 2'!J76</f>
        <v>23206.6</v>
      </c>
      <c r="K76" s="491">
        <f>'[8]Հավելված 3 մաս 2'!K76</f>
        <v>23206.6</v>
      </c>
    </row>
    <row r="77" spans="1:11" s="24" customFormat="1">
      <c r="A77" s="762"/>
      <c r="B77" s="817"/>
      <c r="C77" s="438" t="s">
        <v>704</v>
      </c>
      <c r="D77" s="488"/>
      <c r="E77" s="488"/>
      <c r="F77" s="487">
        <f>'[8]Հավելված 3 մաս 2'!F77</f>
        <v>0</v>
      </c>
      <c r="G77" s="487">
        <f>'[8]Հավելված 3 մաս 2'!G77</f>
        <v>0</v>
      </c>
      <c r="H77" s="487">
        <f>'[8]Հավելված 3 մաս 2'!H77</f>
        <v>0</v>
      </c>
      <c r="I77" s="488">
        <f>'[8]Հավելված 3 մաս 2'!I77</f>
        <v>0</v>
      </c>
      <c r="J77" s="487">
        <f>'[8]Հավելված 3 մաս 2'!J77</f>
        <v>0</v>
      </c>
      <c r="K77" s="488"/>
    </row>
    <row r="78" spans="1:11" s="24" customFormat="1" ht="18" customHeight="1">
      <c r="A78" s="762"/>
      <c r="B78" s="817"/>
      <c r="C78" s="330" t="s">
        <v>174</v>
      </c>
      <c r="D78" s="488"/>
      <c r="E78" s="488"/>
      <c r="F78" s="487">
        <f>'[8]Հավելված 3 մաս 2'!F78</f>
        <v>0</v>
      </c>
      <c r="G78" s="487">
        <f>'[8]Հավելված 3 մաս 2'!G78</f>
        <v>0</v>
      </c>
      <c r="H78" s="487">
        <f>'[8]Հավելված 3 մաս 2'!H78</f>
        <v>0</v>
      </c>
      <c r="I78" s="488">
        <f>'[8]Հավելված 3 մաս 2'!I78</f>
        <v>0</v>
      </c>
      <c r="J78" s="487">
        <f>'[8]Հավելված 3 մաս 2'!J78</f>
        <v>0</v>
      </c>
      <c r="K78" s="488"/>
    </row>
    <row r="79" spans="1:11" s="24" customFormat="1">
      <c r="A79" s="762"/>
      <c r="B79" s="817"/>
      <c r="C79" s="261" t="s">
        <v>705</v>
      </c>
      <c r="D79" s="488"/>
      <c r="E79" s="488"/>
      <c r="F79" s="487">
        <f>'[8]Հավելված 3 մաս 2'!F79</f>
        <v>0</v>
      </c>
      <c r="G79" s="487">
        <f>'[8]Հավելված 3 մաս 2'!G79</f>
        <v>0</v>
      </c>
      <c r="H79" s="487">
        <f>'[8]Հավելված 3 մաս 2'!H79</f>
        <v>0</v>
      </c>
      <c r="I79" s="488">
        <f>'[8]Հավելված 3 մաս 2'!I79</f>
        <v>0</v>
      </c>
      <c r="J79" s="487">
        <f>'[8]Հավելված 3 մաս 2'!J79</f>
        <v>0</v>
      </c>
      <c r="K79" s="488"/>
    </row>
    <row r="80" spans="1:11" s="24" customFormat="1">
      <c r="A80" s="762"/>
      <c r="B80" s="817"/>
      <c r="C80" s="330" t="s">
        <v>175</v>
      </c>
      <c r="D80" s="488"/>
      <c r="E80" s="488"/>
      <c r="F80" s="487">
        <f>'[8]Հավելված 3 մաս 2'!F80</f>
        <v>0</v>
      </c>
      <c r="G80" s="487">
        <f>'[8]Հավելված 3 մաս 2'!G80</f>
        <v>0</v>
      </c>
      <c r="H80" s="487">
        <f>'[8]Հավելված 3 մաս 2'!H80</f>
        <v>0</v>
      </c>
      <c r="I80" s="488">
        <f>'[8]Հավելված 3 մաս 2'!I80</f>
        <v>0</v>
      </c>
      <c r="J80" s="487">
        <f>'[8]Հավելված 3 մաս 2'!J80</f>
        <v>0</v>
      </c>
      <c r="K80" s="488"/>
    </row>
    <row r="81" spans="1:15" s="24" customFormat="1">
      <c r="A81" s="763"/>
      <c r="B81" s="818"/>
      <c r="C81" s="32" t="s">
        <v>176</v>
      </c>
      <c r="D81" s="490"/>
      <c r="E81" s="490"/>
      <c r="F81" s="489">
        <f>'[8]Հավելված 3 մաս 2'!F81</f>
        <v>0</v>
      </c>
      <c r="G81" s="489">
        <f>'[8]Հավելված 3 մաս 2'!G81</f>
        <v>0</v>
      </c>
      <c r="H81" s="489">
        <f>'[8]Հավելված 3 մաս 2'!H81</f>
        <v>0</v>
      </c>
      <c r="I81" s="490">
        <f>'[8]Հավելված 3 մաս 2'!I81</f>
        <v>0</v>
      </c>
      <c r="J81" s="489">
        <f>'[8]Հավելված 3 մաս 2'!J81</f>
        <v>0</v>
      </c>
      <c r="K81" s="490"/>
    </row>
    <row r="82" spans="1:15" s="24" customFormat="1">
      <c r="A82" s="767"/>
      <c r="B82" s="810" t="s">
        <v>18</v>
      </c>
      <c r="C82" s="330" t="s">
        <v>173</v>
      </c>
      <c r="D82" s="358">
        <f>'[6]Հավելված 3 մաս 2'!D32</f>
        <v>30081455.600000001</v>
      </c>
      <c r="E82" s="358">
        <f>'[6]Հավելված 3 մաս 2'!E32</f>
        <v>30474206.5</v>
      </c>
      <c r="F82" s="444">
        <f>'[6]Հավելված 3 մաս 2'!F32</f>
        <v>10530541.5</v>
      </c>
      <c r="G82" s="444">
        <f>'[6]Հավելված 3 մաս 2'!G32</f>
        <v>21061083</v>
      </c>
      <c r="H82" s="444">
        <f>'[6]Հավելված 3 մաս 2'!H32</f>
        <v>31591624.5</v>
      </c>
      <c r="I82" s="358">
        <f>'[6]Հավելված 3 մաս 2'!I32</f>
        <v>42122166</v>
      </c>
      <c r="J82" s="444">
        <f>'[6]Հավելված 3 մաս 2'!J32</f>
        <v>42122166</v>
      </c>
      <c r="K82" s="445">
        <f>'[6]Հավելված 3 մաս 2'!K32</f>
        <v>42122166</v>
      </c>
    </row>
    <row r="83" spans="1:15" s="24" customFormat="1" ht="25.5">
      <c r="A83" s="762"/>
      <c r="B83" s="811"/>
      <c r="C83" s="261" t="s">
        <v>191</v>
      </c>
      <c r="D83" s="359">
        <f>'[6]Հավելված 3 մաս 2'!D33</f>
        <v>0</v>
      </c>
      <c r="E83" s="359">
        <f>'[6]Հավելված 3 մաս 2'!E33</f>
        <v>0</v>
      </c>
      <c r="F83" s="424">
        <f>'[6]Հավելված 3 մաս 2'!F33</f>
        <v>0</v>
      </c>
      <c r="G83" s="424">
        <f>'[6]Հավելված 3 մաս 2'!G33</f>
        <v>0</v>
      </c>
      <c r="H83" s="424">
        <f>'[6]Հավելված 3 մաս 2'!H33</f>
        <v>0</v>
      </c>
      <c r="I83" s="359">
        <f>'[6]Հավելված 3 մաս 2'!I33</f>
        <v>0</v>
      </c>
      <c r="J83" s="424">
        <f>'[6]Հավելված 3 մաս 2'!J33</f>
        <v>0</v>
      </c>
      <c r="K83" s="359">
        <f>'[6]Հավելված 3 մաս 2'!K33</f>
        <v>0</v>
      </c>
    </row>
    <row r="84" spans="1:15" s="24" customFormat="1">
      <c r="A84" s="762"/>
      <c r="B84" s="811"/>
      <c r="C84" s="330" t="s">
        <v>174</v>
      </c>
      <c r="D84" s="359">
        <f>'[6]Հավելված 3 մաս 2'!D34</f>
        <v>0</v>
      </c>
      <c r="E84" s="359">
        <f>'[6]Հավելված 3 մաս 2'!E34</f>
        <v>0</v>
      </c>
      <c r="F84" s="424">
        <f>'[6]Հավելված 3 մաս 2'!F34</f>
        <v>0</v>
      </c>
      <c r="G84" s="424">
        <f>'[6]Հավելված 3 մաս 2'!G34</f>
        <v>0</v>
      </c>
      <c r="H84" s="424">
        <f>'[6]Հավելված 3 մաս 2'!H34</f>
        <v>0</v>
      </c>
      <c r="I84" s="359">
        <f>'[6]Հավելված 3 մաս 2'!I34</f>
        <v>0</v>
      </c>
      <c r="J84" s="424">
        <f>'[6]Հավելված 3 մաս 2'!J34</f>
        <v>0</v>
      </c>
      <c r="K84" s="359">
        <f>'[6]Հավելված 3 մաս 2'!K34</f>
        <v>0</v>
      </c>
    </row>
    <row r="85" spans="1:15" s="24" customFormat="1" ht="51">
      <c r="A85" s="762"/>
      <c r="B85" s="811"/>
      <c r="C85" s="261" t="s">
        <v>192</v>
      </c>
      <c r="D85" s="359">
        <f>'[6]Հավելված 3 մաս 2'!D35</f>
        <v>0</v>
      </c>
      <c r="E85" s="359">
        <f>'[6]Հավելված 3 մաս 2'!E35</f>
        <v>0</v>
      </c>
      <c r="F85" s="424">
        <f>'[6]Հավելված 3 մաս 2'!F35</f>
        <v>0</v>
      </c>
      <c r="G85" s="424">
        <f>'[6]Հավելված 3 մաս 2'!G35</f>
        <v>0</v>
      </c>
      <c r="H85" s="424">
        <f>'[6]Հավելված 3 մաս 2'!H35</f>
        <v>0</v>
      </c>
      <c r="I85" s="359">
        <f>'[6]Հավելված 3 մաս 2'!I35</f>
        <v>0</v>
      </c>
      <c r="J85" s="424">
        <f>'[6]Հավելված 3 մաս 2'!J35</f>
        <v>0</v>
      </c>
      <c r="K85" s="359">
        <f>'[6]Հավելված 3 մաս 2'!K35</f>
        <v>0</v>
      </c>
    </row>
    <row r="86" spans="1:15" s="24" customFormat="1">
      <c r="A86" s="762"/>
      <c r="B86" s="811"/>
      <c r="C86" s="330" t="s">
        <v>175</v>
      </c>
      <c r="D86" s="359">
        <f>'[6]Հավելված 3 մաս 2'!D36</f>
        <v>0</v>
      </c>
      <c r="E86" s="359">
        <f>'[6]Հավելված 3 մաս 2'!E36</f>
        <v>0</v>
      </c>
      <c r="F86" s="424">
        <f>'[6]Հավելված 3 մաս 2'!F36</f>
        <v>0</v>
      </c>
      <c r="G86" s="424">
        <f>'[6]Հավելված 3 մաս 2'!G36</f>
        <v>0</v>
      </c>
      <c r="H86" s="424">
        <f>'[6]Հավելված 3 մաս 2'!H36</f>
        <v>0</v>
      </c>
      <c r="I86" s="359">
        <f>'[6]Հավելված 3 մաս 2'!I36</f>
        <v>0</v>
      </c>
      <c r="J86" s="424">
        <f>'[6]Հավելված 3 մաս 2'!J36</f>
        <v>0</v>
      </c>
      <c r="K86" s="359">
        <f>'[6]Հավելված 3 մաս 2'!K36</f>
        <v>0</v>
      </c>
    </row>
    <row r="87" spans="1:15" s="24" customFormat="1">
      <c r="A87" s="763"/>
      <c r="B87" s="812"/>
      <c r="C87" s="32" t="s">
        <v>179</v>
      </c>
      <c r="D87" s="360">
        <f>'[6]Հավելված 3 մաս 2'!D37</f>
        <v>0</v>
      </c>
      <c r="E87" s="360">
        <f>'[6]Հավելված 3 մաս 2'!E37</f>
        <v>0</v>
      </c>
      <c r="F87" s="424">
        <f>'[6]Հավելված 3 մաս 2'!F37</f>
        <v>0</v>
      </c>
      <c r="G87" s="424">
        <f>'[6]Հավելված 3 մաս 2'!G37</f>
        <v>0</v>
      </c>
      <c r="H87" s="424">
        <f>'[6]Հավելված 3 մաս 2'!H37</f>
        <v>0</v>
      </c>
      <c r="I87" s="360">
        <f>'[6]Հավելված 3 մաս 2'!I37</f>
        <v>0</v>
      </c>
      <c r="J87" s="424">
        <f>'[6]Հավելված 3 մաս 2'!J37</f>
        <v>0</v>
      </c>
      <c r="K87" s="359">
        <f>'[6]Հավելված 3 մաս 2'!K37</f>
        <v>0</v>
      </c>
      <c r="L87" s="33"/>
      <c r="M87" s="33"/>
      <c r="N87" s="33"/>
    </row>
    <row r="88" spans="1:15" s="24" customFormat="1">
      <c r="A88" s="790" t="s">
        <v>6</v>
      </c>
      <c r="B88" s="791"/>
      <c r="C88" s="791"/>
      <c r="D88" s="791"/>
      <c r="E88" s="791"/>
      <c r="F88" s="791"/>
      <c r="G88" s="791"/>
      <c r="H88" s="791"/>
      <c r="I88" s="791"/>
      <c r="J88" s="791"/>
      <c r="K88" s="792"/>
      <c r="L88" s="33"/>
      <c r="M88" s="33"/>
      <c r="N88" s="33"/>
    </row>
    <row r="89" spans="1:15" s="24" customFormat="1">
      <c r="A89" s="767" t="s">
        <v>24</v>
      </c>
      <c r="B89" s="767"/>
      <c r="C89" s="330" t="s">
        <v>211</v>
      </c>
      <c r="D89" s="787">
        <f t="shared" ref="D89:K89" si="5">D97</f>
        <v>9404386.9800000004</v>
      </c>
      <c r="E89" s="821">
        <f t="shared" si="5"/>
        <v>9949828.4000000004</v>
      </c>
      <c r="F89" s="821">
        <f t="shared" ref="F89:H89" si="6">F97</f>
        <v>0</v>
      </c>
      <c r="G89" s="821">
        <f t="shared" si="6"/>
        <v>0</v>
      </c>
      <c r="H89" s="821">
        <f t="shared" si="6"/>
        <v>0</v>
      </c>
      <c r="I89" s="787">
        <f t="shared" si="5"/>
        <v>10619496</v>
      </c>
      <c r="J89" s="787">
        <f t="shared" ref="J89" si="7">J97</f>
        <v>10619496</v>
      </c>
      <c r="K89" s="824">
        <f t="shared" si="5"/>
        <v>10619496</v>
      </c>
      <c r="L89" s="34"/>
      <c r="M89" s="34"/>
      <c r="N89" s="34"/>
    </row>
    <row r="90" spans="1:15" s="24" customFormat="1">
      <c r="A90" s="762"/>
      <c r="B90" s="762"/>
      <c r="C90" s="25" t="s">
        <v>212</v>
      </c>
      <c r="D90" s="788"/>
      <c r="E90" s="822"/>
      <c r="F90" s="822"/>
      <c r="G90" s="822"/>
      <c r="H90" s="822"/>
      <c r="I90" s="788"/>
      <c r="J90" s="788"/>
      <c r="K90" s="824"/>
      <c r="L90" s="34"/>
      <c r="M90" s="34"/>
      <c r="N90" s="34"/>
    </row>
    <row r="91" spans="1:15" s="24" customFormat="1">
      <c r="A91" s="762"/>
      <c r="B91" s="762"/>
      <c r="C91" s="330" t="s">
        <v>167</v>
      </c>
      <c r="D91" s="788"/>
      <c r="E91" s="822"/>
      <c r="F91" s="822"/>
      <c r="G91" s="822"/>
      <c r="H91" s="822"/>
      <c r="I91" s="788"/>
      <c r="J91" s="788"/>
      <c r="K91" s="824"/>
      <c r="L91" s="34"/>
      <c r="M91" s="34"/>
      <c r="N91" s="34"/>
    </row>
    <row r="92" spans="1:15" s="24" customFormat="1" ht="51">
      <c r="A92" s="762"/>
      <c r="B92" s="762"/>
      <c r="C92" s="261" t="s">
        <v>213</v>
      </c>
      <c r="D92" s="788"/>
      <c r="E92" s="822"/>
      <c r="F92" s="822"/>
      <c r="G92" s="822"/>
      <c r="H92" s="822"/>
      <c r="I92" s="788"/>
      <c r="J92" s="788"/>
      <c r="K92" s="824"/>
      <c r="L92" s="34"/>
      <c r="M92" s="34"/>
      <c r="N92" s="34"/>
    </row>
    <row r="93" spans="1:15" s="24" customFormat="1">
      <c r="A93" s="762"/>
      <c r="B93" s="762"/>
      <c r="C93" s="330" t="s">
        <v>169</v>
      </c>
      <c r="D93" s="788"/>
      <c r="E93" s="822"/>
      <c r="F93" s="822"/>
      <c r="G93" s="822"/>
      <c r="H93" s="822"/>
      <c r="I93" s="788"/>
      <c r="J93" s="788"/>
      <c r="K93" s="824"/>
      <c r="L93" s="33"/>
      <c r="M93" s="33"/>
      <c r="N93" s="33"/>
    </row>
    <row r="94" spans="1:15" s="24" customFormat="1" ht="25.5">
      <c r="A94" s="763"/>
      <c r="B94" s="763"/>
      <c r="C94" s="261" t="s">
        <v>214</v>
      </c>
      <c r="D94" s="789"/>
      <c r="E94" s="823"/>
      <c r="F94" s="823"/>
      <c r="G94" s="823"/>
      <c r="H94" s="823"/>
      <c r="I94" s="789"/>
      <c r="J94" s="789"/>
      <c r="K94" s="824"/>
      <c r="O94" s="33"/>
    </row>
    <row r="95" spans="1:15" s="24" customFormat="1" ht="13.15" customHeight="1">
      <c r="A95" s="820" t="s">
        <v>171</v>
      </c>
      <c r="B95" s="820"/>
      <c r="C95" s="820"/>
      <c r="D95" s="820"/>
      <c r="E95" s="820"/>
      <c r="F95" s="820"/>
      <c r="G95" s="820"/>
      <c r="H95" s="820"/>
      <c r="I95" s="820"/>
      <c r="J95" s="820"/>
      <c r="K95" s="820"/>
      <c r="O95" s="33"/>
    </row>
    <row r="96" spans="1:15" s="24" customFormat="1" ht="13.15" customHeight="1">
      <c r="A96" s="695" t="s">
        <v>172</v>
      </c>
      <c r="B96" s="695"/>
      <c r="C96" s="695"/>
      <c r="D96" s="695"/>
      <c r="E96" s="695"/>
      <c r="F96" s="695"/>
      <c r="G96" s="695"/>
      <c r="H96" s="695"/>
      <c r="I96" s="695"/>
      <c r="J96" s="695"/>
      <c r="K96" s="695"/>
      <c r="O96" s="34"/>
    </row>
    <row r="97" spans="1:15" s="24" customFormat="1">
      <c r="A97" s="767"/>
      <c r="B97" s="767" t="s">
        <v>18</v>
      </c>
      <c r="C97" s="330" t="s">
        <v>173</v>
      </c>
      <c r="D97" s="358">
        <v>9404386.9800000004</v>
      </c>
      <c r="E97" s="358">
        <f>[5]DOC1!$D$4220</f>
        <v>9949828.4000000004</v>
      </c>
      <c r="F97" s="358">
        <v>0</v>
      </c>
      <c r="G97" s="358">
        <v>0</v>
      </c>
      <c r="H97" s="358">
        <v>0</v>
      </c>
      <c r="I97" s="358">
        <v>10619496</v>
      </c>
      <c r="J97" s="358">
        <v>10619496</v>
      </c>
      <c r="K97" s="358">
        <v>10619496</v>
      </c>
      <c r="O97" s="34"/>
    </row>
    <row r="98" spans="1:15" s="24" customFormat="1" ht="25.5">
      <c r="A98" s="762"/>
      <c r="B98" s="762"/>
      <c r="C98" s="261" t="s">
        <v>215</v>
      </c>
      <c r="D98" s="359"/>
      <c r="E98" s="359"/>
      <c r="F98" s="359"/>
      <c r="G98" s="359"/>
      <c r="H98" s="359"/>
      <c r="I98" s="359"/>
      <c r="J98" s="359"/>
      <c r="K98" s="359"/>
      <c r="L98" s="35"/>
      <c r="O98" s="34"/>
    </row>
    <row r="99" spans="1:15" s="24" customFormat="1">
      <c r="A99" s="762"/>
      <c r="B99" s="762"/>
      <c r="C99" s="330" t="s">
        <v>174</v>
      </c>
      <c r="D99" s="359"/>
      <c r="E99" s="359"/>
      <c r="F99" s="359"/>
      <c r="G99" s="359"/>
      <c r="H99" s="359"/>
      <c r="I99" s="359"/>
      <c r="J99" s="359"/>
      <c r="K99" s="359"/>
      <c r="O99" s="34"/>
    </row>
    <row r="100" spans="1:15" s="24" customFormat="1" ht="51">
      <c r="A100" s="762"/>
      <c r="B100" s="762"/>
      <c r="C100" s="261" t="s">
        <v>216</v>
      </c>
      <c r="D100" s="359"/>
      <c r="E100" s="359"/>
      <c r="F100" s="359"/>
      <c r="G100" s="359"/>
      <c r="H100" s="359"/>
      <c r="I100" s="359"/>
      <c r="J100" s="359"/>
      <c r="K100" s="359"/>
      <c r="L100" s="26"/>
      <c r="M100" s="35"/>
      <c r="N100" s="26"/>
      <c r="O100" s="33"/>
    </row>
    <row r="101" spans="1:15" s="24" customFormat="1">
      <c r="A101" s="762"/>
      <c r="B101" s="762"/>
      <c r="C101" s="330" t="s">
        <v>175</v>
      </c>
      <c r="D101" s="359"/>
      <c r="E101" s="359"/>
      <c r="F101" s="359"/>
      <c r="G101" s="359"/>
      <c r="H101" s="359"/>
      <c r="I101" s="359"/>
      <c r="J101" s="359"/>
      <c r="K101" s="359"/>
      <c r="L101" s="37"/>
    </row>
    <row r="102" spans="1:15" s="24" customFormat="1">
      <c r="A102" s="763"/>
      <c r="B102" s="763"/>
      <c r="C102" s="32" t="s">
        <v>179</v>
      </c>
      <c r="D102" s="360"/>
      <c r="E102" s="360"/>
      <c r="F102" s="360"/>
      <c r="G102" s="360"/>
      <c r="H102" s="360"/>
      <c r="I102" s="360"/>
      <c r="J102" s="360"/>
      <c r="K102" s="360"/>
      <c r="L102" s="38"/>
      <c r="M102" s="190"/>
    </row>
    <row r="103" spans="1:15" s="24" customFormat="1">
      <c r="A103" s="790" t="s">
        <v>6</v>
      </c>
      <c r="B103" s="791"/>
      <c r="C103" s="791"/>
      <c r="D103" s="791"/>
      <c r="E103" s="791"/>
      <c r="F103" s="791"/>
      <c r="G103" s="791"/>
      <c r="H103" s="791"/>
      <c r="I103" s="791"/>
      <c r="J103" s="791"/>
      <c r="K103" s="792"/>
    </row>
    <row r="104" spans="1:15" s="24" customFormat="1">
      <c r="A104" s="810" t="s">
        <v>25</v>
      </c>
      <c r="B104" s="767"/>
      <c r="C104" s="330" t="s">
        <v>165</v>
      </c>
      <c r="D104" s="819">
        <f t="shared" ref="D104:K104" si="8">D112+D118+D124+D130+D136+D142+D148+D154+D160</f>
        <v>2849580.76</v>
      </c>
      <c r="E104" s="819">
        <f t="shared" si="8"/>
        <v>2975239.2</v>
      </c>
      <c r="F104" s="819">
        <f t="shared" si="8"/>
        <v>666398.97499999986</v>
      </c>
      <c r="G104" s="819">
        <f t="shared" si="8"/>
        <v>1663659.4</v>
      </c>
      <c r="H104" s="819">
        <f t="shared" si="8"/>
        <v>2660919.8249999997</v>
      </c>
      <c r="I104" s="819">
        <f t="shared" si="8"/>
        <v>3989041.7</v>
      </c>
      <c r="J104" s="819">
        <f t="shared" si="8"/>
        <v>3989041.7</v>
      </c>
      <c r="K104" s="819">
        <f t="shared" si="8"/>
        <v>3989041.7</v>
      </c>
      <c r="L104" s="38"/>
    </row>
    <row r="105" spans="1:15" s="24" customFormat="1" ht="25.5">
      <c r="A105" s="811"/>
      <c r="B105" s="762"/>
      <c r="C105" s="261" t="s">
        <v>217</v>
      </c>
      <c r="D105" s="788"/>
      <c r="E105" s="788"/>
      <c r="F105" s="788"/>
      <c r="G105" s="788"/>
      <c r="H105" s="788"/>
      <c r="I105" s="788"/>
      <c r="J105" s="788"/>
      <c r="K105" s="788"/>
    </row>
    <row r="106" spans="1:15" s="24" customFormat="1">
      <c r="A106" s="811"/>
      <c r="B106" s="762"/>
      <c r="C106" s="330" t="s">
        <v>167</v>
      </c>
      <c r="D106" s="788"/>
      <c r="E106" s="788"/>
      <c r="F106" s="788"/>
      <c r="G106" s="788"/>
      <c r="H106" s="788"/>
      <c r="I106" s="788"/>
      <c r="J106" s="788"/>
      <c r="K106" s="788"/>
      <c r="O106" s="36"/>
    </row>
    <row r="107" spans="1:15" s="24" customFormat="1" ht="38.25">
      <c r="A107" s="811"/>
      <c r="B107" s="762"/>
      <c r="C107" s="261" t="s">
        <v>218</v>
      </c>
      <c r="D107" s="788"/>
      <c r="E107" s="788"/>
      <c r="F107" s="788"/>
      <c r="G107" s="788"/>
      <c r="H107" s="788"/>
      <c r="I107" s="788"/>
      <c r="J107" s="788"/>
      <c r="K107" s="788"/>
    </row>
    <row r="108" spans="1:15" s="24" customFormat="1">
      <c r="A108" s="811"/>
      <c r="B108" s="762"/>
      <c r="C108" s="330" t="s">
        <v>169</v>
      </c>
      <c r="D108" s="788"/>
      <c r="E108" s="788"/>
      <c r="F108" s="788"/>
      <c r="G108" s="788"/>
      <c r="H108" s="788"/>
      <c r="I108" s="788"/>
      <c r="J108" s="788"/>
      <c r="K108" s="788"/>
    </row>
    <row r="109" spans="1:15" s="24" customFormat="1" ht="63.75">
      <c r="A109" s="812"/>
      <c r="B109" s="763"/>
      <c r="C109" s="32" t="s">
        <v>781</v>
      </c>
      <c r="D109" s="789"/>
      <c r="E109" s="789"/>
      <c r="F109" s="789"/>
      <c r="G109" s="789"/>
      <c r="H109" s="789"/>
      <c r="I109" s="789"/>
      <c r="J109" s="789"/>
      <c r="K109" s="789"/>
    </row>
    <row r="110" spans="1:15" s="24" customFormat="1" ht="13.15" customHeight="1">
      <c r="A110" s="790" t="s">
        <v>171</v>
      </c>
      <c r="B110" s="791"/>
      <c r="C110" s="791"/>
      <c r="D110" s="791"/>
      <c r="E110" s="791"/>
      <c r="F110" s="791"/>
      <c r="G110" s="791"/>
      <c r="H110" s="791"/>
      <c r="I110" s="791"/>
      <c r="J110" s="791"/>
      <c r="K110" s="792"/>
    </row>
    <row r="111" spans="1:15" s="24" customFormat="1" ht="13.15" customHeight="1">
      <c r="A111" s="790" t="s">
        <v>172</v>
      </c>
      <c r="B111" s="791"/>
      <c r="C111" s="791"/>
      <c r="D111" s="791"/>
      <c r="E111" s="791"/>
      <c r="F111" s="791"/>
      <c r="G111" s="791"/>
      <c r="H111" s="791"/>
      <c r="I111" s="791"/>
      <c r="J111" s="791"/>
      <c r="K111" s="792"/>
    </row>
    <row r="112" spans="1:15" s="24" customFormat="1">
      <c r="A112" s="767"/>
      <c r="B112" s="810" t="s">
        <v>17</v>
      </c>
      <c r="C112" s="330" t="s">
        <v>173</v>
      </c>
      <c r="D112" s="358">
        <v>2355615.17</v>
      </c>
      <c r="E112" s="358">
        <v>2495868</v>
      </c>
      <c r="F112" s="444">
        <v>566058</v>
      </c>
      <c r="G112" s="444">
        <v>1415145</v>
      </c>
      <c r="H112" s="444">
        <v>2264232</v>
      </c>
      <c r="I112" s="358">
        <v>3396348</v>
      </c>
      <c r="J112" s="358">
        <v>3396348</v>
      </c>
      <c r="K112" s="358">
        <v>3396348</v>
      </c>
    </row>
    <row r="113" spans="1:12" s="24" customFormat="1" ht="58.15" customHeight="1">
      <c r="A113" s="762"/>
      <c r="B113" s="811"/>
      <c r="C113" s="39" t="s">
        <v>1245</v>
      </c>
      <c r="D113" s="359"/>
      <c r="E113" s="359"/>
      <c r="F113" s="424">
        <v>0</v>
      </c>
      <c r="G113" s="424">
        <v>0</v>
      </c>
      <c r="H113" s="424">
        <v>0</v>
      </c>
      <c r="I113" s="359"/>
      <c r="J113" s="359"/>
      <c r="K113" s="359"/>
      <c r="L113" s="40"/>
    </row>
    <row r="114" spans="1:12" s="24" customFormat="1">
      <c r="A114" s="762"/>
      <c r="B114" s="811"/>
      <c r="C114" s="330" t="s">
        <v>174</v>
      </c>
      <c r="D114" s="359"/>
      <c r="E114" s="359"/>
      <c r="F114" s="424">
        <v>0</v>
      </c>
      <c r="G114" s="424">
        <v>0</v>
      </c>
      <c r="H114" s="424">
        <v>0</v>
      </c>
      <c r="I114" s="359"/>
      <c r="J114" s="359"/>
      <c r="K114" s="359"/>
    </row>
    <row r="115" spans="1:12" s="24" customFormat="1" ht="103.5" customHeight="1">
      <c r="A115" s="762"/>
      <c r="B115" s="811"/>
      <c r="C115" s="261" t="s">
        <v>736</v>
      </c>
      <c r="D115" s="359"/>
      <c r="E115" s="359"/>
      <c r="F115" s="424">
        <v>0</v>
      </c>
      <c r="G115" s="424">
        <v>0</v>
      </c>
      <c r="H115" s="424">
        <v>0</v>
      </c>
      <c r="I115" s="359"/>
      <c r="J115" s="359"/>
      <c r="K115" s="359"/>
    </row>
    <row r="116" spans="1:12" s="24" customFormat="1">
      <c r="A116" s="762"/>
      <c r="B116" s="811"/>
      <c r="C116" s="330" t="s">
        <v>175</v>
      </c>
      <c r="D116" s="359"/>
      <c r="E116" s="359"/>
      <c r="F116" s="424">
        <v>0</v>
      </c>
      <c r="G116" s="424">
        <v>0</v>
      </c>
      <c r="H116" s="424">
        <v>0</v>
      </c>
      <c r="I116" s="359"/>
      <c r="J116" s="359"/>
      <c r="K116" s="359"/>
    </row>
    <row r="117" spans="1:12" s="24" customFormat="1">
      <c r="A117" s="763"/>
      <c r="B117" s="812"/>
      <c r="C117" s="32" t="s">
        <v>176</v>
      </c>
      <c r="D117" s="360"/>
      <c r="E117" s="360"/>
      <c r="F117" s="425">
        <v>0</v>
      </c>
      <c r="G117" s="425">
        <v>0</v>
      </c>
      <c r="H117" s="425">
        <v>0</v>
      </c>
      <c r="I117" s="360"/>
      <c r="J117" s="360"/>
      <c r="K117" s="360"/>
    </row>
    <row r="118" spans="1:12" s="24" customFormat="1">
      <c r="A118" s="767"/>
      <c r="B118" s="810" t="s">
        <v>22</v>
      </c>
      <c r="C118" s="330" t="s">
        <v>173</v>
      </c>
      <c r="D118" s="358">
        <v>207609</v>
      </c>
      <c r="E118" s="358">
        <v>193535.7</v>
      </c>
      <c r="F118" s="444">
        <v>46816.75</v>
      </c>
      <c r="G118" s="444">
        <v>117041.875</v>
      </c>
      <c r="H118" s="444">
        <v>187267</v>
      </c>
      <c r="I118" s="358">
        <v>280900.5</v>
      </c>
      <c r="J118" s="358">
        <v>280900.5</v>
      </c>
      <c r="K118" s="358">
        <v>280900.5</v>
      </c>
    </row>
    <row r="119" spans="1:12" s="24" customFormat="1" ht="51">
      <c r="A119" s="762"/>
      <c r="B119" s="811"/>
      <c r="C119" s="294" t="s">
        <v>1246</v>
      </c>
      <c r="D119" s="359"/>
      <c r="E119" s="359"/>
      <c r="F119" s="424">
        <v>0</v>
      </c>
      <c r="G119" s="424">
        <v>0</v>
      </c>
      <c r="H119" s="424">
        <v>0</v>
      </c>
      <c r="I119" s="359"/>
      <c r="J119" s="359"/>
      <c r="K119" s="359"/>
    </row>
    <row r="120" spans="1:12" s="24" customFormat="1">
      <c r="A120" s="762"/>
      <c r="B120" s="811"/>
      <c r="C120" s="330" t="s">
        <v>174</v>
      </c>
      <c r="D120" s="359"/>
      <c r="E120" s="359"/>
      <c r="F120" s="424">
        <v>0</v>
      </c>
      <c r="G120" s="424">
        <v>0</v>
      </c>
      <c r="H120" s="424">
        <v>0</v>
      </c>
      <c r="I120" s="359"/>
      <c r="J120" s="359"/>
      <c r="K120" s="359"/>
    </row>
    <row r="121" spans="1:12" s="24" customFormat="1" ht="89.25">
      <c r="A121" s="762"/>
      <c r="B121" s="811"/>
      <c r="C121" s="261" t="s">
        <v>788</v>
      </c>
      <c r="D121" s="359"/>
      <c r="E121" s="359"/>
      <c r="F121" s="424">
        <v>0</v>
      </c>
      <c r="G121" s="424">
        <v>0</v>
      </c>
      <c r="H121" s="424">
        <v>0</v>
      </c>
      <c r="I121" s="359"/>
      <c r="J121" s="359"/>
      <c r="K121" s="359"/>
    </row>
    <row r="122" spans="1:12" s="24" customFormat="1">
      <c r="A122" s="762"/>
      <c r="B122" s="811"/>
      <c r="C122" s="330" t="s">
        <v>175</v>
      </c>
      <c r="D122" s="359"/>
      <c r="E122" s="359"/>
      <c r="F122" s="424">
        <v>0</v>
      </c>
      <c r="G122" s="424">
        <v>0</v>
      </c>
      <c r="H122" s="424">
        <v>0</v>
      </c>
      <c r="I122" s="359"/>
      <c r="J122" s="359"/>
      <c r="K122" s="359"/>
    </row>
    <row r="123" spans="1:12" s="24" customFormat="1">
      <c r="A123" s="763"/>
      <c r="B123" s="812"/>
      <c r="C123" s="32" t="s">
        <v>176</v>
      </c>
      <c r="D123" s="360"/>
      <c r="E123" s="360"/>
      <c r="F123" s="425">
        <v>0</v>
      </c>
      <c r="G123" s="425">
        <v>0</v>
      </c>
      <c r="H123" s="425">
        <v>0</v>
      </c>
      <c r="I123" s="360"/>
      <c r="J123" s="360"/>
      <c r="K123" s="360"/>
    </row>
    <row r="124" spans="1:12" s="24" customFormat="1">
      <c r="A124" s="767"/>
      <c r="B124" s="810" t="s">
        <v>26</v>
      </c>
      <c r="C124" s="330" t="s">
        <v>173</v>
      </c>
      <c r="D124" s="358">
        <v>166083.29999999999</v>
      </c>
      <c r="E124" s="358">
        <v>170000</v>
      </c>
      <c r="F124" s="444">
        <v>31554.283333333336</v>
      </c>
      <c r="G124" s="444">
        <v>78885.708333333343</v>
      </c>
      <c r="H124" s="444">
        <v>126217.13333333335</v>
      </c>
      <c r="I124" s="358">
        <v>189325.7</v>
      </c>
      <c r="J124" s="358">
        <v>189325.7</v>
      </c>
      <c r="K124" s="358">
        <v>189325.7</v>
      </c>
    </row>
    <row r="125" spans="1:12" s="24" customFormat="1" ht="63.75">
      <c r="A125" s="762"/>
      <c r="B125" s="811"/>
      <c r="C125" s="39" t="s">
        <v>1247</v>
      </c>
      <c r="D125" s="359"/>
      <c r="E125" s="359"/>
      <c r="F125" s="424">
        <v>0</v>
      </c>
      <c r="G125" s="424">
        <v>0</v>
      </c>
      <c r="H125" s="424">
        <v>0</v>
      </c>
      <c r="I125" s="359"/>
      <c r="J125" s="359"/>
      <c r="K125" s="359"/>
    </row>
    <row r="126" spans="1:12" s="24" customFormat="1">
      <c r="A126" s="762"/>
      <c r="B126" s="811"/>
      <c r="C126" s="330" t="s">
        <v>174</v>
      </c>
      <c r="D126" s="359"/>
      <c r="E126" s="359"/>
      <c r="F126" s="424">
        <v>0</v>
      </c>
      <c r="G126" s="424">
        <v>0</v>
      </c>
      <c r="H126" s="424">
        <v>0</v>
      </c>
      <c r="I126" s="359"/>
      <c r="J126" s="359"/>
      <c r="K126" s="359"/>
    </row>
    <row r="127" spans="1:12" s="24" customFormat="1" ht="76.5">
      <c r="A127" s="762"/>
      <c r="B127" s="811"/>
      <c r="C127" s="261" t="s">
        <v>737</v>
      </c>
      <c r="D127" s="359"/>
      <c r="E127" s="359"/>
      <c r="F127" s="424">
        <v>0</v>
      </c>
      <c r="G127" s="424">
        <v>0</v>
      </c>
      <c r="H127" s="424">
        <v>0</v>
      </c>
      <c r="I127" s="359"/>
      <c r="J127" s="359"/>
      <c r="K127" s="359"/>
    </row>
    <row r="128" spans="1:12" s="24" customFormat="1">
      <c r="A128" s="762"/>
      <c r="B128" s="811"/>
      <c r="C128" s="330" t="s">
        <v>175</v>
      </c>
      <c r="D128" s="359"/>
      <c r="E128" s="359"/>
      <c r="F128" s="424">
        <v>0</v>
      </c>
      <c r="G128" s="424">
        <v>0</v>
      </c>
      <c r="H128" s="424">
        <v>0</v>
      </c>
      <c r="I128" s="359"/>
      <c r="J128" s="359"/>
      <c r="K128" s="359"/>
    </row>
    <row r="129" spans="1:11" s="24" customFormat="1">
      <c r="A129" s="763"/>
      <c r="B129" s="812"/>
      <c r="C129" s="32" t="s">
        <v>176</v>
      </c>
      <c r="D129" s="360"/>
      <c r="E129" s="360"/>
      <c r="F129" s="425">
        <v>0</v>
      </c>
      <c r="G129" s="425">
        <v>0</v>
      </c>
      <c r="H129" s="425">
        <v>0</v>
      </c>
      <c r="I129" s="360"/>
      <c r="J129" s="360"/>
      <c r="K129" s="360"/>
    </row>
    <row r="130" spans="1:11" s="24" customFormat="1">
      <c r="A130" s="767"/>
      <c r="B130" s="810" t="s">
        <v>23</v>
      </c>
      <c r="C130" s="330" t="s">
        <v>173</v>
      </c>
      <c r="D130" s="358">
        <v>27507.200000000001</v>
      </c>
      <c r="E130" s="358">
        <v>24000</v>
      </c>
      <c r="F130" s="444">
        <v>5877.2</v>
      </c>
      <c r="G130" s="444">
        <v>14693</v>
      </c>
      <c r="H130" s="444">
        <v>23508.799999999999</v>
      </c>
      <c r="I130" s="358">
        <v>35263.199999999997</v>
      </c>
      <c r="J130" s="358">
        <v>35263.199999999997</v>
      </c>
      <c r="K130" s="358">
        <v>35263.199999999997</v>
      </c>
    </row>
    <row r="131" spans="1:11" s="24" customFormat="1" ht="57" customHeight="1">
      <c r="A131" s="762"/>
      <c r="B131" s="811"/>
      <c r="C131" s="39" t="s">
        <v>1248</v>
      </c>
      <c r="D131" s="359"/>
      <c r="E131" s="359"/>
      <c r="F131" s="424">
        <v>0</v>
      </c>
      <c r="G131" s="424">
        <v>0</v>
      </c>
      <c r="H131" s="424">
        <v>0</v>
      </c>
      <c r="I131" s="359"/>
      <c r="J131" s="359"/>
      <c r="K131" s="359"/>
    </row>
    <row r="132" spans="1:11" s="24" customFormat="1">
      <c r="A132" s="762"/>
      <c r="B132" s="811"/>
      <c r="C132" s="330" t="s">
        <v>174</v>
      </c>
      <c r="D132" s="359"/>
      <c r="E132" s="359"/>
      <c r="F132" s="424">
        <v>0</v>
      </c>
      <c r="G132" s="424">
        <v>0</v>
      </c>
      <c r="H132" s="424">
        <v>0</v>
      </c>
      <c r="I132" s="359"/>
      <c r="J132" s="359"/>
      <c r="K132" s="359"/>
    </row>
    <row r="133" spans="1:11" s="24" customFormat="1" ht="25.5">
      <c r="A133" s="762"/>
      <c r="B133" s="811"/>
      <c r="C133" s="261" t="s">
        <v>1064</v>
      </c>
      <c r="D133" s="359"/>
      <c r="E133" s="359"/>
      <c r="F133" s="424">
        <v>0</v>
      </c>
      <c r="G133" s="424">
        <v>0</v>
      </c>
      <c r="H133" s="424">
        <v>0</v>
      </c>
      <c r="I133" s="359"/>
      <c r="J133" s="359"/>
      <c r="K133" s="359"/>
    </row>
    <row r="134" spans="1:11" s="24" customFormat="1">
      <c r="A134" s="762"/>
      <c r="B134" s="811"/>
      <c r="C134" s="330" t="s">
        <v>175</v>
      </c>
      <c r="D134" s="359"/>
      <c r="E134" s="359"/>
      <c r="F134" s="424">
        <v>0</v>
      </c>
      <c r="G134" s="424">
        <v>0</v>
      </c>
      <c r="H134" s="424">
        <v>0</v>
      </c>
      <c r="I134" s="359"/>
      <c r="J134" s="359"/>
      <c r="K134" s="359"/>
    </row>
    <row r="135" spans="1:11" s="24" customFormat="1">
      <c r="A135" s="763"/>
      <c r="B135" s="812"/>
      <c r="C135" s="32" t="s">
        <v>176</v>
      </c>
      <c r="D135" s="360"/>
      <c r="E135" s="360"/>
      <c r="F135" s="425">
        <v>0</v>
      </c>
      <c r="G135" s="425">
        <v>0</v>
      </c>
      <c r="H135" s="425">
        <v>0</v>
      </c>
      <c r="I135" s="360"/>
      <c r="J135" s="360"/>
      <c r="K135" s="360"/>
    </row>
    <row r="136" spans="1:11" s="24" customFormat="1">
      <c r="A136" s="767"/>
      <c r="B136" s="810" t="s">
        <v>27</v>
      </c>
      <c r="C136" s="330" t="s">
        <v>173</v>
      </c>
      <c r="D136" s="358">
        <v>57457.09</v>
      </c>
      <c r="E136" s="358">
        <v>47000</v>
      </c>
      <c r="F136" s="444">
        <v>11416.666666666666</v>
      </c>
      <c r="G136" s="444">
        <v>28541.666666666664</v>
      </c>
      <c r="H136" s="444">
        <v>45666.666666666664</v>
      </c>
      <c r="I136" s="358">
        <v>68500</v>
      </c>
      <c r="J136" s="358">
        <v>68500</v>
      </c>
      <c r="K136" s="358">
        <v>68500</v>
      </c>
    </row>
    <row r="137" spans="1:11" s="24" customFormat="1" ht="25.5">
      <c r="A137" s="762"/>
      <c r="B137" s="811"/>
      <c r="C137" s="261" t="s">
        <v>219</v>
      </c>
      <c r="D137" s="359"/>
      <c r="E137" s="359"/>
      <c r="F137" s="424">
        <v>0</v>
      </c>
      <c r="G137" s="424">
        <v>0</v>
      </c>
      <c r="H137" s="424">
        <v>0</v>
      </c>
      <c r="I137" s="359"/>
      <c r="J137" s="359"/>
      <c r="K137" s="359"/>
    </row>
    <row r="138" spans="1:11" s="24" customFormat="1">
      <c r="A138" s="762"/>
      <c r="B138" s="811"/>
      <c r="C138" s="330" t="s">
        <v>174</v>
      </c>
      <c r="D138" s="359"/>
      <c r="E138" s="359"/>
      <c r="F138" s="424">
        <v>0</v>
      </c>
      <c r="G138" s="424">
        <v>0</v>
      </c>
      <c r="H138" s="424">
        <v>0</v>
      </c>
      <c r="I138" s="359"/>
      <c r="J138" s="359"/>
      <c r="K138" s="359"/>
    </row>
    <row r="139" spans="1:11" s="24" customFormat="1" ht="63.75">
      <c r="A139" s="762"/>
      <c r="B139" s="811"/>
      <c r="C139" s="261" t="s">
        <v>220</v>
      </c>
      <c r="D139" s="359"/>
      <c r="E139" s="359"/>
      <c r="F139" s="424">
        <v>0</v>
      </c>
      <c r="G139" s="424">
        <v>0</v>
      </c>
      <c r="H139" s="424">
        <v>0</v>
      </c>
      <c r="I139" s="359"/>
      <c r="J139" s="359"/>
      <c r="K139" s="359"/>
    </row>
    <row r="140" spans="1:11" s="24" customFormat="1">
      <c r="A140" s="762"/>
      <c r="B140" s="811"/>
      <c r="C140" s="330" t="s">
        <v>175</v>
      </c>
      <c r="D140" s="359"/>
      <c r="E140" s="359"/>
      <c r="F140" s="424">
        <v>0</v>
      </c>
      <c r="G140" s="424">
        <v>0</v>
      </c>
      <c r="H140" s="424">
        <v>0</v>
      </c>
      <c r="I140" s="359"/>
      <c r="J140" s="359"/>
      <c r="K140" s="359"/>
    </row>
    <row r="141" spans="1:11" s="24" customFormat="1">
      <c r="A141" s="763"/>
      <c r="B141" s="812"/>
      <c r="C141" s="261" t="s">
        <v>176</v>
      </c>
      <c r="D141" s="360"/>
      <c r="E141" s="360"/>
      <c r="F141" s="425">
        <v>0</v>
      </c>
      <c r="G141" s="425">
        <v>0</v>
      </c>
      <c r="H141" s="425">
        <v>0</v>
      </c>
      <c r="I141" s="360"/>
      <c r="J141" s="360"/>
      <c r="K141" s="360"/>
    </row>
    <row r="142" spans="1:11" s="24" customFormat="1">
      <c r="A142" s="767"/>
      <c r="B142" s="810" t="s">
        <v>29</v>
      </c>
      <c r="C142" s="330" t="s">
        <v>173</v>
      </c>
      <c r="D142" s="486">
        <f>'[8]Հավելված 3 մաս 2'!D82</f>
        <v>17885</v>
      </c>
      <c r="E142" s="491">
        <f>'[8]Հավելված 3 մաս 2'!E82</f>
        <v>18704.3</v>
      </c>
      <c r="F142" s="485">
        <f>'[8]Հավելված 3 մաս 2'!F82</f>
        <v>4676.0749999999998</v>
      </c>
      <c r="G142" s="485">
        <f>'[8]Հավելված 3 մաս 2'!G82</f>
        <v>9352.15</v>
      </c>
      <c r="H142" s="485">
        <f>'[8]Հավելված 3 մաս 2'!H82</f>
        <v>14028.224999999999</v>
      </c>
      <c r="I142" s="486">
        <f>'[8]Հավելված 3 մաս 2'!I82</f>
        <v>18704.3</v>
      </c>
      <c r="J142" s="485">
        <f>'[8]Հավելված 3 մաս 2'!J82</f>
        <v>18704.3</v>
      </c>
      <c r="K142" s="486">
        <f>'[8]Հավելված 3 մաս 2'!K82</f>
        <v>18704.3</v>
      </c>
    </row>
    <row r="143" spans="1:11" s="24" customFormat="1" ht="25.5">
      <c r="A143" s="762"/>
      <c r="B143" s="811"/>
      <c r="C143" s="438" t="s">
        <v>221</v>
      </c>
      <c r="D143" s="488"/>
      <c r="E143" s="488"/>
      <c r="F143" s="487">
        <f>'[8]Հավելված 3 մաս 2'!F83</f>
        <v>0</v>
      </c>
      <c r="G143" s="487">
        <f>'[8]Հավելված 3 մաս 2'!G83</f>
        <v>0</v>
      </c>
      <c r="H143" s="487">
        <f>'[8]Հավելված 3 մաս 2'!H83</f>
        <v>0</v>
      </c>
      <c r="I143" s="488">
        <f>'[8]Հավելված 3 մաս 2'!I83</f>
        <v>0</v>
      </c>
      <c r="J143" s="487">
        <f>'[8]Հավելված 3 մաս 2'!J83</f>
        <v>0</v>
      </c>
      <c r="K143" s="488"/>
    </row>
    <row r="144" spans="1:11" s="24" customFormat="1">
      <c r="A144" s="762"/>
      <c r="B144" s="811"/>
      <c r="C144" s="330" t="s">
        <v>174</v>
      </c>
      <c r="D144" s="488"/>
      <c r="E144" s="488"/>
      <c r="F144" s="487">
        <f>'[8]Հավելված 3 մաս 2'!F84</f>
        <v>0</v>
      </c>
      <c r="G144" s="487">
        <f>'[8]Հավելված 3 մաս 2'!G84</f>
        <v>0</v>
      </c>
      <c r="H144" s="487">
        <f>'[8]Հավելված 3 մաս 2'!H84</f>
        <v>0</v>
      </c>
      <c r="I144" s="488">
        <f>'[8]Հավելված 3 մաս 2'!I84</f>
        <v>0</v>
      </c>
      <c r="J144" s="487">
        <f>'[8]Հավելված 3 մաս 2'!J84</f>
        <v>0</v>
      </c>
      <c r="K144" s="488"/>
    </row>
    <row r="145" spans="1:11" s="24" customFormat="1" ht="63.75">
      <c r="A145" s="762"/>
      <c r="B145" s="811"/>
      <c r="C145" s="261" t="s">
        <v>222</v>
      </c>
      <c r="D145" s="488"/>
      <c r="E145" s="488"/>
      <c r="F145" s="487">
        <f>'[8]Հավելված 3 մաս 2'!F85</f>
        <v>0</v>
      </c>
      <c r="G145" s="487">
        <f>'[8]Հավելված 3 մաս 2'!G85</f>
        <v>0</v>
      </c>
      <c r="H145" s="487">
        <f>'[8]Հավելված 3 մաս 2'!H85</f>
        <v>0</v>
      </c>
      <c r="I145" s="488">
        <f>'[8]Հավելված 3 մաս 2'!I85</f>
        <v>0</v>
      </c>
      <c r="J145" s="487">
        <f>'[8]Հավելված 3 մաս 2'!J85</f>
        <v>0</v>
      </c>
      <c r="K145" s="488"/>
    </row>
    <row r="146" spans="1:11" s="24" customFormat="1">
      <c r="A146" s="762"/>
      <c r="B146" s="811"/>
      <c r="C146" s="330" t="s">
        <v>175</v>
      </c>
      <c r="D146" s="488"/>
      <c r="E146" s="488"/>
      <c r="F146" s="487">
        <f>'[8]Հավելված 3 մաս 2'!F86</f>
        <v>0</v>
      </c>
      <c r="G146" s="487">
        <f>'[8]Հավելված 3 մաս 2'!G86</f>
        <v>0</v>
      </c>
      <c r="H146" s="487">
        <f>'[8]Հավելված 3 մաս 2'!H86</f>
        <v>0</v>
      </c>
      <c r="I146" s="488">
        <f>'[8]Հավելված 3 մաս 2'!I86</f>
        <v>0</v>
      </c>
      <c r="J146" s="487">
        <f>'[8]Հավելված 3 մաս 2'!J86</f>
        <v>0</v>
      </c>
      <c r="K146" s="488"/>
    </row>
    <row r="147" spans="1:11" s="24" customFormat="1">
      <c r="A147" s="763"/>
      <c r="B147" s="812"/>
      <c r="C147" s="261" t="s">
        <v>176</v>
      </c>
      <c r="D147" s="490"/>
      <c r="E147" s="490"/>
      <c r="F147" s="489">
        <f>'[8]Հավելված 3 մաս 2'!F87</f>
        <v>0</v>
      </c>
      <c r="G147" s="489">
        <f>'[8]Հավելված 3 մաս 2'!G87</f>
        <v>0</v>
      </c>
      <c r="H147" s="489">
        <f>'[8]Հավելված 3 մաս 2'!H87</f>
        <v>0</v>
      </c>
      <c r="I147" s="490">
        <f>'[8]Հավելված 3 մաս 2'!I87</f>
        <v>0</v>
      </c>
      <c r="J147" s="489">
        <f>'[8]Հավելված 3 մաս 2'!J87</f>
        <v>0</v>
      </c>
      <c r="K147" s="490"/>
    </row>
    <row r="148" spans="1:11" s="24" customFormat="1">
      <c r="A148" s="767"/>
      <c r="B148" s="810" t="s">
        <v>32</v>
      </c>
      <c r="C148" s="330" t="s">
        <v>173</v>
      </c>
      <c r="D148" s="358">
        <v>6588.4</v>
      </c>
      <c r="E148" s="358">
        <v>0</v>
      </c>
      <c r="F148" s="444">
        <v>0</v>
      </c>
      <c r="G148" s="444">
        <v>0</v>
      </c>
      <c r="H148" s="444">
        <v>0</v>
      </c>
      <c r="I148" s="358">
        <v>0</v>
      </c>
      <c r="J148" s="444"/>
      <c r="K148" s="358">
        <v>0</v>
      </c>
    </row>
    <row r="149" spans="1:11" s="24" customFormat="1" ht="25.5">
      <c r="A149" s="762"/>
      <c r="B149" s="811"/>
      <c r="C149" s="261" t="s">
        <v>739</v>
      </c>
      <c r="D149" s="359"/>
      <c r="E149" s="359"/>
      <c r="F149" s="424">
        <v>0</v>
      </c>
      <c r="G149" s="424">
        <v>0</v>
      </c>
      <c r="H149" s="424">
        <v>0</v>
      </c>
      <c r="I149" s="359"/>
      <c r="J149" s="424"/>
      <c r="K149" s="359"/>
    </row>
    <row r="150" spans="1:11" s="24" customFormat="1">
      <c r="A150" s="762"/>
      <c r="B150" s="811"/>
      <c r="C150" s="330" t="s">
        <v>174</v>
      </c>
      <c r="D150" s="359"/>
      <c r="E150" s="359"/>
      <c r="F150" s="424">
        <v>0</v>
      </c>
      <c r="G150" s="424">
        <v>0</v>
      </c>
      <c r="H150" s="424">
        <v>0</v>
      </c>
      <c r="I150" s="359"/>
      <c r="J150" s="424"/>
      <c r="K150" s="359"/>
    </row>
    <row r="151" spans="1:11" s="24" customFormat="1" ht="38.25">
      <c r="A151" s="762"/>
      <c r="B151" s="811"/>
      <c r="C151" s="261" t="s">
        <v>1065</v>
      </c>
      <c r="D151" s="359"/>
      <c r="E151" s="359"/>
      <c r="F151" s="424">
        <v>0</v>
      </c>
      <c r="G151" s="424">
        <v>0</v>
      </c>
      <c r="H151" s="424">
        <v>0</v>
      </c>
      <c r="I151" s="359"/>
      <c r="J151" s="424">
        <v>0</v>
      </c>
      <c r="K151" s="359"/>
    </row>
    <row r="152" spans="1:11" s="24" customFormat="1">
      <c r="A152" s="762"/>
      <c r="B152" s="811"/>
      <c r="C152" s="330" t="s">
        <v>175</v>
      </c>
      <c r="D152" s="359"/>
      <c r="E152" s="359"/>
      <c r="F152" s="424">
        <v>0</v>
      </c>
      <c r="G152" s="424">
        <v>0</v>
      </c>
      <c r="H152" s="424">
        <v>0</v>
      </c>
      <c r="I152" s="359"/>
      <c r="J152" s="424"/>
      <c r="K152" s="359"/>
    </row>
    <row r="153" spans="1:11" s="24" customFormat="1">
      <c r="A153" s="763"/>
      <c r="B153" s="812"/>
      <c r="C153" s="261" t="s">
        <v>176</v>
      </c>
      <c r="D153" s="360"/>
      <c r="E153" s="360"/>
      <c r="F153" s="425">
        <v>0</v>
      </c>
      <c r="G153" s="425">
        <v>0</v>
      </c>
      <c r="H153" s="425">
        <v>0</v>
      </c>
      <c r="I153" s="360"/>
      <c r="J153" s="425"/>
      <c r="K153" s="360"/>
    </row>
    <row r="154" spans="1:11" s="24" customFormat="1">
      <c r="A154" s="767"/>
      <c r="B154" s="810">
        <v>11011</v>
      </c>
      <c r="C154" s="330" t="s">
        <v>173</v>
      </c>
      <c r="D154" s="358">
        <v>10835.6</v>
      </c>
      <c r="E154" s="358">
        <v>11731.2</v>
      </c>
      <c r="F154" s="444">
        <v>0</v>
      </c>
      <c r="G154" s="444">
        <v>0</v>
      </c>
      <c r="H154" s="444">
        <v>0</v>
      </c>
      <c r="I154" s="358">
        <v>0</v>
      </c>
      <c r="J154" s="444"/>
      <c r="K154" s="358"/>
    </row>
    <row r="155" spans="1:11" s="24" customFormat="1" ht="25.5">
      <c r="A155" s="762"/>
      <c r="B155" s="811"/>
      <c r="C155" s="39" t="s">
        <v>1249</v>
      </c>
      <c r="D155" s="359"/>
      <c r="E155" s="359"/>
      <c r="F155" s="424">
        <v>0</v>
      </c>
      <c r="G155" s="424">
        <v>0</v>
      </c>
      <c r="H155" s="424">
        <v>0</v>
      </c>
      <c r="I155" s="359"/>
      <c r="J155" s="424"/>
      <c r="K155" s="359"/>
    </row>
    <row r="156" spans="1:11" s="24" customFormat="1">
      <c r="A156" s="762"/>
      <c r="B156" s="811"/>
      <c r="C156" s="330" t="s">
        <v>174</v>
      </c>
      <c r="D156" s="359"/>
      <c r="E156" s="359"/>
      <c r="F156" s="424">
        <v>0</v>
      </c>
      <c r="G156" s="424">
        <v>0</v>
      </c>
      <c r="H156" s="424">
        <v>0</v>
      </c>
      <c r="I156" s="359"/>
      <c r="J156" s="424"/>
      <c r="K156" s="359"/>
    </row>
    <row r="157" spans="1:11" s="24" customFormat="1" ht="51">
      <c r="A157" s="762"/>
      <c r="B157" s="811"/>
      <c r="C157" s="261" t="s">
        <v>706</v>
      </c>
      <c r="D157" s="359"/>
      <c r="E157" s="359"/>
      <c r="F157" s="424">
        <v>0</v>
      </c>
      <c r="G157" s="424">
        <v>0</v>
      </c>
      <c r="H157" s="424">
        <v>0</v>
      </c>
      <c r="I157" s="359"/>
      <c r="J157" s="424"/>
      <c r="K157" s="359"/>
    </row>
    <row r="158" spans="1:11" s="24" customFormat="1">
      <c r="A158" s="762"/>
      <c r="B158" s="811"/>
      <c r="C158" s="330" t="s">
        <v>175</v>
      </c>
      <c r="D158" s="359"/>
      <c r="E158" s="359"/>
      <c r="F158" s="424">
        <v>0</v>
      </c>
      <c r="G158" s="424">
        <v>0</v>
      </c>
      <c r="H158" s="424">
        <v>0</v>
      </c>
      <c r="I158" s="359"/>
      <c r="J158" s="424"/>
      <c r="K158" s="359"/>
    </row>
    <row r="159" spans="1:11" s="24" customFormat="1">
      <c r="A159" s="763"/>
      <c r="B159" s="812"/>
      <c r="C159" s="261" t="s">
        <v>176</v>
      </c>
      <c r="D159" s="360"/>
      <c r="E159" s="360"/>
      <c r="F159" s="425">
        <v>0</v>
      </c>
      <c r="G159" s="425">
        <v>0</v>
      </c>
      <c r="H159" s="425">
        <v>0</v>
      </c>
      <c r="I159" s="360"/>
      <c r="J159" s="425"/>
      <c r="K159" s="360"/>
    </row>
    <row r="160" spans="1:11" s="24" customFormat="1">
      <c r="A160" s="767"/>
      <c r="B160" s="810">
        <v>12001</v>
      </c>
      <c r="C160" s="330" t="s">
        <v>173</v>
      </c>
      <c r="D160" s="358">
        <v>0</v>
      </c>
      <c r="E160" s="358">
        <v>14400</v>
      </c>
      <c r="F160" s="445">
        <v>0</v>
      </c>
      <c r="G160" s="445">
        <v>0</v>
      </c>
      <c r="H160" s="445">
        <v>0</v>
      </c>
      <c r="I160" s="358">
        <v>0</v>
      </c>
      <c r="J160" s="444"/>
      <c r="K160" s="358"/>
    </row>
    <row r="161" spans="1:14" s="24" customFormat="1" ht="51">
      <c r="A161" s="762"/>
      <c r="B161" s="811"/>
      <c r="C161" s="261" t="s">
        <v>1092</v>
      </c>
      <c r="D161" s="359"/>
      <c r="E161" s="359"/>
      <c r="F161" s="359">
        <v>0</v>
      </c>
      <c r="G161" s="359">
        <v>0</v>
      </c>
      <c r="H161" s="359">
        <v>0</v>
      </c>
      <c r="I161" s="359"/>
      <c r="J161" s="424"/>
      <c r="K161" s="359"/>
    </row>
    <row r="162" spans="1:14" s="24" customFormat="1">
      <c r="A162" s="762"/>
      <c r="B162" s="811"/>
      <c r="C162" s="330" t="s">
        <v>174</v>
      </c>
      <c r="D162" s="359"/>
      <c r="E162" s="359"/>
      <c r="F162" s="359">
        <v>0</v>
      </c>
      <c r="G162" s="359">
        <v>0</v>
      </c>
      <c r="H162" s="359">
        <v>0</v>
      </c>
      <c r="I162" s="359"/>
      <c r="J162" s="424"/>
      <c r="K162" s="359"/>
    </row>
    <row r="163" spans="1:14" s="24" customFormat="1" ht="63.75">
      <c r="A163" s="762"/>
      <c r="B163" s="811"/>
      <c r="C163" s="261" t="s">
        <v>1093</v>
      </c>
      <c r="D163" s="359"/>
      <c r="E163" s="359"/>
      <c r="F163" s="359">
        <v>0</v>
      </c>
      <c r="G163" s="359">
        <v>0</v>
      </c>
      <c r="H163" s="359">
        <v>0</v>
      </c>
      <c r="I163" s="359"/>
      <c r="J163" s="424"/>
      <c r="K163" s="359"/>
      <c r="L163" s="26"/>
      <c r="M163" s="26"/>
      <c r="N163" s="26"/>
    </row>
    <row r="164" spans="1:14" s="24" customFormat="1">
      <c r="A164" s="762"/>
      <c r="B164" s="811"/>
      <c r="C164" s="330" t="s">
        <v>175</v>
      </c>
      <c r="D164" s="359"/>
      <c r="E164" s="359"/>
      <c r="F164" s="359">
        <v>0</v>
      </c>
      <c r="G164" s="359">
        <v>0</v>
      </c>
      <c r="H164" s="359">
        <v>0</v>
      </c>
      <c r="I164" s="359"/>
      <c r="J164" s="424"/>
      <c r="K164" s="359"/>
    </row>
    <row r="165" spans="1:14" s="24" customFormat="1">
      <c r="A165" s="763"/>
      <c r="B165" s="812"/>
      <c r="C165" s="261" t="s">
        <v>376</v>
      </c>
      <c r="D165" s="360"/>
      <c r="E165" s="360"/>
      <c r="F165" s="360">
        <v>0</v>
      </c>
      <c r="G165" s="360">
        <v>0</v>
      </c>
      <c r="H165" s="360">
        <v>0</v>
      </c>
      <c r="I165" s="360"/>
      <c r="J165" s="425"/>
      <c r="K165" s="360"/>
    </row>
    <row r="166" spans="1:14" s="24" customFormat="1">
      <c r="A166" s="790" t="s">
        <v>6</v>
      </c>
      <c r="B166" s="791"/>
      <c r="C166" s="791"/>
      <c r="D166" s="791"/>
      <c r="E166" s="791"/>
      <c r="F166" s="791"/>
      <c r="G166" s="791"/>
      <c r="H166" s="791"/>
      <c r="I166" s="791"/>
      <c r="J166" s="791"/>
      <c r="K166" s="792"/>
    </row>
    <row r="167" spans="1:14" s="24" customFormat="1">
      <c r="A167" s="767" t="s">
        <v>33</v>
      </c>
      <c r="B167" s="767"/>
      <c r="C167" s="330" t="s">
        <v>165</v>
      </c>
      <c r="D167" s="787">
        <f t="shared" ref="D167:K167" si="9">D175+D181+D187+D193+D199</f>
        <v>27421620</v>
      </c>
      <c r="E167" s="787">
        <f t="shared" si="9"/>
        <v>1230242000</v>
      </c>
      <c r="F167" s="787">
        <f t="shared" si="9"/>
        <v>334237564.82499999</v>
      </c>
      <c r="G167" s="787">
        <f t="shared" si="9"/>
        <v>668475129.64999998</v>
      </c>
      <c r="H167" s="787">
        <f t="shared" si="9"/>
        <v>1002712694.475</v>
      </c>
      <c r="I167" s="787">
        <f t="shared" si="9"/>
        <v>1336950259.3</v>
      </c>
      <c r="J167" s="787">
        <f t="shared" si="9"/>
        <v>60020697.799999997</v>
      </c>
      <c r="K167" s="787">
        <f t="shared" si="9"/>
        <v>71306259.400000006</v>
      </c>
    </row>
    <row r="168" spans="1:14" s="24" customFormat="1">
      <c r="A168" s="762"/>
      <c r="B168" s="762"/>
      <c r="C168" s="261" t="s">
        <v>223</v>
      </c>
      <c r="D168" s="788"/>
      <c r="E168" s="788"/>
      <c r="F168" s="788"/>
      <c r="G168" s="788"/>
      <c r="H168" s="788"/>
      <c r="I168" s="788"/>
      <c r="J168" s="788"/>
      <c r="K168" s="788"/>
    </row>
    <row r="169" spans="1:14" s="24" customFormat="1">
      <c r="A169" s="762"/>
      <c r="B169" s="762"/>
      <c r="C169" s="330" t="s">
        <v>167</v>
      </c>
      <c r="D169" s="788"/>
      <c r="E169" s="788"/>
      <c r="F169" s="788"/>
      <c r="G169" s="788"/>
      <c r="H169" s="788"/>
      <c r="I169" s="788"/>
      <c r="J169" s="788"/>
      <c r="K169" s="788"/>
    </row>
    <row r="170" spans="1:14" s="24" customFormat="1">
      <c r="A170" s="762"/>
      <c r="B170" s="762"/>
      <c r="C170" s="261" t="s">
        <v>109</v>
      </c>
      <c r="D170" s="788"/>
      <c r="E170" s="788"/>
      <c r="F170" s="788"/>
      <c r="G170" s="788"/>
      <c r="H170" s="788"/>
      <c r="I170" s="788"/>
      <c r="J170" s="788"/>
      <c r="K170" s="788"/>
    </row>
    <row r="171" spans="1:14" s="24" customFormat="1">
      <c r="A171" s="762"/>
      <c r="B171" s="762"/>
      <c r="C171" s="330" t="s">
        <v>169</v>
      </c>
      <c r="D171" s="788"/>
      <c r="E171" s="788"/>
      <c r="F171" s="788"/>
      <c r="G171" s="788"/>
      <c r="H171" s="788"/>
      <c r="I171" s="788"/>
      <c r="J171" s="788"/>
      <c r="K171" s="788"/>
    </row>
    <row r="172" spans="1:14" s="24" customFormat="1" ht="25.5">
      <c r="A172" s="763"/>
      <c r="B172" s="763"/>
      <c r="C172" s="261" t="s">
        <v>224</v>
      </c>
      <c r="D172" s="789"/>
      <c r="E172" s="789"/>
      <c r="F172" s="789"/>
      <c r="G172" s="789"/>
      <c r="H172" s="789"/>
      <c r="I172" s="789"/>
      <c r="J172" s="789"/>
      <c r="K172" s="789"/>
    </row>
    <row r="173" spans="1:14" s="24" customFormat="1" ht="13.15" customHeight="1">
      <c r="A173" s="790" t="s">
        <v>171</v>
      </c>
      <c r="B173" s="791"/>
      <c r="C173" s="791"/>
      <c r="D173" s="791"/>
      <c r="E173" s="791"/>
      <c r="F173" s="791"/>
      <c r="G173" s="791"/>
      <c r="H173" s="791"/>
      <c r="I173" s="791"/>
      <c r="J173" s="791"/>
      <c r="K173" s="792"/>
    </row>
    <row r="174" spans="1:14" s="24" customFormat="1" ht="13.15" customHeight="1">
      <c r="A174" s="729" t="s">
        <v>172</v>
      </c>
      <c r="B174" s="796"/>
      <c r="C174" s="796"/>
      <c r="D174" s="796"/>
      <c r="E174" s="796"/>
      <c r="F174" s="796"/>
      <c r="G174" s="796"/>
      <c r="H174" s="796"/>
      <c r="I174" s="796"/>
      <c r="J174" s="796"/>
      <c r="K174" s="730"/>
    </row>
    <row r="175" spans="1:14" s="24" customFormat="1">
      <c r="A175" s="767"/>
      <c r="B175" s="767" t="s">
        <v>17</v>
      </c>
      <c r="C175" s="330" t="s">
        <v>173</v>
      </c>
      <c r="D175" s="27">
        <v>20535.2</v>
      </c>
      <c r="E175" s="27">
        <f>[5]DOC1!$D$4288</f>
        <v>14500</v>
      </c>
      <c r="F175" s="423">
        <f>+I175*25%</f>
        <v>10046.424999999999</v>
      </c>
      <c r="G175" s="423">
        <f>+I175*50%</f>
        <v>20092.849999999999</v>
      </c>
      <c r="H175" s="423">
        <f>+I175*75%</f>
        <v>30139.274999999998</v>
      </c>
      <c r="I175" s="27">
        <v>40185.699999999997</v>
      </c>
      <c r="J175" s="423">
        <v>47004.1</v>
      </c>
      <c r="K175" s="27">
        <v>51916.5</v>
      </c>
    </row>
    <row r="176" spans="1:14" s="24" customFormat="1" ht="25.5">
      <c r="A176" s="762"/>
      <c r="B176" s="762"/>
      <c r="C176" s="261" t="s">
        <v>225</v>
      </c>
      <c r="D176" s="28"/>
      <c r="E176" s="28">
        <v>0</v>
      </c>
      <c r="F176" s="421"/>
      <c r="G176" s="421"/>
      <c r="H176" s="421"/>
      <c r="I176" s="28"/>
      <c r="J176" s="421"/>
      <c r="K176" s="28"/>
    </row>
    <row r="177" spans="1:11" s="24" customFormat="1">
      <c r="A177" s="762"/>
      <c r="B177" s="762"/>
      <c r="C177" s="330" t="s">
        <v>174</v>
      </c>
      <c r="D177" s="28"/>
      <c r="E177" s="28">
        <v>0</v>
      </c>
      <c r="F177" s="421"/>
      <c r="G177" s="421"/>
      <c r="H177" s="421"/>
      <c r="I177" s="28"/>
      <c r="J177" s="421"/>
      <c r="K177" s="28"/>
    </row>
    <row r="178" spans="1:11" s="24" customFormat="1" ht="25.5">
      <c r="A178" s="762"/>
      <c r="B178" s="762"/>
      <c r="C178" s="261" t="s">
        <v>226</v>
      </c>
      <c r="D178" s="28"/>
      <c r="E178" s="28">
        <v>0</v>
      </c>
      <c r="F178" s="421"/>
      <c r="G178" s="421"/>
      <c r="H178" s="421"/>
      <c r="I178" s="28"/>
      <c r="J178" s="421"/>
      <c r="K178" s="28"/>
    </row>
    <row r="179" spans="1:11" s="24" customFormat="1">
      <c r="A179" s="762"/>
      <c r="B179" s="762"/>
      <c r="C179" s="330" t="s">
        <v>175</v>
      </c>
      <c r="D179" s="28"/>
      <c r="E179" s="28">
        <v>0</v>
      </c>
      <c r="F179" s="421"/>
      <c r="G179" s="421"/>
      <c r="H179" s="421"/>
      <c r="I179" s="28"/>
      <c r="J179" s="421"/>
      <c r="K179" s="28"/>
    </row>
    <row r="180" spans="1:11" s="24" customFormat="1">
      <c r="A180" s="763"/>
      <c r="B180" s="763"/>
      <c r="C180" s="261" t="s">
        <v>176</v>
      </c>
      <c r="D180" s="29"/>
      <c r="E180" s="29">
        <v>0</v>
      </c>
      <c r="F180" s="422"/>
      <c r="G180" s="422"/>
      <c r="H180" s="422"/>
      <c r="I180" s="29"/>
      <c r="J180" s="422"/>
      <c r="K180" s="29"/>
    </row>
    <row r="181" spans="1:11" s="24" customFormat="1">
      <c r="A181" s="767"/>
      <c r="B181" s="767" t="s">
        <v>18</v>
      </c>
      <c r="C181" s="330" t="s">
        <v>173</v>
      </c>
      <c r="D181" s="27">
        <v>8696842.9000000004</v>
      </c>
      <c r="E181" s="27">
        <f>[5]DOC1!$D$4294</f>
        <v>9362500</v>
      </c>
      <c r="F181" s="423">
        <f>+I181*25%</f>
        <v>4006718.4</v>
      </c>
      <c r="G181" s="423">
        <f>+I181*50%</f>
        <v>8013436.7999999998</v>
      </c>
      <c r="H181" s="423">
        <f>+I181*75%</f>
        <v>12020155.199999999</v>
      </c>
      <c r="I181" s="27">
        <v>16026873.6</v>
      </c>
      <c r="J181" s="423">
        <v>21475693.699999999</v>
      </c>
      <c r="K181" s="27">
        <v>23617342.899999999</v>
      </c>
    </row>
    <row r="182" spans="1:11" s="24" customFormat="1">
      <c r="A182" s="762"/>
      <c r="B182" s="762"/>
      <c r="C182" s="261" t="s">
        <v>227</v>
      </c>
      <c r="D182" s="28"/>
      <c r="E182" s="28">
        <v>0</v>
      </c>
      <c r="F182" s="421"/>
      <c r="G182" s="421"/>
      <c r="H182" s="421"/>
      <c r="I182" s="28"/>
      <c r="J182" s="421"/>
      <c r="K182" s="28"/>
    </row>
    <row r="183" spans="1:11" s="24" customFormat="1">
      <c r="A183" s="762"/>
      <c r="B183" s="762"/>
      <c r="C183" s="330" t="s">
        <v>174</v>
      </c>
      <c r="D183" s="28"/>
      <c r="E183" s="28">
        <v>0</v>
      </c>
      <c r="F183" s="421"/>
      <c r="G183" s="421"/>
      <c r="H183" s="421"/>
      <c r="I183" s="28"/>
      <c r="J183" s="421"/>
      <c r="K183" s="28"/>
    </row>
    <row r="184" spans="1:11" s="24" customFormat="1" ht="38.25">
      <c r="A184" s="762"/>
      <c r="B184" s="762"/>
      <c r="C184" s="261" t="s">
        <v>228</v>
      </c>
      <c r="D184" s="28"/>
      <c r="E184" s="28">
        <v>0</v>
      </c>
      <c r="F184" s="421"/>
      <c r="G184" s="421"/>
      <c r="H184" s="421"/>
      <c r="I184" s="28"/>
      <c r="J184" s="421"/>
      <c r="K184" s="28"/>
    </row>
    <row r="185" spans="1:11" s="24" customFormat="1">
      <c r="A185" s="762"/>
      <c r="B185" s="762"/>
      <c r="C185" s="330" t="s">
        <v>175</v>
      </c>
      <c r="D185" s="28"/>
      <c r="E185" s="28">
        <v>0</v>
      </c>
      <c r="F185" s="421"/>
      <c r="G185" s="421"/>
      <c r="H185" s="421"/>
      <c r="I185" s="28"/>
      <c r="J185" s="421"/>
      <c r="K185" s="28"/>
    </row>
    <row r="186" spans="1:11" s="24" customFormat="1">
      <c r="A186" s="763"/>
      <c r="B186" s="763"/>
      <c r="C186" s="261" t="s">
        <v>179</v>
      </c>
      <c r="D186" s="29"/>
      <c r="E186" s="29">
        <v>0</v>
      </c>
      <c r="F186" s="422"/>
      <c r="G186" s="422"/>
      <c r="H186" s="422"/>
      <c r="I186" s="29"/>
      <c r="J186" s="422"/>
      <c r="K186" s="29"/>
    </row>
    <row r="187" spans="1:11" s="24" customFormat="1">
      <c r="A187" s="767"/>
      <c r="B187" s="767" t="s">
        <v>19</v>
      </c>
      <c r="C187" s="330" t="s">
        <v>173</v>
      </c>
      <c r="D187" s="27">
        <v>18359735.899999999</v>
      </c>
      <c r="E187" s="27">
        <f>[5]DOC1!$D$4300</f>
        <v>17940000</v>
      </c>
      <c r="F187" s="423">
        <f>+I187*25%</f>
        <v>5099350</v>
      </c>
      <c r="G187" s="423">
        <f>+I187*50%</f>
        <v>10198700</v>
      </c>
      <c r="H187" s="423">
        <f>+I187*75%</f>
        <v>15298050</v>
      </c>
      <c r="I187" s="27">
        <v>20397400</v>
      </c>
      <c r="J187" s="423">
        <v>21464600</v>
      </c>
      <c r="K187" s="27">
        <v>22716000</v>
      </c>
    </row>
    <row r="188" spans="1:11" s="24" customFormat="1">
      <c r="A188" s="762"/>
      <c r="B188" s="762"/>
      <c r="C188" s="261" t="s">
        <v>229</v>
      </c>
      <c r="D188" s="28"/>
      <c r="E188" s="28">
        <v>0</v>
      </c>
      <c r="F188" s="421"/>
      <c r="G188" s="421"/>
      <c r="H188" s="421"/>
      <c r="I188" s="28"/>
      <c r="J188" s="421"/>
      <c r="K188" s="28"/>
    </row>
    <row r="189" spans="1:11" s="24" customFormat="1">
      <c r="A189" s="762"/>
      <c r="B189" s="762"/>
      <c r="C189" s="330" t="s">
        <v>174</v>
      </c>
      <c r="D189" s="28"/>
      <c r="E189" s="28">
        <v>0</v>
      </c>
      <c r="F189" s="421"/>
      <c r="G189" s="421"/>
      <c r="H189" s="421"/>
      <c r="I189" s="28"/>
      <c r="J189" s="421"/>
      <c r="K189" s="28"/>
    </row>
    <row r="190" spans="1:11" s="24" customFormat="1" ht="25.5">
      <c r="A190" s="762"/>
      <c r="B190" s="762"/>
      <c r="C190" s="261" t="s">
        <v>230</v>
      </c>
      <c r="D190" s="28"/>
      <c r="E190" s="28">
        <v>0</v>
      </c>
      <c r="F190" s="421"/>
      <c r="G190" s="421"/>
      <c r="H190" s="421"/>
      <c r="I190" s="28"/>
      <c r="J190" s="421"/>
      <c r="K190" s="28"/>
    </row>
    <row r="191" spans="1:11" s="24" customFormat="1">
      <c r="A191" s="762"/>
      <c r="B191" s="762"/>
      <c r="C191" s="330" t="s">
        <v>175</v>
      </c>
      <c r="D191" s="28"/>
      <c r="E191" s="28">
        <v>0</v>
      </c>
      <c r="F191" s="421"/>
      <c r="G191" s="421"/>
      <c r="H191" s="421"/>
      <c r="I191" s="28"/>
      <c r="J191" s="421"/>
      <c r="K191" s="28"/>
    </row>
    <row r="192" spans="1:11" s="24" customFormat="1">
      <c r="A192" s="763"/>
      <c r="B192" s="763"/>
      <c r="C192" s="261" t="s">
        <v>179</v>
      </c>
      <c r="D192" s="29"/>
      <c r="E192" s="29">
        <v>0</v>
      </c>
      <c r="F192" s="422"/>
      <c r="G192" s="422"/>
      <c r="H192" s="422"/>
      <c r="I192" s="29"/>
      <c r="J192" s="422"/>
      <c r="K192" s="29"/>
    </row>
    <row r="193" spans="1:14" s="24" customFormat="1">
      <c r="A193" s="767"/>
      <c r="B193" s="816">
        <v>12003</v>
      </c>
      <c r="C193" s="330" t="s">
        <v>173</v>
      </c>
      <c r="D193" s="491">
        <v>344506</v>
      </c>
      <c r="E193" s="491">
        <v>1200000000</v>
      </c>
      <c r="F193" s="485">
        <v>322688750</v>
      </c>
      <c r="G193" s="485">
        <v>645377500</v>
      </c>
      <c r="H193" s="485">
        <v>968066250</v>
      </c>
      <c r="I193" s="491">
        <v>1290755000</v>
      </c>
      <c r="J193" s="485">
        <v>0</v>
      </c>
      <c r="K193" s="491">
        <v>0</v>
      </c>
    </row>
    <row r="194" spans="1:14" s="24" customFormat="1" ht="25.5">
      <c r="A194" s="762"/>
      <c r="B194" s="817"/>
      <c r="C194" s="261" t="s">
        <v>1271</v>
      </c>
      <c r="D194" s="488"/>
      <c r="E194" s="488"/>
      <c r="F194" s="487">
        <v>0</v>
      </c>
      <c r="G194" s="487">
        <v>0</v>
      </c>
      <c r="H194" s="487">
        <v>0</v>
      </c>
      <c r="I194" s="488"/>
      <c r="J194" s="487">
        <v>0</v>
      </c>
      <c r="K194" s="488"/>
    </row>
    <row r="195" spans="1:14" s="24" customFormat="1">
      <c r="A195" s="762"/>
      <c r="B195" s="817"/>
      <c r="C195" s="330" t="s">
        <v>174</v>
      </c>
      <c r="D195" s="488"/>
      <c r="E195" s="488"/>
      <c r="F195" s="487">
        <v>0</v>
      </c>
      <c r="G195" s="487">
        <v>0</v>
      </c>
      <c r="H195" s="487">
        <v>0</v>
      </c>
      <c r="I195" s="488"/>
      <c r="J195" s="487">
        <v>0</v>
      </c>
      <c r="K195" s="488"/>
    </row>
    <row r="196" spans="1:14" s="24" customFormat="1" ht="25.5">
      <c r="A196" s="762"/>
      <c r="B196" s="817"/>
      <c r="C196" s="227" t="s">
        <v>1272</v>
      </c>
      <c r="D196" s="488"/>
      <c r="E196" s="488"/>
      <c r="F196" s="487">
        <v>0</v>
      </c>
      <c r="G196" s="487">
        <v>0</v>
      </c>
      <c r="H196" s="487">
        <v>0</v>
      </c>
      <c r="I196" s="488"/>
      <c r="J196" s="487">
        <v>0</v>
      </c>
      <c r="K196" s="488"/>
      <c r="L196" s="26"/>
      <c r="M196" s="26"/>
      <c r="N196" s="26"/>
    </row>
    <row r="197" spans="1:14" s="24" customFormat="1">
      <c r="A197" s="762"/>
      <c r="B197" s="817"/>
      <c r="C197" s="330" t="s">
        <v>175</v>
      </c>
      <c r="D197" s="488"/>
      <c r="E197" s="488"/>
      <c r="F197" s="487">
        <v>0</v>
      </c>
      <c r="G197" s="487">
        <v>0</v>
      </c>
      <c r="H197" s="487">
        <v>0</v>
      </c>
      <c r="I197" s="488"/>
      <c r="J197" s="487">
        <v>0</v>
      </c>
      <c r="K197" s="488"/>
    </row>
    <row r="198" spans="1:14" s="24" customFormat="1">
      <c r="A198" s="763"/>
      <c r="B198" s="818"/>
      <c r="C198" s="261" t="s">
        <v>179</v>
      </c>
      <c r="D198" s="490"/>
      <c r="E198" s="490"/>
      <c r="F198" s="489">
        <v>0</v>
      </c>
      <c r="G198" s="489">
        <v>0</v>
      </c>
      <c r="H198" s="489">
        <v>0</v>
      </c>
      <c r="I198" s="490"/>
      <c r="J198" s="489">
        <v>0</v>
      </c>
      <c r="K198" s="490"/>
    </row>
    <row r="199" spans="1:14" s="24" customFormat="1" ht="15" customHeight="1">
      <c r="A199" s="767"/>
      <c r="B199" s="767">
        <v>12004</v>
      </c>
      <c r="C199" s="345" t="s">
        <v>173</v>
      </c>
      <c r="D199" s="27"/>
      <c r="E199" s="27">
        <f>[5]DOC1!$D$4312</f>
        <v>2925000</v>
      </c>
      <c r="F199" s="423">
        <f>+I199*25%</f>
        <v>2432700</v>
      </c>
      <c r="G199" s="423">
        <f>+I199*50%</f>
        <v>4865400</v>
      </c>
      <c r="H199" s="423">
        <f>+I199*75%</f>
        <v>7298100</v>
      </c>
      <c r="I199" s="27">
        <v>9730800</v>
      </c>
      <c r="J199" s="27">
        <v>17033400</v>
      </c>
      <c r="K199" s="27">
        <v>24921000</v>
      </c>
    </row>
    <row r="200" spans="1:14" s="24" customFormat="1" ht="25.5">
      <c r="A200" s="762"/>
      <c r="B200" s="762"/>
      <c r="C200" s="261" t="s">
        <v>1250</v>
      </c>
      <c r="D200" s="28"/>
      <c r="E200" s="28"/>
      <c r="F200" s="28"/>
      <c r="G200" s="28"/>
      <c r="H200" s="28"/>
      <c r="I200" s="28"/>
      <c r="J200" s="28"/>
      <c r="K200" s="28"/>
    </row>
    <row r="201" spans="1:14" s="24" customFormat="1">
      <c r="A201" s="762"/>
      <c r="B201" s="762"/>
      <c r="C201" s="427" t="s">
        <v>174</v>
      </c>
      <c r="D201" s="28"/>
      <c r="E201" s="28"/>
      <c r="F201" s="28"/>
      <c r="G201" s="28"/>
      <c r="H201" s="28"/>
      <c r="I201" s="28"/>
      <c r="J201" s="28"/>
      <c r="K201" s="28"/>
    </row>
    <row r="202" spans="1:14" s="24" customFormat="1" ht="63.75">
      <c r="A202" s="762"/>
      <c r="B202" s="762"/>
      <c r="C202" s="227" t="s">
        <v>1251</v>
      </c>
      <c r="D202" s="28"/>
      <c r="E202" s="28"/>
      <c r="F202" s="28"/>
      <c r="G202" s="28"/>
      <c r="H202" s="28"/>
      <c r="I202" s="28"/>
      <c r="J202" s="28"/>
      <c r="K202" s="28"/>
      <c r="L202" s="26"/>
      <c r="M202" s="26"/>
      <c r="N202" s="26"/>
    </row>
    <row r="203" spans="1:14" s="24" customFormat="1">
      <c r="A203" s="762"/>
      <c r="B203" s="762"/>
      <c r="C203" s="345" t="s">
        <v>175</v>
      </c>
      <c r="D203" s="28"/>
      <c r="E203" s="28"/>
      <c r="F203" s="28"/>
      <c r="G203" s="28"/>
      <c r="H203" s="28"/>
      <c r="I203" s="28"/>
      <c r="J203" s="28"/>
      <c r="K203" s="28"/>
    </row>
    <row r="204" spans="1:14" s="24" customFormat="1">
      <c r="A204" s="763"/>
      <c r="B204" s="763"/>
      <c r="C204" s="261" t="s">
        <v>179</v>
      </c>
      <c r="D204" s="29"/>
      <c r="E204" s="29"/>
      <c r="F204" s="29"/>
      <c r="G204" s="29"/>
      <c r="H204" s="29"/>
      <c r="I204" s="29"/>
      <c r="J204" s="29"/>
      <c r="K204" s="29"/>
    </row>
    <row r="205" spans="1:14" s="24" customFormat="1">
      <c r="A205" s="709" t="s">
        <v>6</v>
      </c>
      <c r="B205" s="803"/>
      <c r="C205" s="803"/>
      <c r="D205" s="803"/>
      <c r="E205" s="803"/>
      <c r="F205" s="803"/>
      <c r="G205" s="803"/>
      <c r="H205" s="803"/>
      <c r="I205" s="803"/>
      <c r="J205" s="803"/>
      <c r="K205" s="710"/>
    </row>
    <row r="206" spans="1:14" s="24" customFormat="1">
      <c r="A206" s="767" t="s">
        <v>34</v>
      </c>
      <c r="B206" s="767"/>
      <c r="C206" s="330" t="s">
        <v>165</v>
      </c>
      <c r="D206" s="787">
        <f t="shared" ref="D206" si="10">D214+D220+D226+D232</f>
        <v>19289105.300000001</v>
      </c>
      <c r="E206" s="787">
        <f t="shared" ref="E206:F206" si="11">E214+E220+E226+E232</f>
        <v>18797541.5</v>
      </c>
      <c r="F206" s="787">
        <f t="shared" si="11"/>
        <v>5692902.4749999996</v>
      </c>
      <c r="G206" s="787">
        <f t="shared" ref="G206:K206" si="12">G214+G220+G226+G232</f>
        <v>11272304.949999999</v>
      </c>
      <c r="H206" s="787">
        <f t="shared" si="12"/>
        <v>16851707.424999997</v>
      </c>
      <c r="I206" s="787">
        <f t="shared" si="12"/>
        <v>22431109.899999999</v>
      </c>
      <c r="J206" s="787">
        <f t="shared" si="12"/>
        <v>23926199.200000003</v>
      </c>
      <c r="K206" s="787">
        <f t="shared" si="12"/>
        <v>25665609.799999997</v>
      </c>
    </row>
    <row r="207" spans="1:14" s="24" customFormat="1" ht="25.5">
      <c r="A207" s="762"/>
      <c r="B207" s="762"/>
      <c r="C207" s="261" t="s">
        <v>97</v>
      </c>
      <c r="D207" s="788"/>
      <c r="E207" s="788"/>
      <c r="F207" s="788"/>
      <c r="G207" s="788"/>
      <c r="H207" s="788"/>
      <c r="I207" s="788"/>
      <c r="J207" s="788"/>
      <c r="K207" s="788"/>
    </row>
    <row r="208" spans="1:14" s="24" customFormat="1">
      <c r="A208" s="762"/>
      <c r="B208" s="762"/>
      <c r="C208" s="330" t="s">
        <v>167</v>
      </c>
      <c r="D208" s="788"/>
      <c r="E208" s="788"/>
      <c r="F208" s="788"/>
      <c r="G208" s="788"/>
      <c r="H208" s="788"/>
      <c r="I208" s="788"/>
      <c r="J208" s="788"/>
      <c r="K208" s="788"/>
    </row>
    <row r="209" spans="1:11" s="24" customFormat="1" ht="19.899999999999999" customHeight="1">
      <c r="A209" s="762"/>
      <c r="B209" s="762"/>
      <c r="C209" s="261" t="s">
        <v>231</v>
      </c>
      <c r="D209" s="788"/>
      <c r="E209" s="788"/>
      <c r="F209" s="788"/>
      <c r="G209" s="788"/>
      <c r="H209" s="788"/>
      <c r="I209" s="788"/>
      <c r="J209" s="788"/>
      <c r="K209" s="788"/>
    </row>
    <row r="210" spans="1:11" s="24" customFormat="1">
      <c r="A210" s="762"/>
      <c r="B210" s="762"/>
      <c r="C210" s="330" t="s">
        <v>169</v>
      </c>
      <c r="D210" s="788"/>
      <c r="E210" s="788"/>
      <c r="F210" s="788"/>
      <c r="G210" s="788"/>
      <c r="H210" s="788"/>
      <c r="I210" s="788"/>
      <c r="J210" s="788"/>
      <c r="K210" s="788"/>
    </row>
    <row r="211" spans="1:11" s="24" customFormat="1" ht="25.5">
      <c r="A211" s="763"/>
      <c r="B211" s="763"/>
      <c r="C211" s="261" t="s">
        <v>232</v>
      </c>
      <c r="D211" s="789"/>
      <c r="E211" s="789"/>
      <c r="F211" s="789"/>
      <c r="G211" s="789"/>
      <c r="H211" s="789"/>
      <c r="I211" s="789"/>
      <c r="J211" s="789"/>
      <c r="K211" s="789"/>
    </row>
    <row r="212" spans="1:11" s="24" customFormat="1" ht="13.15" customHeight="1">
      <c r="A212" s="790" t="s">
        <v>171</v>
      </c>
      <c r="B212" s="791"/>
      <c r="C212" s="791"/>
      <c r="D212" s="791"/>
      <c r="E212" s="791"/>
      <c r="F212" s="791"/>
      <c r="G212" s="791"/>
      <c r="H212" s="791"/>
      <c r="I212" s="791"/>
      <c r="J212" s="791"/>
      <c r="K212" s="792"/>
    </row>
    <row r="213" spans="1:11" s="24" customFormat="1" ht="13.15" customHeight="1">
      <c r="A213" s="729" t="s">
        <v>172</v>
      </c>
      <c r="B213" s="796"/>
      <c r="C213" s="796"/>
      <c r="D213" s="796"/>
      <c r="E213" s="796"/>
      <c r="F213" s="796"/>
      <c r="G213" s="796"/>
      <c r="H213" s="796"/>
      <c r="I213" s="796"/>
      <c r="J213" s="796"/>
      <c r="K213" s="730"/>
    </row>
    <row r="214" spans="1:11" s="24" customFormat="1">
      <c r="A214" s="332"/>
      <c r="B214" s="767" t="s">
        <v>17</v>
      </c>
      <c r="C214" s="330" t="s">
        <v>173</v>
      </c>
      <c r="D214" s="266">
        <v>6150</v>
      </c>
      <c r="E214" s="266">
        <f>[5]DOC1!$D$4325</f>
        <v>10000</v>
      </c>
      <c r="F214" s="266">
        <f>+I214*100%</f>
        <v>13500</v>
      </c>
      <c r="G214" s="266">
        <v>13500</v>
      </c>
      <c r="H214" s="266">
        <v>13500</v>
      </c>
      <c r="I214" s="266">
        <v>13500</v>
      </c>
      <c r="J214" s="266">
        <v>0</v>
      </c>
      <c r="K214" s="266">
        <v>0</v>
      </c>
    </row>
    <row r="215" spans="1:11" s="24" customFormat="1" ht="25.5">
      <c r="A215" s="332"/>
      <c r="B215" s="762"/>
      <c r="C215" s="261" t="s">
        <v>233</v>
      </c>
      <c r="D215" s="28"/>
      <c r="E215" s="28">
        <v>0</v>
      </c>
      <c r="F215" s="28"/>
      <c r="G215" s="28"/>
      <c r="H215" s="28"/>
      <c r="I215" s="28"/>
      <c r="J215" s="28"/>
      <c r="K215" s="28"/>
    </row>
    <row r="216" spans="1:11" s="24" customFormat="1">
      <c r="A216" s="332"/>
      <c r="B216" s="762"/>
      <c r="C216" s="330" t="s">
        <v>174</v>
      </c>
      <c r="D216" s="28"/>
      <c r="E216" s="28">
        <v>0</v>
      </c>
      <c r="F216" s="28"/>
      <c r="G216" s="28"/>
      <c r="H216" s="28"/>
      <c r="I216" s="28"/>
      <c r="J216" s="28"/>
      <c r="K216" s="28"/>
    </row>
    <row r="217" spans="1:11" s="24" customFormat="1" ht="70.900000000000006" customHeight="1">
      <c r="A217" s="332"/>
      <c r="B217" s="762"/>
      <c r="C217" s="261" t="s">
        <v>234</v>
      </c>
      <c r="D217" s="28"/>
      <c r="E217" s="28">
        <v>0</v>
      </c>
      <c r="F217" s="28"/>
      <c r="G217" s="28"/>
      <c r="H217" s="28"/>
      <c r="I217" s="28"/>
      <c r="J217" s="28"/>
      <c r="K217" s="28"/>
    </row>
    <row r="218" spans="1:11" s="24" customFormat="1">
      <c r="A218" s="332"/>
      <c r="B218" s="762"/>
      <c r="C218" s="330" t="s">
        <v>175</v>
      </c>
      <c r="D218" s="28"/>
      <c r="E218" s="28">
        <v>0</v>
      </c>
      <c r="F218" s="28"/>
      <c r="G218" s="28"/>
      <c r="H218" s="28"/>
      <c r="I218" s="28"/>
      <c r="J218" s="28"/>
      <c r="K218" s="28"/>
    </row>
    <row r="219" spans="1:11" s="24" customFormat="1">
      <c r="A219" s="332"/>
      <c r="B219" s="763"/>
      <c r="C219" s="261" t="s">
        <v>176</v>
      </c>
      <c r="D219" s="29"/>
      <c r="E219" s="29">
        <v>0</v>
      </c>
      <c r="F219" s="29"/>
      <c r="G219" s="29"/>
      <c r="H219" s="29"/>
      <c r="I219" s="29"/>
      <c r="J219" s="29"/>
      <c r="K219" s="29"/>
    </row>
    <row r="220" spans="1:11" s="24" customFormat="1">
      <c r="A220" s="332"/>
      <c r="B220" s="767" t="s">
        <v>18</v>
      </c>
      <c r="C220" s="330" t="s">
        <v>173</v>
      </c>
      <c r="D220" s="266">
        <v>5978732.5</v>
      </c>
      <c r="E220" s="266">
        <f>[5]DOC1!$D$4331</f>
        <v>5519066</v>
      </c>
      <c r="F220" s="423">
        <f>+I220*25%</f>
        <v>1648547.575</v>
      </c>
      <c r="G220" s="423">
        <f>+I220*50%</f>
        <v>3297095.15</v>
      </c>
      <c r="H220" s="423">
        <f>+I220*75%</f>
        <v>4945642.7249999996</v>
      </c>
      <c r="I220" s="266">
        <v>6594190.2999999998</v>
      </c>
      <c r="J220" s="266">
        <v>7033802.9000000004</v>
      </c>
      <c r="K220" s="266">
        <v>7473415.5999999996</v>
      </c>
    </row>
    <row r="221" spans="1:11" s="24" customFormat="1" ht="25.5">
      <c r="A221" s="332"/>
      <c r="B221" s="762"/>
      <c r="C221" s="261" t="s">
        <v>235</v>
      </c>
      <c r="D221" s="28"/>
      <c r="E221" s="28">
        <v>0</v>
      </c>
      <c r="F221" s="28"/>
      <c r="G221" s="28"/>
      <c r="H221" s="28"/>
      <c r="I221" s="28"/>
      <c r="J221" s="28"/>
      <c r="K221" s="28"/>
    </row>
    <row r="222" spans="1:11" s="24" customFormat="1">
      <c r="A222" s="332"/>
      <c r="B222" s="762"/>
      <c r="C222" s="330" t="s">
        <v>174</v>
      </c>
      <c r="D222" s="28"/>
      <c r="E222" s="28">
        <v>0</v>
      </c>
      <c r="F222" s="28"/>
      <c r="G222" s="28"/>
      <c r="H222" s="28"/>
      <c r="I222" s="28"/>
      <c r="J222" s="28"/>
      <c r="K222" s="28"/>
    </row>
    <row r="223" spans="1:11" s="24" customFormat="1" ht="76.5">
      <c r="A223" s="332"/>
      <c r="B223" s="762"/>
      <c r="C223" s="261" t="s">
        <v>236</v>
      </c>
      <c r="D223" s="28"/>
      <c r="E223" s="28">
        <v>0</v>
      </c>
      <c r="F223" s="28"/>
      <c r="G223" s="28"/>
      <c r="H223" s="28"/>
      <c r="I223" s="28"/>
      <c r="J223" s="28"/>
      <c r="K223" s="28"/>
    </row>
    <row r="224" spans="1:11" s="24" customFormat="1">
      <c r="A224" s="332"/>
      <c r="B224" s="762"/>
      <c r="C224" s="330" t="s">
        <v>175</v>
      </c>
      <c r="D224" s="28"/>
      <c r="E224" s="28">
        <v>0</v>
      </c>
      <c r="F224" s="28"/>
      <c r="G224" s="28"/>
      <c r="H224" s="28"/>
      <c r="I224" s="28"/>
      <c r="J224" s="28"/>
      <c r="K224" s="28"/>
    </row>
    <row r="225" spans="1:14" s="24" customFormat="1">
      <c r="A225" s="332"/>
      <c r="B225" s="763"/>
      <c r="C225" s="261" t="s">
        <v>179</v>
      </c>
      <c r="D225" s="29"/>
      <c r="E225" s="29">
        <v>0</v>
      </c>
      <c r="F225" s="29"/>
      <c r="G225" s="29"/>
      <c r="H225" s="29"/>
      <c r="I225" s="29"/>
      <c r="J225" s="29"/>
      <c r="K225" s="29"/>
    </row>
    <row r="226" spans="1:14" s="24" customFormat="1">
      <c r="A226" s="332"/>
      <c r="B226" s="767" t="s">
        <v>19</v>
      </c>
      <c r="C226" s="330" t="s">
        <v>173</v>
      </c>
      <c r="D226" s="266">
        <v>13234089</v>
      </c>
      <c r="E226" s="266">
        <f>[5]DOC1!$D$4337</f>
        <v>13200000</v>
      </c>
      <c r="F226" s="423">
        <f>+I226*25%</f>
        <v>3900361.9</v>
      </c>
      <c r="G226" s="423">
        <f>+I226*50%</f>
        <v>7800723.7999999998</v>
      </c>
      <c r="H226" s="423">
        <f>+I226*75%</f>
        <v>11701085.699999999</v>
      </c>
      <c r="I226" s="266">
        <v>15601447.6</v>
      </c>
      <c r="J226" s="266">
        <v>16769543.199999999</v>
      </c>
      <c r="K226" s="266">
        <v>18069287.800000001</v>
      </c>
    </row>
    <row r="227" spans="1:14" s="24" customFormat="1">
      <c r="A227" s="332"/>
      <c r="B227" s="762"/>
      <c r="C227" s="261" t="s">
        <v>237</v>
      </c>
      <c r="D227" s="28"/>
      <c r="E227" s="28">
        <v>0</v>
      </c>
      <c r="F227" s="28"/>
      <c r="G227" s="28"/>
      <c r="H227" s="28"/>
      <c r="I227" s="28"/>
      <c r="J227" s="28"/>
      <c r="K227" s="28"/>
    </row>
    <row r="228" spans="1:14" s="24" customFormat="1">
      <c r="A228" s="332"/>
      <c r="B228" s="762"/>
      <c r="C228" s="330" t="s">
        <v>174</v>
      </c>
      <c r="D228" s="28"/>
      <c r="E228" s="28">
        <v>0</v>
      </c>
      <c r="F228" s="28"/>
      <c r="G228" s="28"/>
      <c r="H228" s="28"/>
      <c r="I228" s="28"/>
      <c r="J228" s="28"/>
      <c r="K228" s="28"/>
    </row>
    <row r="229" spans="1:14" s="24" customFormat="1" ht="25.5">
      <c r="A229" s="332"/>
      <c r="B229" s="762"/>
      <c r="C229" s="261" t="s">
        <v>238</v>
      </c>
      <c r="D229" s="28"/>
      <c r="E229" s="28">
        <v>0</v>
      </c>
      <c r="F229" s="28"/>
      <c r="G229" s="28"/>
      <c r="H229" s="28"/>
      <c r="I229" s="28"/>
      <c r="J229" s="28"/>
      <c r="K229" s="28"/>
    </row>
    <row r="230" spans="1:14" s="24" customFormat="1">
      <c r="A230" s="332"/>
      <c r="B230" s="762"/>
      <c r="C230" s="330" t="s">
        <v>175</v>
      </c>
      <c r="D230" s="28"/>
      <c r="E230" s="28">
        <v>0</v>
      </c>
      <c r="F230" s="28"/>
      <c r="G230" s="28"/>
      <c r="H230" s="28"/>
      <c r="I230" s="28"/>
      <c r="J230" s="28"/>
      <c r="K230" s="28"/>
    </row>
    <row r="231" spans="1:14" s="24" customFormat="1">
      <c r="A231" s="332"/>
      <c r="B231" s="763"/>
      <c r="C231" s="261" t="s">
        <v>179</v>
      </c>
      <c r="D231" s="29"/>
      <c r="E231" s="29">
        <v>0</v>
      </c>
      <c r="F231" s="29"/>
      <c r="G231" s="29"/>
      <c r="H231" s="29"/>
      <c r="I231" s="29"/>
      <c r="J231" s="29"/>
      <c r="K231" s="29"/>
    </row>
    <row r="232" spans="1:14" s="24" customFormat="1">
      <c r="A232" s="332"/>
      <c r="B232" s="807" t="s">
        <v>20</v>
      </c>
      <c r="C232" s="330" t="s">
        <v>173</v>
      </c>
      <c r="D232" s="589">
        <v>70133.8</v>
      </c>
      <c r="E232" s="445">
        <f>'[9]Հավելված 3 մաս 2'!E244</f>
        <v>68475.5</v>
      </c>
      <c r="F232" s="445">
        <f>'[9]Հավելված 3 մաս 2'!F244</f>
        <v>130493</v>
      </c>
      <c r="G232" s="445">
        <f>'[9]Հավելված 3 մաս 2'!G244</f>
        <v>160986</v>
      </c>
      <c r="H232" s="445">
        <f>'[9]Հավելված 3 մաս 2'!H244</f>
        <v>191479</v>
      </c>
      <c r="I232" s="445">
        <f>'[9]Հավելված 3 մաս 2'!I244</f>
        <v>221972</v>
      </c>
      <c r="J232" s="445">
        <f>'[9]Հավելված 3 մաս 2'!J244</f>
        <v>122853.1</v>
      </c>
      <c r="K232" s="445">
        <f>'[9]Հավելված 3 մաս 2'!K244</f>
        <v>122906.4</v>
      </c>
    </row>
    <row r="233" spans="1:14" s="24" customFormat="1" ht="73.5" customHeight="1">
      <c r="A233" s="332"/>
      <c r="B233" s="808"/>
      <c r="C233" s="261" t="s">
        <v>239</v>
      </c>
      <c r="D233" s="359"/>
      <c r="E233" s="359"/>
      <c r="F233" s="359">
        <f>'[9]Հավելված 3 մաս 2'!F245</f>
        <v>0</v>
      </c>
      <c r="G233" s="359">
        <f>'[9]Հավելված 3 մաս 2'!G245</f>
        <v>0</v>
      </c>
      <c r="H233" s="359">
        <f>'[9]Հավելված 3 մաս 2'!H245</f>
        <v>0</v>
      </c>
      <c r="I233" s="359"/>
      <c r="J233" s="359">
        <f>'[9]Հավելված 3 մաս 2'!J245</f>
        <v>0</v>
      </c>
      <c r="K233" s="359"/>
    </row>
    <row r="234" spans="1:14" s="24" customFormat="1">
      <c r="A234" s="332"/>
      <c r="B234" s="808"/>
      <c r="C234" s="330" t="s">
        <v>174</v>
      </c>
      <c r="D234" s="359"/>
      <c r="E234" s="359"/>
      <c r="F234" s="359">
        <f>'[9]Հավելված 3 մաս 2'!F246</f>
        <v>0</v>
      </c>
      <c r="G234" s="359">
        <f>'[9]Հավելված 3 մաս 2'!G246</f>
        <v>0</v>
      </c>
      <c r="H234" s="359">
        <f>'[9]Հավելված 3 մաս 2'!H246</f>
        <v>0</v>
      </c>
      <c r="I234" s="359"/>
      <c r="J234" s="359">
        <f>'[9]Հավելված 3 մաս 2'!J246</f>
        <v>0</v>
      </c>
      <c r="K234" s="359"/>
    </row>
    <row r="235" spans="1:14" s="24" customFormat="1" ht="63.75">
      <c r="A235" s="332"/>
      <c r="B235" s="808"/>
      <c r="C235" s="261" t="s">
        <v>240</v>
      </c>
      <c r="D235" s="359"/>
      <c r="E235" s="359"/>
      <c r="F235" s="359">
        <f>'[9]Հավելված 3 մաս 2'!F247</f>
        <v>0</v>
      </c>
      <c r="G235" s="359">
        <f>'[9]Հավելված 3 մաս 2'!G247</f>
        <v>0</v>
      </c>
      <c r="H235" s="359">
        <f>'[9]Հավելված 3 մաս 2'!H247</f>
        <v>0</v>
      </c>
      <c r="I235" s="359"/>
      <c r="J235" s="359">
        <f>'[9]Հավելված 3 մաս 2'!J247</f>
        <v>0</v>
      </c>
      <c r="K235" s="359"/>
      <c r="L235" s="40"/>
      <c r="M235" s="26"/>
      <c r="N235" s="26"/>
    </row>
    <row r="236" spans="1:14" s="24" customFormat="1">
      <c r="A236" s="332"/>
      <c r="B236" s="808"/>
      <c r="C236" s="261" t="s">
        <v>175</v>
      </c>
      <c r="D236" s="359"/>
      <c r="E236" s="359"/>
      <c r="F236" s="359">
        <f>'[9]Հավելված 3 մաս 2'!F248</f>
        <v>0</v>
      </c>
      <c r="G236" s="359">
        <f>'[9]Հավելված 3 մաս 2'!G248</f>
        <v>0</v>
      </c>
      <c r="H236" s="359">
        <f>'[9]Հավելված 3 մաս 2'!H248</f>
        <v>0</v>
      </c>
      <c r="I236" s="359"/>
      <c r="J236" s="359">
        <f>'[9]Հավելված 3 մաս 2'!J248</f>
        <v>0</v>
      </c>
      <c r="K236" s="359"/>
    </row>
    <row r="237" spans="1:14" s="24" customFormat="1">
      <c r="A237" s="332"/>
      <c r="B237" s="809"/>
      <c r="C237" s="261" t="s">
        <v>179</v>
      </c>
      <c r="D237" s="360"/>
      <c r="E237" s="360"/>
      <c r="F237" s="360">
        <f>'[9]Հավելված 3 մաս 2'!F249</f>
        <v>0</v>
      </c>
      <c r="G237" s="360">
        <f>'[9]Հավելված 3 մաս 2'!G249</f>
        <v>0</v>
      </c>
      <c r="H237" s="360">
        <f>'[9]Հավելված 3 մաս 2'!H249</f>
        <v>0</v>
      </c>
      <c r="I237" s="360"/>
      <c r="J237" s="360">
        <f>'[9]Հավելված 3 մաս 2'!J249</f>
        <v>0</v>
      </c>
      <c r="K237" s="360"/>
    </row>
    <row r="238" spans="1:14" s="24" customFormat="1">
      <c r="A238" s="709" t="s">
        <v>6</v>
      </c>
      <c r="B238" s="803"/>
      <c r="C238" s="803"/>
      <c r="D238" s="803"/>
      <c r="E238" s="803"/>
      <c r="F238" s="803"/>
      <c r="G238" s="803"/>
      <c r="H238" s="803"/>
      <c r="I238" s="803"/>
      <c r="J238" s="803"/>
      <c r="K238" s="710"/>
    </row>
    <row r="239" spans="1:14" s="24" customFormat="1">
      <c r="A239" s="767" t="s">
        <v>35</v>
      </c>
      <c r="B239" s="261"/>
      <c r="C239" s="330" t="s">
        <v>165</v>
      </c>
      <c r="D239" s="787">
        <f t="shared" ref="D239:K239" si="13">D247+D253+D259+D265+D271+D277+D283+D289+D295+D301+D307+D313+D319+D325+D331+D337</f>
        <v>1417474.22</v>
      </c>
      <c r="E239" s="787">
        <f t="shared" si="13"/>
        <v>1564345.6</v>
      </c>
      <c r="F239" s="787">
        <f t="shared" si="13"/>
        <v>429666.96577946749</v>
      </c>
      <c r="G239" s="787">
        <f t="shared" si="13"/>
        <v>1331600.033933768</v>
      </c>
      <c r="H239" s="787">
        <f t="shared" si="13"/>
        <v>1840982.357032096</v>
      </c>
      <c r="I239" s="787">
        <f t="shared" si="13"/>
        <v>2504539.1592178773</v>
      </c>
      <c r="J239" s="787">
        <f t="shared" si="13"/>
        <v>2809678.3519553076</v>
      </c>
      <c r="K239" s="787">
        <f t="shared" si="13"/>
        <v>3102616.3910614531</v>
      </c>
    </row>
    <row r="240" spans="1:14" s="24" customFormat="1">
      <c r="A240" s="762"/>
      <c r="B240" s="261"/>
      <c r="C240" s="261" t="s">
        <v>241</v>
      </c>
      <c r="D240" s="788"/>
      <c r="E240" s="788"/>
      <c r="F240" s="788"/>
      <c r="G240" s="788"/>
      <c r="H240" s="788"/>
      <c r="I240" s="788"/>
      <c r="J240" s="788"/>
      <c r="K240" s="788"/>
    </row>
    <row r="241" spans="1:11" s="24" customFormat="1">
      <c r="A241" s="762"/>
      <c r="B241" s="261"/>
      <c r="C241" s="330" t="s">
        <v>167</v>
      </c>
      <c r="D241" s="788"/>
      <c r="E241" s="788"/>
      <c r="F241" s="788"/>
      <c r="G241" s="788"/>
      <c r="H241" s="788"/>
      <c r="I241" s="788"/>
      <c r="J241" s="788"/>
      <c r="K241" s="788"/>
    </row>
    <row r="242" spans="1:11" s="24" customFormat="1" ht="38.25">
      <c r="A242" s="762"/>
      <c r="B242" s="261"/>
      <c r="C242" s="261" t="s">
        <v>242</v>
      </c>
      <c r="D242" s="788"/>
      <c r="E242" s="788"/>
      <c r="F242" s="788"/>
      <c r="G242" s="788"/>
      <c r="H242" s="788"/>
      <c r="I242" s="788"/>
      <c r="J242" s="788"/>
      <c r="K242" s="788"/>
    </row>
    <row r="243" spans="1:11" s="24" customFormat="1">
      <c r="A243" s="762"/>
      <c r="B243" s="261"/>
      <c r="C243" s="330" t="s">
        <v>169</v>
      </c>
      <c r="D243" s="788"/>
      <c r="E243" s="788"/>
      <c r="F243" s="788"/>
      <c r="G243" s="788"/>
      <c r="H243" s="788"/>
      <c r="I243" s="788"/>
      <c r="J243" s="788"/>
      <c r="K243" s="788"/>
    </row>
    <row r="244" spans="1:11" s="24" customFormat="1" ht="25.5">
      <c r="A244" s="763"/>
      <c r="B244" s="261"/>
      <c r="C244" s="261" t="s">
        <v>243</v>
      </c>
      <c r="D244" s="789"/>
      <c r="E244" s="789"/>
      <c r="F244" s="789"/>
      <c r="G244" s="789"/>
      <c r="H244" s="789"/>
      <c r="I244" s="789"/>
      <c r="J244" s="789"/>
      <c r="K244" s="789"/>
    </row>
    <row r="245" spans="1:11" s="24" customFormat="1" ht="13.15" customHeight="1">
      <c r="A245" s="790" t="s">
        <v>171</v>
      </c>
      <c r="B245" s="791"/>
      <c r="C245" s="791"/>
      <c r="D245" s="791"/>
      <c r="E245" s="791"/>
      <c r="F245" s="791"/>
      <c r="G245" s="791"/>
      <c r="H245" s="791"/>
      <c r="I245" s="791"/>
      <c r="J245" s="791"/>
      <c r="K245" s="792"/>
    </row>
    <row r="246" spans="1:11" s="24" customFormat="1" ht="13.15" customHeight="1">
      <c r="A246" s="729" t="s">
        <v>172</v>
      </c>
      <c r="B246" s="796"/>
      <c r="C246" s="796"/>
      <c r="D246" s="796"/>
      <c r="E246" s="796"/>
      <c r="F246" s="796"/>
      <c r="G246" s="796"/>
      <c r="H246" s="796"/>
      <c r="I246" s="796"/>
      <c r="J246" s="796"/>
      <c r="K246" s="730"/>
    </row>
    <row r="247" spans="1:11" s="24" customFormat="1">
      <c r="A247" s="332"/>
      <c r="B247" s="767" t="s">
        <v>17</v>
      </c>
      <c r="C247" s="330" t="s">
        <v>244</v>
      </c>
      <c r="D247" s="505">
        <v>40520.730000000003</v>
      </c>
      <c r="E247" s="505">
        <v>40276.300000000003</v>
      </c>
      <c r="F247" s="505">
        <v>0</v>
      </c>
      <c r="G247" s="505">
        <v>45625</v>
      </c>
      <c r="H247" s="505">
        <v>73000</v>
      </c>
      <c r="I247" s="505">
        <v>82125</v>
      </c>
      <c r="J247" s="505">
        <v>86687.5</v>
      </c>
      <c r="K247" s="505">
        <v>89425</v>
      </c>
    </row>
    <row r="248" spans="1:11" s="24" customFormat="1" ht="63.75">
      <c r="A248" s="332"/>
      <c r="B248" s="762"/>
      <c r="C248" s="261" t="s">
        <v>245</v>
      </c>
      <c r="D248" s="506"/>
      <c r="E248" s="506"/>
      <c r="F248" s="506"/>
      <c r="G248" s="506"/>
      <c r="H248" s="506"/>
      <c r="I248" s="506"/>
      <c r="J248" s="506"/>
      <c r="K248" s="506"/>
    </row>
    <row r="249" spans="1:11" s="24" customFormat="1">
      <c r="A249" s="332"/>
      <c r="B249" s="762"/>
      <c r="C249" s="330" t="s">
        <v>174</v>
      </c>
      <c r="D249" s="506"/>
      <c r="E249" s="506"/>
      <c r="F249" s="506"/>
      <c r="G249" s="506"/>
      <c r="H249" s="506"/>
      <c r="I249" s="506"/>
      <c r="J249" s="506"/>
      <c r="K249" s="506"/>
    </row>
    <row r="250" spans="1:11" s="24" customFormat="1" ht="76.5" customHeight="1">
      <c r="A250" s="332"/>
      <c r="B250" s="762"/>
      <c r="C250" s="261" t="s">
        <v>801</v>
      </c>
      <c r="D250" s="506"/>
      <c r="E250" s="506"/>
      <c r="F250" s="506"/>
      <c r="G250" s="506"/>
      <c r="H250" s="506"/>
      <c r="I250" s="506"/>
      <c r="J250" s="506"/>
      <c r="K250" s="506"/>
    </row>
    <row r="251" spans="1:11" s="24" customFormat="1">
      <c r="A251" s="332"/>
      <c r="B251" s="762"/>
      <c r="C251" s="330" t="s">
        <v>175</v>
      </c>
      <c r="D251" s="506"/>
      <c r="E251" s="506"/>
      <c r="F251" s="506"/>
      <c r="G251" s="506"/>
      <c r="H251" s="506"/>
      <c r="I251" s="506"/>
      <c r="J251" s="506"/>
      <c r="K251" s="506"/>
    </row>
    <row r="252" spans="1:11" s="24" customFormat="1">
      <c r="A252" s="332"/>
      <c r="B252" s="763"/>
      <c r="C252" s="261" t="s">
        <v>176</v>
      </c>
      <c r="D252" s="507"/>
      <c r="E252" s="507"/>
      <c r="F252" s="507"/>
      <c r="G252" s="507"/>
      <c r="H252" s="507"/>
      <c r="I252" s="507"/>
      <c r="J252" s="507"/>
      <c r="K252" s="507"/>
    </row>
    <row r="253" spans="1:11" s="24" customFormat="1">
      <c r="A253" s="405"/>
      <c r="B253" s="767" t="s">
        <v>22</v>
      </c>
      <c r="C253" s="261" t="s">
        <v>173</v>
      </c>
      <c r="D253" s="827">
        <v>0</v>
      </c>
      <c r="E253" s="813">
        <v>0</v>
      </c>
      <c r="F253" s="502">
        <v>0</v>
      </c>
      <c r="G253" s="502">
        <v>0</v>
      </c>
      <c r="H253" s="502">
        <v>0</v>
      </c>
      <c r="I253" s="827">
        <v>0</v>
      </c>
      <c r="J253" s="502">
        <v>0</v>
      </c>
      <c r="K253" s="827">
        <v>0</v>
      </c>
    </row>
    <row r="254" spans="1:11" s="24" customFormat="1">
      <c r="A254" s="405"/>
      <c r="B254" s="762"/>
      <c r="C254" s="261" t="s">
        <v>246</v>
      </c>
      <c r="D254" s="814"/>
      <c r="E254" s="814"/>
      <c r="F254" s="503"/>
      <c r="G254" s="503"/>
      <c r="H254" s="503"/>
      <c r="I254" s="814"/>
      <c r="J254" s="503"/>
      <c r="K254" s="814"/>
    </row>
    <row r="255" spans="1:11" s="24" customFormat="1">
      <c r="A255" s="405"/>
      <c r="B255" s="762"/>
      <c r="C255" s="261" t="s">
        <v>174</v>
      </c>
      <c r="D255" s="814"/>
      <c r="E255" s="814"/>
      <c r="F255" s="503"/>
      <c r="G255" s="503"/>
      <c r="H255" s="503"/>
      <c r="I255" s="814"/>
      <c r="J255" s="503"/>
      <c r="K255" s="814"/>
    </row>
    <row r="256" spans="1:11" s="24" customFormat="1" ht="76.5">
      <c r="A256" s="405"/>
      <c r="B256" s="762"/>
      <c r="C256" s="261" t="s">
        <v>247</v>
      </c>
      <c r="D256" s="814"/>
      <c r="E256" s="814"/>
      <c r="F256" s="503"/>
      <c r="G256" s="503"/>
      <c r="H256" s="503"/>
      <c r="I256" s="814"/>
      <c r="J256" s="503"/>
      <c r="K256" s="814"/>
    </row>
    <row r="257" spans="1:11" s="24" customFormat="1">
      <c r="A257" s="405"/>
      <c r="B257" s="762"/>
      <c r="C257" s="261" t="s">
        <v>175</v>
      </c>
      <c r="D257" s="814"/>
      <c r="E257" s="814"/>
      <c r="F257" s="503"/>
      <c r="G257" s="503"/>
      <c r="H257" s="503"/>
      <c r="I257" s="814"/>
      <c r="J257" s="503"/>
      <c r="K257" s="814"/>
    </row>
    <row r="258" spans="1:11" s="24" customFormat="1">
      <c r="A258" s="405"/>
      <c r="B258" s="763"/>
      <c r="C258" s="261" t="s">
        <v>176</v>
      </c>
      <c r="D258" s="815"/>
      <c r="E258" s="815"/>
      <c r="F258" s="504"/>
      <c r="G258" s="504"/>
      <c r="H258" s="504"/>
      <c r="I258" s="815"/>
      <c r="J258" s="504"/>
      <c r="K258" s="815"/>
    </row>
    <row r="259" spans="1:11" s="24" customFormat="1">
      <c r="A259" s="332"/>
      <c r="B259" s="767" t="s">
        <v>23</v>
      </c>
      <c r="C259" s="330" t="s">
        <v>173</v>
      </c>
      <c r="D259" s="522">
        <v>1651.96</v>
      </c>
      <c r="E259" s="813">
        <v>5938.3</v>
      </c>
      <c r="F259" s="502">
        <v>18000</v>
      </c>
      <c r="G259" s="502">
        <v>32000</v>
      </c>
      <c r="H259" s="502">
        <v>36000</v>
      </c>
      <c r="I259" s="813">
        <v>48000</v>
      </c>
      <c r="J259" s="502">
        <v>68000</v>
      </c>
      <c r="K259" s="813">
        <v>80000</v>
      </c>
    </row>
    <row r="260" spans="1:11" s="24" customFormat="1" ht="51">
      <c r="A260" s="332"/>
      <c r="B260" s="762"/>
      <c r="C260" s="261" t="s">
        <v>248</v>
      </c>
      <c r="D260" s="506"/>
      <c r="E260" s="814"/>
      <c r="F260" s="503">
        <v>0</v>
      </c>
      <c r="G260" s="503">
        <v>0</v>
      </c>
      <c r="H260" s="503">
        <v>0</v>
      </c>
      <c r="I260" s="814"/>
      <c r="J260" s="503">
        <v>0</v>
      </c>
      <c r="K260" s="814"/>
    </row>
    <row r="261" spans="1:11" s="24" customFormat="1">
      <c r="A261" s="332"/>
      <c r="B261" s="762"/>
      <c r="C261" s="330" t="s">
        <v>174</v>
      </c>
      <c r="D261" s="506"/>
      <c r="E261" s="814"/>
      <c r="F261" s="503">
        <v>0</v>
      </c>
      <c r="G261" s="503">
        <v>0</v>
      </c>
      <c r="H261" s="503">
        <v>0</v>
      </c>
      <c r="I261" s="814"/>
      <c r="J261" s="503">
        <v>0</v>
      </c>
      <c r="K261" s="814"/>
    </row>
    <row r="262" spans="1:11" s="24" customFormat="1" ht="76.5">
      <c r="A262" s="332"/>
      <c r="B262" s="762"/>
      <c r="C262" s="261" t="s">
        <v>249</v>
      </c>
      <c r="D262" s="506"/>
      <c r="E262" s="814"/>
      <c r="F262" s="503">
        <v>0</v>
      </c>
      <c r="G262" s="503">
        <v>0</v>
      </c>
      <c r="H262" s="503">
        <v>0</v>
      </c>
      <c r="I262" s="814"/>
      <c r="J262" s="503">
        <v>0</v>
      </c>
      <c r="K262" s="814"/>
    </row>
    <row r="263" spans="1:11" s="24" customFormat="1">
      <c r="A263" s="332"/>
      <c r="B263" s="762"/>
      <c r="C263" s="330" t="s">
        <v>175</v>
      </c>
      <c r="D263" s="506"/>
      <c r="E263" s="814"/>
      <c r="F263" s="503">
        <v>0</v>
      </c>
      <c r="G263" s="503">
        <v>0</v>
      </c>
      <c r="H263" s="503">
        <v>0</v>
      </c>
      <c r="I263" s="814"/>
      <c r="J263" s="503">
        <v>0</v>
      </c>
      <c r="K263" s="814"/>
    </row>
    <row r="264" spans="1:11" s="24" customFormat="1">
      <c r="A264" s="332"/>
      <c r="B264" s="763"/>
      <c r="C264" s="261" t="s">
        <v>176</v>
      </c>
      <c r="D264" s="507"/>
      <c r="E264" s="815"/>
      <c r="F264" s="504">
        <v>0</v>
      </c>
      <c r="G264" s="504">
        <v>0</v>
      </c>
      <c r="H264" s="504">
        <v>0</v>
      </c>
      <c r="I264" s="815"/>
      <c r="J264" s="504">
        <v>0</v>
      </c>
      <c r="K264" s="815"/>
    </row>
    <row r="265" spans="1:11" s="24" customFormat="1">
      <c r="A265" s="332"/>
      <c r="B265" s="767" t="s">
        <v>28</v>
      </c>
      <c r="C265" s="330" t="s">
        <v>173</v>
      </c>
      <c r="D265" s="519">
        <v>0</v>
      </c>
      <c r="E265" s="519">
        <v>68.3</v>
      </c>
      <c r="F265" s="519">
        <v>0</v>
      </c>
      <c r="G265" s="519">
        <v>75</v>
      </c>
      <c r="H265" s="519">
        <v>120</v>
      </c>
      <c r="I265" s="519">
        <v>1875</v>
      </c>
      <c r="J265" s="519">
        <v>1950</v>
      </c>
      <c r="K265" s="519">
        <v>2250</v>
      </c>
    </row>
    <row r="266" spans="1:11" s="24" customFormat="1" ht="25.5">
      <c r="A266" s="332"/>
      <c r="B266" s="762"/>
      <c r="C266" s="261" t="s">
        <v>250</v>
      </c>
      <c r="D266" s="520"/>
      <c r="E266" s="520"/>
      <c r="F266" s="520"/>
      <c r="G266" s="520"/>
      <c r="H266" s="520"/>
      <c r="I266" s="520"/>
      <c r="J266" s="520"/>
      <c r="K266" s="520"/>
    </row>
    <row r="267" spans="1:11" s="24" customFormat="1">
      <c r="A267" s="332"/>
      <c r="B267" s="762"/>
      <c r="C267" s="330" t="s">
        <v>174</v>
      </c>
      <c r="D267" s="520"/>
      <c r="E267" s="520"/>
      <c r="F267" s="520"/>
      <c r="G267" s="520"/>
      <c r="H267" s="520"/>
      <c r="I267" s="520"/>
      <c r="J267" s="520"/>
      <c r="K267" s="520"/>
    </row>
    <row r="268" spans="1:11" s="24" customFormat="1" ht="43.9" customHeight="1">
      <c r="A268" s="332"/>
      <c r="B268" s="762"/>
      <c r="C268" s="261" t="s">
        <v>707</v>
      </c>
      <c r="D268" s="520"/>
      <c r="E268" s="520"/>
      <c r="F268" s="520"/>
      <c r="G268" s="520"/>
      <c r="H268" s="520"/>
      <c r="I268" s="520"/>
      <c r="J268" s="520"/>
      <c r="K268" s="520"/>
    </row>
    <row r="269" spans="1:11" s="24" customFormat="1">
      <c r="A269" s="332"/>
      <c r="B269" s="762"/>
      <c r="C269" s="330" t="s">
        <v>175</v>
      </c>
      <c r="D269" s="520"/>
      <c r="E269" s="520"/>
      <c r="F269" s="520"/>
      <c r="G269" s="520"/>
      <c r="H269" s="520"/>
      <c r="I269" s="520"/>
      <c r="J269" s="520"/>
      <c r="K269" s="520"/>
    </row>
    <row r="270" spans="1:11" s="24" customFormat="1">
      <c r="A270" s="332"/>
      <c r="B270" s="763"/>
      <c r="C270" s="261" t="s">
        <v>176</v>
      </c>
      <c r="D270" s="521"/>
      <c r="E270" s="521"/>
      <c r="F270" s="521"/>
      <c r="G270" s="521"/>
      <c r="H270" s="521"/>
      <c r="I270" s="521"/>
      <c r="J270" s="521"/>
      <c r="K270" s="521"/>
    </row>
    <row r="271" spans="1:11" s="108" customFormat="1">
      <c r="A271" s="333"/>
      <c r="B271" s="810">
        <v>11007</v>
      </c>
      <c r="C271" s="39" t="s">
        <v>173</v>
      </c>
      <c r="D271" s="519">
        <v>2564.1</v>
      </c>
      <c r="E271" s="519">
        <v>0</v>
      </c>
      <c r="F271" s="519"/>
      <c r="G271" s="519"/>
      <c r="H271" s="519"/>
      <c r="I271" s="519"/>
      <c r="J271" s="519"/>
      <c r="K271" s="519"/>
    </row>
    <row r="272" spans="1:11" s="108" customFormat="1" ht="25.5">
      <c r="A272" s="333"/>
      <c r="B272" s="811"/>
      <c r="C272" s="39" t="s">
        <v>708</v>
      </c>
      <c r="D272" s="520"/>
      <c r="E272" s="520"/>
      <c r="F272" s="520"/>
      <c r="G272" s="520"/>
      <c r="H272" s="520"/>
      <c r="I272" s="520"/>
      <c r="J272" s="520"/>
      <c r="K272" s="520"/>
    </row>
    <row r="273" spans="1:11" s="108" customFormat="1">
      <c r="A273" s="333"/>
      <c r="B273" s="811"/>
      <c r="C273" s="39" t="s">
        <v>174</v>
      </c>
      <c r="D273" s="520"/>
      <c r="E273" s="520"/>
      <c r="F273" s="520"/>
      <c r="G273" s="520"/>
      <c r="H273" s="520"/>
      <c r="I273" s="520"/>
      <c r="J273" s="520"/>
      <c r="K273" s="520"/>
    </row>
    <row r="274" spans="1:11" s="108" customFormat="1" ht="25.5">
      <c r="A274" s="333"/>
      <c r="B274" s="811"/>
      <c r="C274" s="39" t="s">
        <v>709</v>
      </c>
      <c r="D274" s="520"/>
      <c r="E274" s="520"/>
      <c r="F274" s="520"/>
      <c r="G274" s="520"/>
      <c r="H274" s="520"/>
      <c r="I274" s="520"/>
      <c r="J274" s="520"/>
      <c r="K274" s="520"/>
    </row>
    <row r="275" spans="1:11" s="108" customFormat="1">
      <c r="A275" s="333"/>
      <c r="B275" s="811"/>
      <c r="C275" s="39" t="s">
        <v>175</v>
      </c>
      <c r="D275" s="520"/>
      <c r="E275" s="520"/>
      <c r="F275" s="520"/>
      <c r="G275" s="520"/>
      <c r="H275" s="520"/>
      <c r="I275" s="520"/>
      <c r="J275" s="520"/>
      <c r="K275" s="520"/>
    </row>
    <row r="276" spans="1:11" s="108" customFormat="1">
      <c r="A276" s="333"/>
      <c r="B276" s="812"/>
      <c r="C276" s="39" t="s">
        <v>176</v>
      </c>
      <c r="D276" s="521"/>
      <c r="E276" s="521"/>
      <c r="F276" s="521"/>
      <c r="G276" s="521"/>
      <c r="H276" s="521"/>
      <c r="I276" s="521"/>
      <c r="J276" s="521"/>
      <c r="K276" s="521"/>
    </row>
    <row r="277" spans="1:11" s="24" customFormat="1">
      <c r="A277" s="332"/>
      <c r="B277" s="767" t="s">
        <v>18</v>
      </c>
      <c r="C277" s="330" t="s">
        <v>173</v>
      </c>
      <c r="D277" s="522">
        <v>3442.66</v>
      </c>
      <c r="E277" s="522">
        <v>33823.800000000003</v>
      </c>
      <c r="F277" s="522">
        <v>67500</v>
      </c>
      <c r="G277" s="522">
        <v>162000</v>
      </c>
      <c r="H277" s="522">
        <v>202500</v>
      </c>
      <c r="I277" s="522">
        <v>270000</v>
      </c>
      <c r="J277" s="522">
        <v>405000</v>
      </c>
      <c r="K277" s="522">
        <v>486000</v>
      </c>
    </row>
    <row r="278" spans="1:11" s="24" customFormat="1" ht="38.25">
      <c r="A278" s="332"/>
      <c r="B278" s="762"/>
      <c r="C278" s="261" t="s">
        <v>251</v>
      </c>
      <c r="D278" s="506"/>
      <c r="E278" s="523"/>
      <c r="F278" s="523"/>
      <c r="G278" s="523"/>
      <c r="H278" s="523"/>
      <c r="I278" s="523"/>
      <c r="J278" s="523"/>
      <c r="K278" s="523"/>
    </row>
    <row r="279" spans="1:11" s="24" customFormat="1">
      <c r="A279" s="332"/>
      <c r="B279" s="762"/>
      <c r="C279" s="330" t="s">
        <v>174</v>
      </c>
      <c r="D279" s="506"/>
      <c r="E279" s="523"/>
      <c r="F279" s="523"/>
      <c r="G279" s="523"/>
      <c r="H279" s="523"/>
      <c r="I279" s="523"/>
      <c r="J279" s="523"/>
      <c r="K279" s="523"/>
    </row>
    <row r="280" spans="1:11" s="24" customFormat="1" ht="76.5">
      <c r="A280" s="332"/>
      <c r="B280" s="762"/>
      <c r="C280" s="261" t="s">
        <v>710</v>
      </c>
      <c r="D280" s="506"/>
      <c r="E280" s="523"/>
      <c r="F280" s="523"/>
      <c r="G280" s="523"/>
      <c r="H280" s="523"/>
      <c r="I280" s="523"/>
      <c r="J280" s="523"/>
      <c r="K280" s="523"/>
    </row>
    <row r="281" spans="1:11" s="24" customFormat="1">
      <c r="A281" s="332"/>
      <c r="B281" s="762"/>
      <c r="C281" s="330" t="s">
        <v>175</v>
      </c>
      <c r="D281" s="506"/>
      <c r="E281" s="523"/>
      <c r="F281" s="523"/>
      <c r="G281" s="523"/>
      <c r="H281" s="523"/>
      <c r="I281" s="523"/>
      <c r="J281" s="523"/>
      <c r="K281" s="523"/>
    </row>
    <row r="282" spans="1:11" s="24" customFormat="1">
      <c r="A282" s="332"/>
      <c r="B282" s="763"/>
      <c r="C282" s="261" t="s">
        <v>179</v>
      </c>
      <c r="D282" s="507"/>
      <c r="E282" s="524"/>
      <c r="F282" s="524"/>
      <c r="G282" s="524"/>
      <c r="H282" s="524"/>
      <c r="I282" s="524"/>
      <c r="J282" s="524"/>
      <c r="K282" s="524"/>
    </row>
    <row r="283" spans="1:11" s="24" customFormat="1">
      <c r="A283" s="332"/>
      <c r="B283" s="767" t="s">
        <v>19</v>
      </c>
      <c r="C283" s="330" t="s">
        <v>173</v>
      </c>
      <c r="D283" s="522">
        <v>13592.45</v>
      </c>
      <c r="E283" s="522">
        <v>14039.9</v>
      </c>
      <c r="F283" s="522">
        <v>52224</v>
      </c>
      <c r="G283" s="522">
        <v>95880</v>
      </c>
      <c r="H283" s="522">
        <v>139536</v>
      </c>
      <c r="I283" s="522">
        <v>192168</v>
      </c>
      <c r="J283" s="522">
        <v>218280</v>
      </c>
      <c r="K283" s="522">
        <v>261936</v>
      </c>
    </row>
    <row r="284" spans="1:11" s="24" customFormat="1" ht="76.5">
      <c r="A284" s="332"/>
      <c r="B284" s="762"/>
      <c r="C284" s="261" t="s">
        <v>729</v>
      </c>
      <c r="D284" s="506"/>
      <c r="E284" s="506"/>
      <c r="F284" s="506"/>
      <c r="G284" s="506"/>
      <c r="H284" s="506"/>
      <c r="I284" s="506"/>
      <c r="J284" s="506"/>
      <c r="K284" s="506"/>
    </row>
    <row r="285" spans="1:11" s="24" customFormat="1">
      <c r="A285" s="332"/>
      <c r="B285" s="762"/>
      <c r="C285" s="330" t="s">
        <v>174</v>
      </c>
      <c r="D285" s="506"/>
      <c r="E285" s="506"/>
      <c r="F285" s="506"/>
      <c r="G285" s="506"/>
      <c r="H285" s="506"/>
      <c r="I285" s="506"/>
      <c r="J285" s="506"/>
      <c r="K285" s="506"/>
    </row>
    <row r="286" spans="1:11" s="24" customFormat="1" ht="76.5">
      <c r="A286" s="332"/>
      <c r="B286" s="762"/>
      <c r="C286" s="261" t="s">
        <v>748</v>
      </c>
      <c r="D286" s="506"/>
      <c r="E286" s="506"/>
      <c r="F286" s="506"/>
      <c r="G286" s="506"/>
      <c r="H286" s="506"/>
      <c r="I286" s="506"/>
      <c r="J286" s="506"/>
      <c r="K286" s="506"/>
    </row>
    <row r="287" spans="1:11" s="24" customFormat="1">
      <c r="A287" s="332"/>
      <c r="B287" s="762"/>
      <c r="C287" s="330" t="s">
        <v>175</v>
      </c>
      <c r="D287" s="506"/>
      <c r="E287" s="506"/>
      <c r="F287" s="506"/>
      <c r="G287" s="506"/>
      <c r="H287" s="506"/>
      <c r="I287" s="506"/>
      <c r="J287" s="506"/>
      <c r="K287" s="506"/>
    </row>
    <row r="288" spans="1:11" s="24" customFormat="1">
      <c r="A288" s="332"/>
      <c r="B288" s="763"/>
      <c r="C288" s="261" t="s">
        <v>179</v>
      </c>
      <c r="D288" s="507"/>
      <c r="E288" s="507"/>
      <c r="F288" s="507"/>
      <c r="G288" s="507"/>
      <c r="H288" s="507"/>
      <c r="I288" s="507"/>
      <c r="J288" s="507"/>
      <c r="K288" s="507"/>
    </row>
    <row r="289" spans="1:11" s="24" customFormat="1">
      <c r="A289" s="332"/>
      <c r="B289" s="767" t="s">
        <v>20</v>
      </c>
      <c r="C289" s="330" t="s">
        <v>173</v>
      </c>
      <c r="D289" s="522">
        <v>9025.1200000000008</v>
      </c>
      <c r="E289" s="522">
        <v>920</v>
      </c>
      <c r="F289" s="525">
        <v>0</v>
      </c>
      <c r="G289" s="525">
        <v>0</v>
      </c>
      <c r="H289" s="525">
        <v>0</v>
      </c>
      <c r="I289" s="525">
        <v>0</v>
      </c>
      <c r="J289" s="525">
        <v>0</v>
      </c>
      <c r="K289" s="525">
        <v>0</v>
      </c>
    </row>
    <row r="290" spans="1:11" s="24" customFormat="1" ht="25.5">
      <c r="A290" s="332"/>
      <c r="B290" s="762"/>
      <c r="C290" s="261" t="s">
        <v>253</v>
      </c>
      <c r="D290" s="506"/>
      <c r="E290" s="523">
        <v>0</v>
      </c>
      <c r="F290" s="523"/>
      <c r="G290" s="523"/>
      <c r="H290" s="523"/>
      <c r="I290" s="523"/>
      <c r="J290" s="523"/>
      <c r="K290" s="523"/>
    </row>
    <row r="291" spans="1:11" s="24" customFormat="1">
      <c r="A291" s="332"/>
      <c r="B291" s="762"/>
      <c r="C291" s="330" t="s">
        <v>174</v>
      </c>
      <c r="D291" s="506"/>
      <c r="E291" s="523">
        <v>0</v>
      </c>
      <c r="F291" s="523"/>
      <c r="G291" s="523"/>
      <c r="H291" s="523"/>
      <c r="I291" s="523"/>
      <c r="J291" s="523"/>
      <c r="K291" s="523"/>
    </row>
    <row r="292" spans="1:11" s="24" customFormat="1" ht="76.5">
      <c r="A292" s="332"/>
      <c r="B292" s="762"/>
      <c r="C292" s="261" t="s">
        <v>254</v>
      </c>
      <c r="D292" s="506"/>
      <c r="E292" s="523">
        <v>0</v>
      </c>
      <c r="F292" s="523"/>
      <c r="G292" s="523"/>
      <c r="H292" s="523"/>
      <c r="I292" s="523"/>
      <c r="J292" s="523"/>
      <c r="K292" s="523"/>
    </row>
    <row r="293" spans="1:11" s="24" customFormat="1">
      <c r="A293" s="332"/>
      <c r="B293" s="762"/>
      <c r="C293" s="330" t="s">
        <v>175</v>
      </c>
      <c r="D293" s="506"/>
      <c r="E293" s="523">
        <v>0</v>
      </c>
      <c r="F293" s="523"/>
      <c r="G293" s="523"/>
      <c r="H293" s="523"/>
      <c r="I293" s="523"/>
      <c r="J293" s="523"/>
      <c r="K293" s="523"/>
    </row>
    <row r="294" spans="1:11" s="24" customFormat="1">
      <c r="A294" s="332"/>
      <c r="B294" s="763"/>
      <c r="C294" s="261" t="s">
        <v>179</v>
      </c>
      <c r="D294" s="507"/>
      <c r="E294" s="524">
        <v>0</v>
      </c>
      <c r="F294" s="524"/>
      <c r="G294" s="524"/>
      <c r="H294" s="524"/>
      <c r="I294" s="524"/>
      <c r="J294" s="524"/>
      <c r="K294" s="524"/>
    </row>
    <row r="295" spans="1:11" s="24" customFormat="1">
      <c r="A295" s="332"/>
      <c r="B295" s="767" t="s">
        <v>36</v>
      </c>
      <c r="C295" s="330" t="s">
        <v>173</v>
      </c>
      <c r="D295" s="522">
        <v>139000.70000000001</v>
      </c>
      <c r="E295" s="522">
        <v>148056.9</v>
      </c>
      <c r="F295" s="522">
        <v>0</v>
      </c>
      <c r="G295" s="522">
        <v>0</v>
      </c>
      <c r="H295" s="522">
        <v>0</v>
      </c>
      <c r="I295" s="522">
        <v>0</v>
      </c>
      <c r="J295" s="522">
        <v>0</v>
      </c>
      <c r="K295" s="522">
        <v>0</v>
      </c>
    </row>
    <row r="296" spans="1:11" s="24" customFormat="1" ht="38.25">
      <c r="A296" s="332"/>
      <c r="B296" s="762"/>
      <c r="C296" s="261" t="s">
        <v>255</v>
      </c>
      <c r="D296" s="506"/>
      <c r="E296" s="523">
        <v>0</v>
      </c>
      <c r="F296" s="523"/>
      <c r="G296" s="523"/>
      <c r="H296" s="523"/>
      <c r="I296" s="523"/>
      <c r="J296" s="523"/>
      <c r="K296" s="523"/>
    </row>
    <row r="297" spans="1:11" s="24" customFormat="1">
      <c r="A297" s="332"/>
      <c r="B297" s="762"/>
      <c r="C297" s="330" t="s">
        <v>174</v>
      </c>
      <c r="D297" s="506"/>
      <c r="E297" s="523">
        <v>0</v>
      </c>
      <c r="F297" s="523"/>
      <c r="G297" s="523"/>
      <c r="H297" s="523"/>
      <c r="I297" s="523"/>
      <c r="J297" s="523"/>
      <c r="K297" s="523"/>
    </row>
    <row r="298" spans="1:11" s="24" customFormat="1" ht="38.25">
      <c r="A298" s="332"/>
      <c r="B298" s="762"/>
      <c r="C298" s="261" t="s">
        <v>256</v>
      </c>
      <c r="D298" s="506"/>
      <c r="E298" s="523">
        <v>0</v>
      </c>
      <c r="F298" s="523"/>
      <c r="G298" s="523"/>
      <c r="H298" s="523"/>
      <c r="I298" s="523"/>
      <c r="J298" s="523"/>
      <c r="K298" s="523"/>
    </row>
    <row r="299" spans="1:11" s="24" customFormat="1">
      <c r="A299" s="332"/>
      <c r="B299" s="762"/>
      <c r="C299" s="330" t="s">
        <v>175</v>
      </c>
      <c r="D299" s="506"/>
      <c r="E299" s="523">
        <v>0</v>
      </c>
      <c r="F299" s="523"/>
      <c r="G299" s="523"/>
      <c r="H299" s="523"/>
      <c r="I299" s="523"/>
      <c r="J299" s="523"/>
      <c r="K299" s="523"/>
    </row>
    <row r="300" spans="1:11" s="24" customFormat="1">
      <c r="A300" s="332"/>
      <c r="B300" s="763"/>
      <c r="C300" s="261" t="s">
        <v>179</v>
      </c>
      <c r="D300" s="507"/>
      <c r="E300" s="524">
        <v>0</v>
      </c>
      <c r="F300" s="524"/>
      <c r="G300" s="524"/>
      <c r="H300" s="524"/>
      <c r="I300" s="524"/>
      <c r="J300" s="524"/>
      <c r="K300" s="524"/>
    </row>
    <row r="301" spans="1:11" s="24" customFormat="1">
      <c r="A301" s="332"/>
      <c r="B301" s="767" t="s">
        <v>37</v>
      </c>
      <c r="C301" s="330" t="s">
        <v>173</v>
      </c>
      <c r="D301" s="522">
        <v>69877.03</v>
      </c>
      <c r="E301" s="522">
        <v>102407.7</v>
      </c>
      <c r="F301" s="522">
        <v>105000</v>
      </c>
      <c r="G301" s="522">
        <v>155000</v>
      </c>
      <c r="H301" s="522">
        <v>190000</v>
      </c>
      <c r="I301" s="522">
        <v>225000</v>
      </c>
      <c r="J301" s="522">
        <v>265000</v>
      </c>
      <c r="K301" s="522">
        <v>285000</v>
      </c>
    </row>
    <row r="302" spans="1:11" s="24" customFormat="1" ht="38.25">
      <c r="A302" s="332"/>
      <c r="B302" s="762"/>
      <c r="C302" s="261" t="s">
        <v>257</v>
      </c>
      <c r="D302" s="506"/>
      <c r="E302" s="506"/>
      <c r="F302" s="506"/>
      <c r="G302" s="506"/>
      <c r="H302" s="506"/>
      <c r="I302" s="506"/>
      <c r="J302" s="506"/>
      <c r="K302" s="506"/>
    </row>
    <row r="303" spans="1:11" s="24" customFormat="1">
      <c r="A303" s="332"/>
      <c r="B303" s="762"/>
      <c r="C303" s="330" t="s">
        <v>174</v>
      </c>
      <c r="D303" s="506"/>
      <c r="E303" s="506"/>
      <c r="F303" s="506"/>
      <c r="G303" s="506"/>
      <c r="H303" s="506"/>
      <c r="I303" s="506"/>
      <c r="J303" s="506"/>
      <c r="K303" s="506"/>
    </row>
    <row r="304" spans="1:11" s="24" customFormat="1" ht="102">
      <c r="A304" s="332"/>
      <c r="B304" s="762"/>
      <c r="C304" s="261" t="s">
        <v>711</v>
      </c>
      <c r="D304" s="506"/>
      <c r="E304" s="506"/>
      <c r="F304" s="506"/>
      <c r="G304" s="506"/>
      <c r="H304" s="506"/>
      <c r="I304" s="506"/>
      <c r="J304" s="506"/>
      <c r="K304" s="506"/>
    </row>
    <row r="305" spans="1:11" s="24" customFormat="1">
      <c r="A305" s="332"/>
      <c r="B305" s="762"/>
      <c r="C305" s="330" t="s">
        <v>175</v>
      </c>
      <c r="D305" s="506"/>
      <c r="E305" s="506"/>
      <c r="F305" s="506"/>
      <c r="G305" s="506"/>
      <c r="H305" s="506"/>
      <c r="I305" s="506"/>
      <c r="J305" s="506"/>
      <c r="K305" s="506"/>
    </row>
    <row r="306" spans="1:11" s="24" customFormat="1">
      <c r="A306" s="332"/>
      <c r="B306" s="763"/>
      <c r="C306" s="261" t="s">
        <v>179</v>
      </c>
      <c r="D306" s="507"/>
      <c r="E306" s="507"/>
      <c r="F306" s="507"/>
      <c r="G306" s="507"/>
      <c r="H306" s="507"/>
      <c r="I306" s="507"/>
      <c r="J306" s="507"/>
      <c r="K306" s="507"/>
    </row>
    <row r="307" spans="1:11" s="24" customFormat="1">
      <c r="A307" s="332"/>
      <c r="B307" s="767" t="s">
        <v>38</v>
      </c>
      <c r="C307" s="330" t="s">
        <v>173</v>
      </c>
      <c r="D307" s="522">
        <v>174977.7</v>
      </c>
      <c r="E307" s="522">
        <v>180681.5</v>
      </c>
      <c r="F307" s="522">
        <v>0</v>
      </c>
      <c r="G307" s="522">
        <v>378522.69553072652</v>
      </c>
      <c r="H307" s="522">
        <v>504696.927374302</v>
      </c>
      <c r="I307" s="522">
        <v>630871.15921787755</v>
      </c>
      <c r="J307" s="522">
        <v>681340.85195530765</v>
      </c>
      <c r="K307" s="522">
        <v>757045.39106145303</v>
      </c>
    </row>
    <row r="308" spans="1:11" s="24" customFormat="1" ht="38.25">
      <c r="A308" s="332"/>
      <c r="B308" s="762"/>
      <c r="C308" s="261" t="s">
        <v>258</v>
      </c>
      <c r="D308" s="506"/>
      <c r="E308" s="506"/>
      <c r="F308" s="506"/>
      <c r="G308" s="506"/>
      <c r="H308" s="506"/>
      <c r="I308" s="506"/>
      <c r="J308" s="506"/>
      <c r="K308" s="506"/>
    </row>
    <row r="309" spans="1:11" s="24" customFormat="1">
      <c r="A309" s="332"/>
      <c r="B309" s="762"/>
      <c r="C309" s="330" t="s">
        <v>174</v>
      </c>
      <c r="D309" s="506"/>
      <c r="E309" s="506"/>
      <c r="F309" s="506"/>
      <c r="G309" s="506"/>
      <c r="H309" s="506"/>
      <c r="I309" s="506"/>
      <c r="J309" s="506"/>
      <c r="K309" s="506"/>
    </row>
    <row r="310" spans="1:11" s="24" customFormat="1" ht="63.75">
      <c r="A310" s="332"/>
      <c r="B310" s="762"/>
      <c r="C310" s="261" t="s">
        <v>259</v>
      </c>
      <c r="D310" s="506"/>
      <c r="E310" s="506"/>
      <c r="F310" s="506"/>
      <c r="G310" s="506"/>
      <c r="H310" s="506"/>
      <c r="I310" s="506"/>
      <c r="J310" s="506"/>
      <c r="K310" s="506"/>
    </row>
    <row r="311" spans="1:11" s="24" customFormat="1">
      <c r="A311" s="332"/>
      <c r="B311" s="762"/>
      <c r="C311" s="330" t="s">
        <v>175</v>
      </c>
      <c r="D311" s="506"/>
      <c r="E311" s="506"/>
      <c r="F311" s="506"/>
      <c r="G311" s="506"/>
      <c r="H311" s="506"/>
      <c r="I311" s="506"/>
      <c r="J311" s="506"/>
      <c r="K311" s="506"/>
    </row>
    <row r="312" spans="1:11" s="24" customFormat="1">
      <c r="A312" s="332"/>
      <c r="B312" s="763"/>
      <c r="C312" s="261" t="s">
        <v>179</v>
      </c>
      <c r="D312" s="507"/>
      <c r="E312" s="507"/>
      <c r="F312" s="507"/>
      <c r="G312" s="507"/>
      <c r="H312" s="507"/>
      <c r="I312" s="507"/>
      <c r="J312" s="507"/>
      <c r="K312" s="507"/>
    </row>
    <row r="313" spans="1:11" s="24" customFormat="1">
      <c r="A313" s="332"/>
      <c r="B313" s="767" t="s">
        <v>40</v>
      </c>
      <c r="C313" s="330" t="s">
        <v>173</v>
      </c>
      <c r="D313" s="522">
        <v>39166.43</v>
      </c>
      <c r="E313" s="522">
        <v>44285.1</v>
      </c>
      <c r="F313" s="522">
        <v>0</v>
      </c>
      <c r="G313" s="522">
        <v>51000</v>
      </c>
      <c r="H313" s="522">
        <v>81600</v>
      </c>
      <c r="I313" s="522">
        <v>91800</v>
      </c>
      <c r="J313" s="522">
        <v>96900</v>
      </c>
      <c r="K313" s="522">
        <v>99960</v>
      </c>
    </row>
    <row r="314" spans="1:11" s="24" customFormat="1" ht="51">
      <c r="A314" s="332"/>
      <c r="B314" s="762"/>
      <c r="C314" s="261" t="s">
        <v>260</v>
      </c>
      <c r="D314" s="506"/>
      <c r="E314" s="506"/>
      <c r="F314" s="506"/>
      <c r="G314" s="506"/>
      <c r="H314" s="506"/>
      <c r="I314" s="506"/>
      <c r="J314" s="506"/>
      <c r="K314" s="506"/>
    </row>
    <row r="315" spans="1:11" s="24" customFormat="1">
      <c r="A315" s="332"/>
      <c r="B315" s="762"/>
      <c r="C315" s="330" t="s">
        <v>174</v>
      </c>
      <c r="D315" s="506"/>
      <c r="E315" s="506"/>
      <c r="F315" s="506"/>
      <c r="G315" s="506"/>
      <c r="H315" s="506"/>
      <c r="I315" s="506"/>
      <c r="J315" s="506"/>
      <c r="K315" s="506"/>
    </row>
    <row r="316" spans="1:11" s="24" customFormat="1" ht="79.150000000000006" customHeight="1">
      <c r="A316" s="332"/>
      <c r="B316" s="762"/>
      <c r="C316" s="261" t="s">
        <v>261</v>
      </c>
      <c r="D316" s="506"/>
      <c r="E316" s="506"/>
      <c r="F316" s="506"/>
      <c r="G316" s="506"/>
      <c r="H316" s="506"/>
      <c r="I316" s="506"/>
      <c r="J316" s="506"/>
      <c r="K316" s="506"/>
    </row>
    <row r="317" spans="1:11" s="24" customFormat="1">
      <c r="A317" s="332"/>
      <c r="B317" s="762"/>
      <c r="C317" s="330" t="s">
        <v>175</v>
      </c>
      <c r="D317" s="506"/>
      <c r="E317" s="506"/>
      <c r="F317" s="506"/>
      <c r="G317" s="506"/>
      <c r="H317" s="506"/>
      <c r="I317" s="506"/>
      <c r="J317" s="506"/>
      <c r="K317" s="506"/>
    </row>
    <row r="318" spans="1:11" s="24" customFormat="1">
      <c r="A318" s="332"/>
      <c r="B318" s="763"/>
      <c r="C318" s="261" t="s">
        <v>179</v>
      </c>
      <c r="D318" s="507"/>
      <c r="E318" s="507"/>
      <c r="F318" s="507"/>
      <c r="G318" s="507"/>
      <c r="H318" s="507"/>
      <c r="I318" s="507"/>
      <c r="J318" s="507"/>
      <c r="K318" s="507"/>
    </row>
    <row r="319" spans="1:11" s="24" customFormat="1">
      <c r="A319" s="332"/>
      <c r="B319" s="767" t="s">
        <v>41</v>
      </c>
      <c r="C319" s="330" t="s">
        <v>173</v>
      </c>
      <c r="D319" s="522">
        <v>475215.84</v>
      </c>
      <c r="E319" s="522">
        <v>393328</v>
      </c>
      <c r="F319" s="522">
        <v>186942.96577946749</v>
      </c>
      <c r="G319" s="522">
        <v>336497.33840304147</v>
      </c>
      <c r="H319" s="522">
        <v>493529.42965779419</v>
      </c>
      <c r="I319" s="522">
        <v>775200</v>
      </c>
      <c r="J319" s="522">
        <v>791520</v>
      </c>
      <c r="K319" s="522">
        <v>816000</v>
      </c>
    </row>
    <row r="320" spans="1:11" s="24" customFormat="1" ht="63.75">
      <c r="A320" s="332"/>
      <c r="B320" s="762"/>
      <c r="C320" s="261" t="s">
        <v>262</v>
      </c>
      <c r="D320" s="506"/>
      <c r="E320" s="506"/>
      <c r="F320" s="506"/>
      <c r="G320" s="506"/>
      <c r="H320" s="506"/>
      <c r="I320" s="506"/>
      <c r="J320" s="506"/>
      <c r="K320" s="506"/>
    </row>
    <row r="321" spans="1:33" s="24" customFormat="1">
      <c r="A321" s="332"/>
      <c r="B321" s="762"/>
      <c r="C321" s="330" t="s">
        <v>174</v>
      </c>
      <c r="D321" s="506"/>
      <c r="E321" s="506"/>
      <c r="F321" s="506"/>
      <c r="G321" s="506"/>
      <c r="H321" s="506"/>
      <c r="I321" s="506"/>
      <c r="J321" s="506"/>
      <c r="K321" s="506"/>
    </row>
    <row r="322" spans="1:33" s="24" customFormat="1" ht="102">
      <c r="A322" s="332"/>
      <c r="B322" s="762"/>
      <c r="C322" s="261" t="s">
        <v>717</v>
      </c>
      <c r="D322" s="506"/>
      <c r="E322" s="506"/>
      <c r="F322" s="506"/>
      <c r="G322" s="506"/>
      <c r="H322" s="506"/>
      <c r="I322" s="506"/>
      <c r="J322" s="506"/>
      <c r="K322" s="506"/>
    </row>
    <row r="323" spans="1:33" s="24" customFormat="1">
      <c r="A323" s="332"/>
      <c r="B323" s="762"/>
      <c r="C323" s="330" t="s">
        <v>175</v>
      </c>
      <c r="D323" s="506"/>
      <c r="E323" s="506"/>
      <c r="F323" s="506"/>
      <c r="G323" s="506"/>
      <c r="H323" s="506"/>
      <c r="I323" s="506"/>
      <c r="J323" s="506"/>
      <c r="K323" s="506"/>
    </row>
    <row r="324" spans="1:33" s="24" customFormat="1">
      <c r="A324" s="332"/>
      <c r="B324" s="763"/>
      <c r="C324" s="261" t="s">
        <v>179</v>
      </c>
      <c r="D324" s="507"/>
      <c r="E324" s="507"/>
      <c r="F324" s="507"/>
      <c r="G324" s="507"/>
      <c r="H324" s="507"/>
      <c r="I324" s="507"/>
      <c r="J324" s="507"/>
      <c r="K324" s="507"/>
    </row>
    <row r="325" spans="1:33" s="353" customFormat="1">
      <c r="A325" s="333"/>
      <c r="B325" s="810" t="s">
        <v>42</v>
      </c>
      <c r="C325" s="427" t="s">
        <v>173</v>
      </c>
      <c r="D325" s="522">
        <v>35392.199999999997</v>
      </c>
      <c r="E325" s="522">
        <v>0</v>
      </c>
      <c r="F325" s="522">
        <v>0</v>
      </c>
      <c r="G325" s="522">
        <v>0</v>
      </c>
      <c r="H325" s="522">
        <v>0</v>
      </c>
      <c r="I325" s="522">
        <v>0</v>
      </c>
      <c r="J325" s="522">
        <v>0</v>
      </c>
      <c r="K325" s="522">
        <v>0</v>
      </c>
      <c r="L325" s="108"/>
      <c r="M325" s="108"/>
      <c r="N325" s="108"/>
      <c r="O325" s="108"/>
      <c r="P325" s="108"/>
      <c r="Q325" s="108"/>
      <c r="R325" s="108"/>
      <c r="S325" s="108"/>
      <c r="T325" s="108"/>
      <c r="U325" s="108"/>
      <c r="V325" s="108"/>
      <c r="W325" s="108"/>
      <c r="X325" s="108"/>
      <c r="Y325" s="108"/>
      <c r="Z325" s="108"/>
      <c r="AA325" s="108"/>
      <c r="AB325" s="108"/>
      <c r="AC325" s="108"/>
      <c r="AD325" s="108"/>
      <c r="AE325" s="108"/>
      <c r="AF325" s="108"/>
      <c r="AG325" s="108"/>
    </row>
    <row r="326" spans="1:33" s="353" customFormat="1" ht="38.25">
      <c r="A326" s="333"/>
      <c r="B326" s="811"/>
      <c r="C326" s="39" t="s">
        <v>263</v>
      </c>
      <c r="D326" s="506"/>
      <c r="E326" s="506"/>
      <c r="F326" s="506"/>
      <c r="G326" s="506"/>
      <c r="H326" s="506"/>
      <c r="I326" s="506"/>
      <c r="J326" s="506"/>
      <c r="K326" s="506"/>
      <c r="L326" s="108"/>
      <c r="M326" s="108"/>
      <c r="N326" s="108"/>
      <c r="O326" s="108"/>
      <c r="P326" s="108"/>
      <c r="Q326" s="108"/>
      <c r="R326" s="108"/>
      <c r="S326" s="108"/>
      <c r="T326" s="108"/>
      <c r="U326" s="108"/>
      <c r="V326" s="108"/>
      <c r="W326" s="108"/>
      <c r="X326" s="108"/>
      <c r="Y326" s="108"/>
      <c r="Z326" s="108"/>
      <c r="AA326" s="108"/>
      <c r="AB326" s="108"/>
      <c r="AC326" s="108"/>
      <c r="AD326" s="108"/>
      <c r="AE326" s="108"/>
      <c r="AF326" s="108"/>
      <c r="AG326" s="108"/>
    </row>
    <row r="327" spans="1:33" s="353" customFormat="1">
      <c r="A327" s="333"/>
      <c r="B327" s="811"/>
      <c r="C327" s="427" t="s">
        <v>174</v>
      </c>
      <c r="D327" s="506"/>
      <c r="E327" s="506"/>
      <c r="F327" s="506"/>
      <c r="G327" s="506"/>
      <c r="H327" s="506"/>
      <c r="I327" s="506"/>
      <c r="J327" s="506"/>
      <c r="K327" s="506"/>
      <c r="L327" s="108"/>
      <c r="M327" s="108"/>
      <c r="N327" s="108"/>
      <c r="O327" s="108"/>
      <c r="P327" s="108"/>
      <c r="Q327" s="108"/>
      <c r="R327" s="108"/>
      <c r="S327" s="108"/>
      <c r="T327" s="108"/>
      <c r="U327" s="108"/>
      <c r="V327" s="108"/>
      <c r="W327" s="108"/>
      <c r="X327" s="108"/>
      <c r="Y327" s="108"/>
      <c r="Z327" s="108"/>
      <c r="AA327" s="108"/>
      <c r="AB327" s="108"/>
      <c r="AC327" s="108"/>
      <c r="AD327" s="108"/>
      <c r="AE327" s="108"/>
      <c r="AF327" s="108"/>
      <c r="AG327" s="108"/>
    </row>
    <row r="328" spans="1:33" s="353" customFormat="1" ht="89.25">
      <c r="A328" s="333"/>
      <c r="B328" s="811"/>
      <c r="C328" s="39" t="s">
        <v>718</v>
      </c>
      <c r="D328" s="506"/>
      <c r="E328" s="506"/>
      <c r="F328" s="506"/>
      <c r="G328" s="506"/>
      <c r="H328" s="506"/>
      <c r="I328" s="506"/>
      <c r="J328" s="506"/>
      <c r="K328" s="506"/>
      <c r="L328" s="108"/>
      <c r="M328" s="108"/>
      <c r="N328" s="108"/>
      <c r="O328" s="108"/>
      <c r="P328" s="108"/>
      <c r="Q328" s="108"/>
      <c r="R328" s="108"/>
      <c r="S328" s="108"/>
      <c r="T328" s="108"/>
      <c r="U328" s="108"/>
      <c r="V328" s="108"/>
      <c r="W328" s="108"/>
      <c r="X328" s="108"/>
      <c r="Y328" s="108"/>
      <c r="Z328" s="108"/>
      <c r="AA328" s="108"/>
      <c r="AB328" s="108"/>
      <c r="AC328" s="108"/>
      <c r="AD328" s="108"/>
      <c r="AE328" s="108"/>
      <c r="AF328" s="108"/>
      <c r="AG328" s="108"/>
    </row>
    <row r="329" spans="1:33" s="353" customFormat="1">
      <c r="A329" s="333"/>
      <c r="B329" s="811"/>
      <c r="C329" s="427" t="s">
        <v>175</v>
      </c>
      <c r="D329" s="506"/>
      <c r="E329" s="506"/>
      <c r="F329" s="506"/>
      <c r="G329" s="506"/>
      <c r="H329" s="506"/>
      <c r="I329" s="506"/>
      <c r="J329" s="506"/>
      <c r="K329" s="506"/>
      <c r="L329" s="108"/>
      <c r="M329" s="108"/>
      <c r="N329" s="108"/>
      <c r="O329" s="108"/>
      <c r="P329" s="108"/>
      <c r="Q329" s="108"/>
      <c r="R329" s="108"/>
      <c r="S329" s="108"/>
      <c r="T329" s="108"/>
      <c r="U329" s="108"/>
      <c r="V329" s="108"/>
      <c r="W329" s="108"/>
      <c r="X329" s="108"/>
      <c r="Y329" s="108"/>
      <c r="Z329" s="108"/>
      <c r="AA329" s="108"/>
      <c r="AB329" s="108"/>
      <c r="AC329" s="108"/>
      <c r="AD329" s="108"/>
      <c r="AE329" s="108"/>
      <c r="AF329" s="108"/>
      <c r="AG329" s="108"/>
    </row>
    <row r="330" spans="1:33" s="353" customFormat="1">
      <c r="A330" s="333"/>
      <c r="B330" s="812"/>
      <c r="C330" s="39" t="s">
        <v>179</v>
      </c>
      <c r="D330" s="507"/>
      <c r="E330" s="507"/>
      <c r="F330" s="507"/>
      <c r="G330" s="507"/>
      <c r="H330" s="507"/>
      <c r="I330" s="507"/>
      <c r="J330" s="507"/>
      <c r="K330" s="507"/>
      <c r="L330" s="108"/>
      <c r="M330" s="108"/>
      <c r="N330" s="108"/>
      <c r="O330" s="108"/>
      <c r="P330" s="108"/>
      <c r="Q330" s="108"/>
      <c r="R330" s="108"/>
      <c r="S330" s="108"/>
      <c r="T330" s="108"/>
      <c r="U330" s="108"/>
      <c r="V330" s="108"/>
      <c r="W330" s="108"/>
      <c r="X330" s="108"/>
      <c r="Y330" s="108"/>
      <c r="Z330" s="108"/>
      <c r="AA330" s="108"/>
      <c r="AB330" s="108"/>
      <c r="AC330" s="108"/>
      <c r="AD330" s="108"/>
      <c r="AE330" s="108"/>
      <c r="AF330" s="108"/>
      <c r="AG330" s="108"/>
    </row>
    <row r="331" spans="1:33" s="24" customFormat="1">
      <c r="A331" s="332"/>
      <c r="B331" s="767" t="s">
        <v>43</v>
      </c>
      <c r="C331" s="330" t="s">
        <v>173</v>
      </c>
      <c r="D331" s="522">
        <v>0</v>
      </c>
      <c r="E331" s="522">
        <v>83558.899999999994</v>
      </c>
      <c r="F331" s="522">
        <v>0</v>
      </c>
      <c r="G331" s="522">
        <v>75000</v>
      </c>
      <c r="H331" s="522">
        <v>120000</v>
      </c>
      <c r="I331" s="522">
        <v>187500</v>
      </c>
      <c r="J331" s="522">
        <v>195000</v>
      </c>
      <c r="K331" s="522">
        <v>225000</v>
      </c>
    </row>
    <row r="332" spans="1:33" s="24" customFormat="1" ht="38.25">
      <c r="A332" s="332"/>
      <c r="B332" s="762"/>
      <c r="C332" s="261" t="s">
        <v>264</v>
      </c>
      <c r="D332" s="506"/>
      <c r="E332" s="506"/>
      <c r="F332" s="506"/>
      <c r="G332" s="506"/>
      <c r="H332" s="506"/>
      <c r="I332" s="506"/>
      <c r="J332" s="506"/>
      <c r="K332" s="506"/>
    </row>
    <row r="333" spans="1:33" s="24" customFormat="1">
      <c r="A333" s="332"/>
      <c r="B333" s="762"/>
      <c r="C333" s="330" t="s">
        <v>174</v>
      </c>
      <c r="D333" s="506"/>
      <c r="E333" s="506"/>
      <c r="F333" s="506"/>
      <c r="G333" s="506"/>
      <c r="H333" s="506"/>
      <c r="I333" s="506"/>
      <c r="J333" s="506"/>
      <c r="K333" s="506"/>
    </row>
    <row r="334" spans="1:33" s="24" customFormat="1" ht="76.5">
      <c r="A334" s="332"/>
      <c r="B334" s="762"/>
      <c r="C334" s="261" t="s">
        <v>754</v>
      </c>
      <c r="D334" s="506"/>
      <c r="E334" s="506"/>
      <c r="F334" s="506"/>
      <c r="G334" s="506"/>
      <c r="H334" s="506"/>
      <c r="I334" s="506"/>
      <c r="J334" s="506"/>
      <c r="K334" s="506"/>
    </row>
    <row r="335" spans="1:33" s="24" customFormat="1">
      <c r="A335" s="332"/>
      <c r="B335" s="762"/>
      <c r="C335" s="330" t="s">
        <v>175</v>
      </c>
      <c r="D335" s="506"/>
      <c r="E335" s="506"/>
      <c r="F335" s="506"/>
      <c r="G335" s="506"/>
      <c r="H335" s="506"/>
      <c r="I335" s="506"/>
      <c r="J335" s="506"/>
      <c r="K335" s="506"/>
    </row>
    <row r="336" spans="1:33" s="24" customFormat="1">
      <c r="A336" s="332"/>
      <c r="B336" s="763"/>
      <c r="C336" s="261" t="s">
        <v>179</v>
      </c>
      <c r="D336" s="507"/>
      <c r="E336" s="507"/>
      <c r="F336" s="507"/>
      <c r="G336" s="507"/>
      <c r="H336" s="507"/>
      <c r="I336" s="507"/>
      <c r="J336" s="507"/>
      <c r="K336" s="507"/>
    </row>
    <row r="337" spans="1:13" s="24" customFormat="1">
      <c r="A337" s="332"/>
      <c r="B337" s="767" t="s">
        <v>44</v>
      </c>
      <c r="C337" s="330" t="s">
        <v>173</v>
      </c>
      <c r="D337" s="522">
        <v>413047.3</v>
      </c>
      <c r="E337" s="522">
        <v>516960.9</v>
      </c>
      <c r="F337" s="522">
        <v>0</v>
      </c>
      <c r="G337" s="522">
        <v>0</v>
      </c>
      <c r="H337" s="522">
        <v>0</v>
      </c>
      <c r="I337" s="522">
        <v>0</v>
      </c>
      <c r="J337" s="522">
        <v>0</v>
      </c>
      <c r="K337" s="522">
        <v>0</v>
      </c>
    </row>
    <row r="338" spans="1:13" s="24" customFormat="1" ht="38.25">
      <c r="A338" s="332"/>
      <c r="B338" s="762"/>
      <c r="C338" s="261" t="s">
        <v>265</v>
      </c>
      <c r="D338" s="506"/>
      <c r="E338" s="523">
        <v>0</v>
      </c>
      <c r="F338" s="523"/>
      <c r="G338" s="523"/>
      <c r="H338" s="523"/>
      <c r="I338" s="523"/>
      <c r="J338" s="523"/>
      <c r="K338" s="523"/>
    </row>
    <row r="339" spans="1:13" s="24" customFormat="1">
      <c r="A339" s="332"/>
      <c r="B339" s="762"/>
      <c r="C339" s="330" t="s">
        <v>174</v>
      </c>
      <c r="D339" s="506"/>
      <c r="E339" s="523">
        <v>0</v>
      </c>
      <c r="F339" s="523"/>
      <c r="G339" s="523"/>
      <c r="H339" s="523"/>
      <c r="I339" s="523"/>
      <c r="J339" s="523"/>
      <c r="K339" s="523"/>
    </row>
    <row r="340" spans="1:13" s="24" customFormat="1" ht="51">
      <c r="A340" s="332"/>
      <c r="B340" s="762"/>
      <c r="C340" s="261" t="s">
        <v>266</v>
      </c>
      <c r="D340" s="506"/>
      <c r="E340" s="523">
        <v>0</v>
      </c>
      <c r="F340" s="523"/>
      <c r="G340" s="523"/>
      <c r="H340" s="523"/>
      <c r="I340" s="523"/>
      <c r="J340" s="523"/>
      <c r="K340" s="523"/>
      <c r="L340" s="26"/>
      <c r="M340" s="26"/>
    </row>
    <row r="341" spans="1:13" s="24" customFormat="1">
      <c r="A341" s="332"/>
      <c r="B341" s="762"/>
      <c r="C341" s="330" t="s">
        <v>175</v>
      </c>
      <c r="D341" s="506"/>
      <c r="E341" s="523">
        <v>0</v>
      </c>
      <c r="F341" s="523"/>
      <c r="G341" s="523"/>
      <c r="H341" s="523"/>
      <c r="I341" s="523"/>
      <c r="J341" s="523"/>
      <c r="K341" s="523"/>
    </row>
    <row r="342" spans="1:13" s="24" customFormat="1">
      <c r="A342" s="332"/>
      <c r="B342" s="763"/>
      <c r="C342" s="261" t="s">
        <v>179</v>
      </c>
      <c r="D342" s="507"/>
      <c r="E342" s="524">
        <v>0</v>
      </c>
      <c r="F342" s="524"/>
      <c r="G342" s="524"/>
      <c r="H342" s="524"/>
      <c r="I342" s="524"/>
      <c r="J342" s="524"/>
      <c r="K342" s="524"/>
    </row>
    <row r="343" spans="1:13" s="24" customFormat="1">
      <c r="A343" s="709" t="s">
        <v>6</v>
      </c>
      <c r="B343" s="803"/>
      <c r="C343" s="803"/>
      <c r="D343" s="803"/>
      <c r="E343" s="803"/>
      <c r="F343" s="803"/>
      <c r="G343" s="803"/>
      <c r="H343" s="803"/>
      <c r="I343" s="803"/>
      <c r="J343" s="803"/>
      <c r="K343" s="710"/>
    </row>
    <row r="344" spans="1:13" s="24" customFormat="1">
      <c r="A344" s="767" t="s">
        <v>45</v>
      </c>
      <c r="B344" s="767"/>
      <c r="C344" s="330" t="s">
        <v>165</v>
      </c>
      <c r="D344" s="828">
        <f t="shared" ref="D344" si="14">D352+D358+D364</f>
        <v>4031503.51</v>
      </c>
      <c r="E344" s="828">
        <f t="shared" ref="E344:K344" si="15">E352+E358+E364</f>
        <v>780375.61</v>
      </c>
      <c r="F344" s="828">
        <f t="shared" si="15"/>
        <v>234000</v>
      </c>
      <c r="G344" s="828">
        <f t="shared" si="15"/>
        <v>234000</v>
      </c>
      <c r="H344" s="828">
        <f t="shared" si="15"/>
        <v>494000</v>
      </c>
      <c r="I344" s="828">
        <f t="shared" si="15"/>
        <v>494000</v>
      </c>
      <c r="J344" s="828">
        <f t="shared" si="15"/>
        <v>494000</v>
      </c>
      <c r="K344" s="828">
        <f t="shared" si="15"/>
        <v>500000</v>
      </c>
    </row>
    <row r="345" spans="1:13" s="24" customFormat="1">
      <c r="A345" s="762"/>
      <c r="B345" s="762"/>
      <c r="C345" s="261" t="s">
        <v>267</v>
      </c>
      <c r="D345" s="788"/>
      <c r="E345" s="788"/>
      <c r="F345" s="788"/>
      <c r="G345" s="788"/>
      <c r="H345" s="788"/>
      <c r="I345" s="788"/>
      <c r="J345" s="788"/>
      <c r="K345" s="788"/>
    </row>
    <row r="346" spans="1:13" s="24" customFormat="1">
      <c r="A346" s="762"/>
      <c r="B346" s="762"/>
      <c r="C346" s="330" t="s">
        <v>167</v>
      </c>
      <c r="D346" s="788"/>
      <c r="E346" s="788"/>
      <c r="F346" s="788"/>
      <c r="G346" s="788"/>
      <c r="H346" s="788"/>
      <c r="I346" s="788"/>
      <c r="J346" s="788"/>
      <c r="K346" s="788"/>
    </row>
    <row r="347" spans="1:13" s="24" customFormat="1" ht="38.25">
      <c r="A347" s="762"/>
      <c r="B347" s="762"/>
      <c r="C347" s="261" t="s">
        <v>268</v>
      </c>
      <c r="D347" s="788"/>
      <c r="E347" s="788"/>
      <c r="F347" s="788"/>
      <c r="G347" s="788"/>
      <c r="H347" s="788"/>
      <c r="I347" s="788"/>
      <c r="J347" s="788"/>
      <c r="K347" s="788"/>
    </row>
    <row r="348" spans="1:13" s="24" customFormat="1">
      <c r="A348" s="762"/>
      <c r="B348" s="762"/>
      <c r="C348" s="330" t="s">
        <v>169</v>
      </c>
      <c r="D348" s="788"/>
      <c r="E348" s="788"/>
      <c r="F348" s="788"/>
      <c r="G348" s="788"/>
      <c r="H348" s="788"/>
      <c r="I348" s="788"/>
      <c r="J348" s="788"/>
      <c r="K348" s="788"/>
    </row>
    <row r="349" spans="1:13" s="24" customFormat="1" ht="38.25">
      <c r="A349" s="763"/>
      <c r="B349" s="763"/>
      <c r="C349" s="261" t="s">
        <v>269</v>
      </c>
      <c r="D349" s="789"/>
      <c r="E349" s="789"/>
      <c r="F349" s="789"/>
      <c r="G349" s="789"/>
      <c r="H349" s="789"/>
      <c r="I349" s="789"/>
      <c r="J349" s="789"/>
      <c r="K349" s="789"/>
    </row>
    <row r="350" spans="1:13" s="24" customFormat="1">
      <c r="A350" s="790" t="s">
        <v>171</v>
      </c>
      <c r="B350" s="791"/>
      <c r="C350" s="791"/>
      <c r="D350" s="791"/>
      <c r="E350" s="791"/>
      <c r="F350" s="791"/>
      <c r="G350" s="791"/>
      <c r="H350" s="791"/>
      <c r="I350" s="791"/>
      <c r="J350" s="791"/>
      <c r="K350" s="792"/>
    </row>
    <row r="351" spans="1:13" s="24" customFormat="1" ht="13.15" customHeight="1">
      <c r="A351" s="729" t="s">
        <v>172</v>
      </c>
      <c r="B351" s="796"/>
      <c r="C351" s="796"/>
      <c r="D351" s="796"/>
      <c r="E351" s="796"/>
      <c r="F351" s="796"/>
      <c r="G351" s="796"/>
      <c r="H351" s="796"/>
      <c r="I351" s="796"/>
      <c r="J351" s="796"/>
      <c r="K351" s="730"/>
    </row>
    <row r="352" spans="1:13" s="108" customFormat="1">
      <c r="A352" s="333"/>
      <c r="B352" s="829">
        <v>12001</v>
      </c>
      <c r="C352" s="357" t="s">
        <v>173</v>
      </c>
      <c r="D352" s="486">
        <v>3358005.51</v>
      </c>
      <c r="E352" s="486">
        <v>0</v>
      </c>
      <c r="F352" s="486">
        <v>0</v>
      </c>
      <c r="G352" s="486">
        <v>0</v>
      </c>
      <c r="H352" s="486">
        <v>0</v>
      </c>
      <c r="I352" s="486">
        <v>0</v>
      </c>
      <c r="J352" s="486">
        <v>0</v>
      </c>
      <c r="K352" s="486">
        <v>0</v>
      </c>
    </row>
    <row r="353" spans="1:14" s="108" customFormat="1" ht="25.5">
      <c r="A353" s="333"/>
      <c r="B353" s="817"/>
      <c r="C353" s="39" t="s">
        <v>270</v>
      </c>
      <c r="D353" s="488"/>
      <c r="E353" s="488">
        <v>0</v>
      </c>
      <c r="F353" s="488"/>
      <c r="G353" s="488"/>
      <c r="H353" s="488"/>
      <c r="I353" s="488"/>
      <c r="J353" s="488"/>
      <c r="K353" s="488"/>
    </row>
    <row r="354" spans="1:14" s="108" customFormat="1">
      <c r="A354" s="333"/>
      <c r="B354" s="817"/>
      <c r="C354" s="357" t="s">
        <v>174</v>
      </c>
      <c r="D354" s="488"/>
      <c r="E354" s="488"/>
      <c r="F354" s="488"/>
      <c r="G354" s="488"/>
      <c r="H354" s="488"/>
      <c r="I354" s="488"/>
      <c r="J354" s="488"/>
      <c r="K354" s="488"/>
    </row>
    <row r="355" spans="1:14" s="108" customFormat="1" ht="25.5">
      <c r="A355" s="333"/>
      <c r="B355" s="817"/>
      <c r="C355" s="39" t="s">
        <v>271</v>
      </c>
      <c r="D355" s="488"/>
      <c r="E355" s="488"/>
      <c r="F355" s="488"/>
      <c r="G355" s="488"/>
      <c r="H355" s="488"/>
      <c r="I355" s="488"/>
      <c r="J355" s="488"/>
      <c r="K355" s="488"/>
    </row>
    <row r="356" spans="1:14" s="108" customFormat="1">
      <c r="A356" s="333"/>
      <c r="B356" s="817"/>
      <c r="C356" s="357" t="s">
        <v>175</v>
      </c>
      <c r="D356" s="488"/>
      <c r="E356" s="488"/>
      <c r="F356" s="488"/>
      <c r="G356" s="488"/>
      <c r="H356" s="488"/>
      <c r="I356" s="488"/>
      <c r="J356" s="488"/>
      <c r="K356" s="488"/>
    </row>
    <row r="357" spans="1:14" s="108" customFormat="1">
      <c r="A357" s="333"/>
      <c r="B357" s="818"/>
      <c r="C357" s="39" t="s">
        <v>179</v>
      </c>
      <c r="D357" s="490"/>
      <c r="E357" s="490"/>
      <c r="F357" s="490"/>
      <c r="G357" s="490"/>
      <c r="H357" s="490"/>
      <c r="I357" s="490"/>
      <c r="J357" s="490"/>
      <c r="K357" s="490"/>
    </row>
    <row r="358" spans="1:14" s="24" customFormat="1">
      <c r="A358" s="332"/>
      <c r="B358" s="807">
        <v>12002</v>
      </c>
      <c r="C358" s="330" t="s">
        <v>173</v>
      </c>
      <c r="D358" s="486">
        <v>325563</v>
      </c>
      <c r="E358" s="486">
        <v>468500</v>
      </c>
      <c r="F358" s="485">
        <v>234000</v>
      </c>
      <c r="G358" s="485">
        <v>234000</v>
      </c>
      <c r="H358" s="485">
        <v>494000</v>
      </c>
      <c r="I358" s="486">
        <v>494000</v>
      </c>
      <c r="J358" s="485">
        <v>494000</v>
      </c>
      <c r="K358" s="486">
        <v>500000</v>
      </c>
    </row>
    <row r="359" spans="1:14" s="24" customFormat="1" ht="51">
      <c r="A359" s="332"/>
      <c r="B359" s="808"/>
      <c r="C359" s="261" t="s">
        <v>272</v>
      </c>
      <c r="D359" s="488"/>
      <c r="E359" s="488"/>
      <c r="F359" s="487">
        <v>0</v>
      </c>
      <c r="G359" s="487">
        <v>0</v>
      </c>
      <c r="H359" s="487">
        <v>0</v>
      </c>
      <c r="I359" s="488">
        <v>0</v>
      </c>
      <c r="J359" s="487">
        <v>0</v>
      </c>
      <c r="K359" s="488">
        <v>0</v>
      </c>
    </row>
    <row r="360" spans="1:14" s="24" customFormat="1">
      <c r="A360" s="332"/>
      <c r="B360" s="808"/>
      <c r="C360" s="330" t="s">
        <v>174</v>
      </c>
      <c r="D360" s="488"/>
      <c r="E360" s="488"/>
      <c r="F360" s="487">
        <v>0</v>
      </c>
      <c r="G360" s="487">
        <v>0</v>
      </c>
      <c r="H360" s="487">
        <v>0</v>
      </c>
      <c r="I360" s="488">
        <v>0</v>
      </c>
      <c r="J360" s="487">
        <v>0</v>
      </c>
      <c r="K360" s="488">
        <v>0</v>
      </c>
    </row>
    <row r="361" spans="1:14" s="24" customFormat="1" ht="63.75">
      <c r="A361" s="332"/>
      <c r="B361" s="808"/>
      <c r="C361" s="261" t="s">
        <v>273</v>
      </c>
      <c r="D361" s="488"/>
      <c r="E361" s="488"/>
      <c r="F361" s="487">
        <v>0</v>
      </c>
      <c r="G361" s="487">
        <v>0</v>
      </c>
      <c r="H361" s="487">
        <v>0</v>
      </c>
      <c r="I361" s="488">
        <v>0</v>
      </c>
      <c r="J361" s="487">
        <v>0</v>
      </c>
      <c r="K361" s="488">
        <v>0</v>
      </c>
    </row>
    <row r="362" spans="1:14" s="24" customFormat="1">
      <c r="A362" s="332"/>
      <c r="B362" s="808"/>
      <c r="C362" s="330" t="s">
        <v>175</v>
      </c>
      <c r="D362" s="488"/>
      <c r="E362" s="488"/>
      <c r="F362" s="487">
        <v>0</v>
      </c>
      <c r="G362" s="487">
        <v>0</v>
      </c>
      <c r="H362" s="487">
        <v>0</v>
      </c>
      <c r="I362" s="488">
        <v>0</v>
      </c>
      <c r="J362" s="487">
        <v>0</v>
      </c>
      <c r="K362" s="488">
        <v>0</v>
      </c>
    </row>
    <row r="363" spans="1:14" s="24" customFormat="1">
      <c r="A363" s="332"/>
      <c r="B363" s="809"/>
      <c r="C363" s="261" t="s">
        <v>179</v>
      </c>
      <c r="D363" s="490"/>
      <c r="E363" s="490"/>
      <c r="F363" s="489">
        <v>0</v>
      </c>
      <c r="G363" s="489">
        <v>0</v>
      </c>
      <c r="H363" s="489">
        <v>0</v>
      </c>
      <c r="I363" s="490">
        <v>0</v>
      </c>
      <c r="J363" s="489">
        <v>0</v>
      </c>
      <c r="K363" s="490">
        <v>0</v>
      </c>
    </row>
    <row r="364" spans="1:14" s="24" customFormat="1">
      <c r="A364" s="332"/>
      <c r="B364" s="816">
        <v>21001</v>
      </c>
      <c r="C364" s="330" t="s">
        <v>173</v>
      </c>
      <c r="D364" s="486">
        <v>347935</v>
      </c>
      <c r="E364" s="486">
        <v>311875.61</v>
      </c>
      <c r="F364" s="486">
        <v>0</v>
      </c>
      <c r="G364" s="486">
        <v>0</v>
      </c>
      <c r="H364" s="486">
        <v>0</v>
      </c>
      <c r="I364" s="486">
        <v>0</v>
      </c>
      <c r="J364" s="486">
        <v>0</v>
      </c>
      <c r="K364" s="486">
        <v>0</v>
      </c>
    </row>
    <row r="365" spans="1:14" s="24" customFormat="1">
      <c r="A365" s="332"/>
      <c r="B365" s="817"/>
      <c r="C365" s="261" t="s">
        <v>712</v>
      </c>
      <c r="D365" s="488"/>
      <c r="E365" s="488"/>
      <c r="F365" s="488"/>
      <c r="G365" s="488"/>
      <c r="H365" s="488"/>
      <c r="I365" s="488"/>
      <c r="J365" s="488"/>
      <c r="K365" s="488"/>
    </row>
    <row r="366" spans="1:14" s="24" customFormat="1">
      <c r="A366" s="332"/>
      <c r="B366" s="817"/>
      <c r="C366" s="330" t="s">
        <v>174</v>
      </c>
      <c r="D366" s="488"/>
      <c r="E366" s="488"/>
      <c r="F366" s="488"/>
      <c r="G366" s="488"/>
      <c r="H366" s="488"/>
      <c r="I366" s="488"/>
      <c r="J366" s="488"/>
      <c r="K366" s="488"/>
    </row>
    <row r="367" spans="1:14" s="24" customFormat="1" ht="51">
      <c r="A367" s="332"/>
      <c r="B367" s="817"/>
      <c r="C367" s="261" t="s">
        <v>713</v>
      </c>
      <c r="D367" s="488"/>
      <c r="E367" s="488"/>
      <c r="F367" s="488"/>
      <c r="G367" s="488"/>
      <c r="H367" s="488"/>
      <c r="I367" s="488"/>
      <c r="J367" s="488"/>
      <c r="K367" s="488"/>
      <c r="L367" s="190"/>
      <c r="M367" s="190"/>
      <c r="N367" s="190"/>
    </row>
    <row r="368" spans="1:14" s="24" customFormat="1">
      <c r="A368" s="332"/>
      <c r="B368" s="817"/>
      <c r="C368" s="330" t="s">
        <v>175</v>
      </c>
      <c r="D368" s="488"/>
      <c r="E368" s="488"/>
      <c r="F368" s="488"/>
      <c r="G368" s="488"/>
      <c r="H368" s="488"/>
      <c r="I368" s="488"/>
      <c r="J368" s="488"/>
      <c r="K368" s="488"/>
      <c r="L368" s="26"/>
      <c r="M368" s="26"/>
      <c r="N368" s="26"/>
    </row>
    <row r="369" spans="1:14" s="24" customFormat="1" ht="25.5">
      <c r="A369" s="332"/>
      <c r="B369" s="818"/>
      <c r="C369" s="261" t="s">
        <v>714</v>
      </c>
      <c r="D369" s="490"/>
      <c r="E369" s="490"/>
      <c r="F369" s="490"/>
      <c r="G369" s="490"/>
      <c r="H369" s="490"/>
      <c r="I369" s="490"/>
      <c r="J369" s="490"/>
      <c r="K369" s="490"/>
    </row>
    <row r="370" spans="1:14" s="24" customFormat="1">
      <c r="A370" s="330" t="s">
        <v>6</v>
      </c>
      <c r="B370" s="330"/>
      <c r="C370" s="330"/>
      <c r="D370" s="427"/>
      <c r="E370" s="330"/>
      <c r="F370" s="351"/>
      <c r="G370" s="351"/>
      <c r="H370" s="351"/>
      <c r="I370" s="330"/>
      <c r="J370" s="345"/>
      <c r="K370" s="330"/>
    </row>
    <row r="371" spans="1:14" s="24" customFormat="1">
      <c r="A371" s="767" t="s">
        <v>46</v>
      </c>
      <c r="B371" s="761"/>
      <c r="C371" s="330" t="s">
        <v>165</v>
      </c>
      <c r="D371" s="787">
        <f t="shared" ref="D371:K371" si="16">D379+D385+D391+D397+D403+D409+D415+D421</f>
        <v>345917900.59999996</v>
      </c>
      <c r="E371" s="787">
        <f t="shared" si="16"/>
        <v>384452836.60000002</v>
      </c>
      <c r="F371" s="787">
        <f t="shared" si="16"/>
        <v>79504388.499999985</v>
      </c>
      <c r="G371" s="787">
        <f t="shared" si="16"/>
        <v>159009526.99999997</v>
      </c>
      <c r="H371" s="787">
        <f t="shared" si="16"/>
        <v>238513915.5</v>
      </c>
      <c r="I371" s="787">
        <f t="shared" si="16"/>
        <v>318018303.99999994</v>
      </c>
      <c r="J371" s="787">
        <f t="shared" si="16"/>
        <v>357545482</v>
      </c>
      <c r="K371" s="787">
        <f t="shared" si="16"/>
        <v>394821119</v>
      </c>
    </row>
    <row r="372" spans="1:14" s="24" customFormat="1">
      <c r="A372" s="762"/>
      <c r="B372" s="762"/>
      <c r="C372" s="261" t="s">
        <v>274</v>
      </c>
      <c r="D372" s="788"/>
      <c r="E372" s="788"/>
      <c r="F372" s="788"/>
      <c r="G372" s="788"/>
      <c r="H372" s="788"/>
      <c r="I372" s="788"/>
      <c r="J372" s="788"/>
      <c r="K372" s="788"/>
      <c r="L372" s="26"/>
      <c r="M372" s="26"/>
      <c r="N372" s="26"/>
    </row>
    <row r="373" spans="1:14" s="24" customFormat="1">
      <c r="A373" s="762"/>
      <c r="B373" s="762"/>
      <c r="C373" s="330" t="s">
        <v>167</v>
      </c>
      <c r="D373" s="788"/>
      <c r="E373" s="788"/>
      <c r="F373" s="788"/>
      <c r="G373" s="788"/>
      <c r="H373" s="788"/>
      <c r="I373" s="788"/>
      <c r="J373" s="788"/>
      <c r="K373" s="788"/>
      <c r="L373" s="26"/>
      <c r="M373" s="35"/>
      <c r="N373" s="26"/>
    </row>
    <row r="374" spans="1:14" s="24" customFormat="1">
      <c r="A374" s="762"/>
      <c r="B374" s="762"/>
      <c r="C374" s="261" t="s">
        <v>275</v>
      </c>
      <c r="D374" s="788"/>
      <c r="E374" s="788"/>
      <c r="F374" s="788"/>
      <c r="G374" s="788"/>
      <c r="H374" s="788"/>
      <c r="I374" s="788"/>
      <c r="J374" s="788"/>
      <c r="K374" s="788"/>
      <c r="L374" s="26"/>
      <c r="M374" s="26"/>
      <c r="N374" s="26"/>
    </row>
    <row r="375" spans="1:14" s="24" customFormat="1">
      <c r="A375" s="762"/>
      <c r="B375" s="762"/>
      <c r="C375" s="330" t="s">
        <v>169</v>
      </c>
      <c r="D375" s="788"/>
      <c r="E375" s="788"/>
      <c r="F375" s="788"/>
      <c r="G375" s="788"/>
      <c r="H375" s="788"/>
      <c r="I375" s="788"/>
      <c r="J375" s="788"/>
      <c r="K375" s="788"/>
      <c r="L375" s="26"/>
      <c r="M375" s="26"/>
      <c r="N375" s="26"/>
    </row>
    <row r="376" spans="1:14" s="24" customFormat="1" ht="25.5">
      <c r="A376" s="763"/>
      <c r="B376" s="763"/>
      <c r="C376" s="261" t="s">
        <v>276</v>
      </c>
      <c r="D376" s="789"/>
      <c r="E376" s="789"/>
      <c r="F376" s="789"/>
      <c r="G376" s="789"/>
      <c r="H376" s="789"/>
      <c r="I376" s="789"/>
      <c r="J376" s="789"/>
      <c r="K376" s="789"/>
      <c r="L376" s="26"/>
      <c r="M376" s="26"/>
      <c r="N376" s="26"/>
    </row>
    <row r="377" spans="1:14" s="24" customFormat="1" ht="13.15" customHeight="1">
      <c r="A377" s="790" t="s">
        <v>171</v>
      </c>
      <c r="B377" s="791"/>
      <c r="C377" s="791"/>
      <c r="D377" s="791"/>
      <c r="E377" s="791"/>
      <c r="F377" s="791"/>
      <c r="G377" s="791"/>
      <c r="H377" s="791"/>
      <c r="I377" s="791"/>
      <c r="J377" s="791"/>
      <c r="K377" s="792"/>
      <c r="L377" s="26"/>
      <c r="M377" s="26"/>
      <c r="N377" s="26"/>
    </row>
    <row r="378" spans="1:14" s="24" customFormat="1" ht="13.15" customHeight="1">
      <c r="A378" s="729" t="s">
        <v>172</v>
      </c>
      <c r="B378" s="796"/>
      <c r="C378" s="796"/>
      <c r="D378" s="796"/>
      <c r="E378" s="796"/>
      <c r="F378" s="796"/>
      <c r="G378" s="796"/>
      <c r="H378" s="796"/>
      <c r="I378" s="796"/>
      <c r="J378" s="796"/>
      <c r="K378" s="730"/>
      <c r="L378" s="26"/>
      <c r="M378" s="26"/>
      <c r="N378" s="26"/>
    </row>
    <row r="379" spans="1:14" s="24" customFormat="1">
      <c r="A379" s="332"/>
      <c r="B379" s="767" t="s">
        <v>17</v>
      </c>
      <c r="C379" s="330" t="s">
        <v>173</v>
      </c>
      <c r="D379" s="41">
        <v>58140</v>
      </c>
      <c r="E379" s="41">
        <f>[5]DOC1!$D$4460</f>
        <v>67560</v>
      </c>
      <c r="F379" s="41">
        <f>+I379*25%</f>
        <v>18100</v>
      </c>
      <c r="G379" s="41">
        <f>+I379*50%</f>
        <v>36200</v>
      </c>
      <c r="H379" s="41">
        <f>+I379*75%</f>
        <v>54300</v>
      </c>
      <c r="I379" s="41">
        <v>72400</v>
      </c>
      <c r="J379" s="41">
        <v>72400</v>
      </c>
      <c r="K379" s="41">
        <v>72400</v>
      </c>
      <c r="L379" s="26"/>
      <c r="M379" s="26"/>
      <c r="N379" s="26"/>
    </row>
    <row r="380" spans="1:14" s="24" customFormat="1" ht="38.25">
      <c r="A380" s="332"/>
      <c r="B380" s="762"/>
      <c r="C380" s="261" t="s">
        <v>277</v>
      </c>
      <c r="D380" s="42"/>
      <c r="E380" s="42"/>
      <c r="F380" s="42"/>
      <c r="G380" s="42"/>
      <c r="H380" s="42"/>
      <c r="I380" s="42"/>
      <c r="J380" s="42"/>
      <c r="K380" s="42"/>
      <c r="L380" s="26"/>
      <c r="M380" s="26"/>
      <c r="N380" s="26"/>
    </row>
    <row r="381" spans="1:14" s="24" customFormat="1">
      <c r="A381" s="332"/>
      <c r="B381" s="762"/>
      <c r="C381" s="330" t="s">
        <v>174</v>
      </c>
      <c r="D381" s="42"/>
      <c r="E381" s="42"/>
      <c r="F381" s="42"/>
      <c r="G381" s="42"/>
      <c r="H381" s="42"/>
      <c r="I381" s="42"/>
      <c r="J381" s="42"/>
      <c r="K381" s="42"/>
    </row>
    <row r="382" spans="1:14" s="24" customFormat="1" ht="51">
      <c r="A382" s="332"/>
      <c r="B382" s="762"/>
      <c r="C382" s="261" t="s">
        <v>278</v>
      </c>
      <c r="D382" s="42"/>
      <c r="E382" s="42"/>
      <c r="F382" s="42"/>
      <c r="G382" s="42"/>
      <c r="H382" s="42"/>
      <c r="I382" s="42"/>
      <c r="J382" s="42"/>
      <c r="K382" s="42"/>
    </row>
    <row r="383" spans="1:14" s="24" customFormat="1">
      <c r="A383" s="332"/>
      <c r="B383" s="762"/>
      <c r="C383" s="330" t="s">
        <v>175</v>
      </c>
      <c r="D383" s="42"/>
      <c r="E383" s="42"/>
      <c r="F383" s="42"/>
      <c r="G383" s="42"/>
      <c r="H383" s="42"/>
      <c r="I383" s="42"/>
      <c r="J383" s="42"/>
      <c r="K383" s="42"/>
    </row>
    <row r="384" spans="1:14" s="24" customFormat="1">
      <c r="A384" s="332"/>
      <c r="B384" s="763"/>
      <c r="C384" s="261" t="s">
        <v>176</v>
      </c>
      <c r="D384" s="43"/>
      <c r="E384" s="43"/>
      <c r="F384" s="43"/>
      <c r="G384" s="43"/>
      <c r="H384" s="43"/>
      <c r="I384" s="43"/>
      <c r="J384" s="43"/>
      <c r="K384" s="43"/>
    </row>
    <row r="385" spans="1:14" s="24" customFormat="1">
      <c r="A385" s="332"/>
      <c r="B385" s="767" t="s">
        <v>22</v>
      </c>
      <c r="C385" s="330" t="s">
        <v>173</v>
      </c>
      <c r="D385" s="41">
        <v>1156452.3999999999</v>
      </c>
      <c r="E385" s="41">
        <f>[5]DOC1!$D$4466</f>
        <v>854452.6</v>
      </c>
      <c r="F385" s="41">
        <f>+I385*25%</f>
        <v>281398.84999999998</v>
      </c>
      <c r="G385" s="41">
        <f>+I385*50%</f>
        <v>562797.69999999995</v>
      </c>
      <c r="H385" s="41">
        <f>+I385*75%</f>
        <v>844196.54999999993</v>
      </c>
      <c r="I385" s="41">
        <v>1125595.3999999999</v>
      </c>
      <c r="J385" s="41">
        <v>945396</v>
      </c>
      <c r="K385" s="41">
        <v>691417.9</v>
      </c>
    </row>
    <row r="386" spans="1:14" s="24" customFormat="1" ht="25.5">
      <c r="A386" s="332"/>
      <c r="B386" s="762"/>
      <c r="C386" s="261" t="s">
        <v>279</v>
      </c>
      <c r="D386" s="42"/>
      <c r="E386" s="42"/>
      <c r="F386" s="42"/>
      <c r="G386" s="42"/>
      <c r="H386" s="42"/>
      <c r="I386" s="42"/>
      <c r="J386" s="42"/>
      <c r="K386" s="42"/>
    </row>
    <row r="387" spans="1:14" s="24" customFormat="1">
      <c r="A387" s="332"/>
      <c r="B387" s="762"/>
      <c r="C387" s="330" t="s">
        <v>174</v>
      </c>
      <c r="D387" s="42"/>
      <c r="E387" s="42"/>
      <c r="F387" s="42"/>
      <c r="G387" s="42"/>
      <c r="H387" s="42"/>
      <c r="I387" s="42"/>
      <c r="J387" s="42"/>
      <c r="K387" s="42"/>
    </row>
    <row r="388" spans="1:14" s="24" customFormat="1" ht="25.5">
      <c r="A388" s="332"/>
      <c r="B388" s="762"/>
      <c r="C388" s="261" t="s">
        <v>280</v>
      </c>
      <c r="D388" s="42"/>
      <c r="E388" s="42"/>
      <c r="F388" s="42"/>
      <c r="G388" s="42"/>
      <c r="H388" s="42"/>
      <c r="I388" s="42"/>
      <c r="J388" s="42"/>
      <c r="K388" s="42"/>
    </row>
    <row r="389" spans="1:14" s="24" customFormat="1">
      <c r="A389" s="332"/>
      <c r="B389" s="762"/>
      <c r="C389" s="330" t="s">
        <v>175</v>
      </c>
      <c r="D389" s="42"/>
      <c r="E389" s="42"/>
      <c r="F389" s="42"/>
      <c r="G389" s="42"/>
      <c r="H389" s="42"/>
      <c r="I389" s="42"/>
      <c r="J389" s="42"/>
      <c r="K389" s="42"/>
    </row>
    <row r="390" spans="1:14" s="24" customFormat="1">
      <c r="A390" s="332"/>
      <c r="B390" s="763"/>
      <c r="C390" s="261" t="s">
        <v>176</v>
      </c>
      <c r="D390" s="43"/>
      <c r="E390" s="43"/>
      <c r="F390" s="43"/>
      <c r="G390" s="43"/>
      <c r="H390" s="43"/>
      <c r="I390" s="43"/>
      <c r="J390" s="43"/>
      <c r="K390" s="43"/>
    </row>
    <row r="391" spans="1:14" s="24" customFormat="1">
      <c r="A391" s="332"/>
      <c r="B391" s="767" t="s">
        <v>26</v>
      </c>
      <c r="C391" s="330" t="s">
        <v>173</v>
      </c>
      <c r="D391" s="41">
        <v>770</v>
      </c>
      <c r="E391" s="41">
        <f>[5]DOC1!$D$4472</f>
        <v>500</v>
      </c>
      <c r="F391" s="41">
        <v>0</v>
      </c>
      <c r="G391" s="41">
        <f>+I391*100%</f>
        <v>750</v>
      </c>
      <c r="H391" s="41">
        <f>+I391*100%</f>
        <v>750</v>
      </c>
      <c r="I391" s="41">
        <v>750</v>
      </c>
      <c r="J391" s="41">
        <v>750</v>
      </c>
      <c r="K391" s="41">
        <v>750</v>
      </c>
    </row>
    <row r="392" spans="1:14" s="24" customFormat="1">
      <c r="A392" s="332"/>
      <c r="B392" s="762"/>
      <c r="C392" s="261" t="s">
        <v>281</v>
      </c>
      <c r="D392" s="42"/>
      <c r="E392" s="42"/>
      <c r="F392" s="42"/>
      <c r="G392" s="42"/>
      <c r="H392" s="42"/>
      <c r="I392" s="42"/>
      <c r="J392" s="42"/>
      <c r="K392" s="42"/>
    </row>
    <row r="393" spans="1:14" s="24" customFormat="1">
      <c r="A393" s="332"/>
      <c r="B393" s="762"/>
      <c r="C393" s="330" t="s">
        <v>174</v>
      </c>
      <c r="D393" s="42"/>
      <c r="E393" s="42"/>
      <c r="F393" s="42"/>
      <c r="G393" s="42"/>
      <c r="H393" s="42"/>
      <c r="I393" s="42"/>
      <c r="J393" s="42"/>
      <c r="K393" s="42"/>
    </row>
    <row r="394" spans="1:14" s="24" customFormat="1" ht="25.5">
      <c r="A394" s="332"/>
      <c r="B394" s="762"/>
      <c r="C394" s="261" t="s">
        <v>282</v>
      </c>
      <c r="D394" s="42"/>
      <c r="E394" s="42"/>
      <c r="F394" s="42"/>
      <c r="G394" s="42"/>
      <c r="H394" s="42"/>
      <c r="I394" s="42"/>
      <c r="J394" s="42"/>
      <c r="K394" s="42"/>
    </row>
    <row r="395" spans="1:14" s="24" customFormat="1">
      <c r="A395" s="332"/>
      <c r="B395" s="762"/>
      <c r="C395" s="330" t="s">
        <v>175</v>
      </c>
      <c r="D395" s="42"/>
      <c r="E395" s="42"/>
      <c r="F395" s="42"/>
      <c r="G395" s="42"/>
      <c r="H395" s="42"/>
      <c r="I395" s="42"/>
      <c r="J395" s="42"/>
      <c r="K395" s="42"/>
    </row>
    <row r="396" spans="1:14" s="24" customFormat="1">
      <c r="A396" s="332"/>
      <c r="B396" s="763"/>
      <c r="C396" s="261" t="s">
        <v>176</v>
      </c>
      <c r="D396" s="43"/>
      <c r="E396" s="43"/>
      <c r="F396" s="43"/>
      <c r="G396" s="43"/>
      <c r="H396" s="43"/>
      <c r="I396" s="43"/>
      <c r="J396" s="43"/>
      <c r="K396" s="43"/>
    </row>
    <row r="397" spans="1:14" s="24" customFormat="1">
      <c r="A397" s="332"/>
      <c r="B397" s="767" t="s">
        <v>18</v>
      </c>
      <c r="C397" s="330" t="s">
        <v>173</v>
      </c>
      <c r="D397" s="41">
        <v>32587722.800000001</v>
      </c>
      <c r="E397" s="41">
        <f>[5]DOC1!$D$4478</f>
        <v>33091000</v>
      </c>
      <c r="F397" s="41">
        <f>+I397*25%</f>
        <v>9305806.5749999993</v>
      </c>
      <c r="G397" s="41">
        <f>+I397*50%</f>
        <v>18611613.149999999</v>
      </c>
      <c r="H397" s="41">
        <f>+I397*75%</f>
        <v>27917419.724999998</v>
      </c>
      <c r="I397" s="41">
        <v>37223226.299999997</v>
      </c>
      <c r="J397" s="41">
        <v>42198125.799999997</v>
      </c>
      <c r="K397" s="41">
        <v>46542120.100000001</v>
      </c>
      <c r="L397" s="26"/>
      <c r="M397" s="26"/>
      <c r="N397" s="26"/>
    </row>
    <row r="398" spans="1:14" s="24" customFormat="1" ht="25.5">
      <c r="A398" s="332"/>
      <c r="B398" s="762"/>
      <c r="C398" s="261" t="s">
        <v>284</v>
      </c>
      <c r="D398" s="42"/>
      <c r="E398" s="42"/>
      <c r="F398" s="42"/>
      <c r="G398" s="42"/>
      <c r="H398" s="42"/>
      <c r="I398" s="42"/>
      <c r="J398" s="42"/>
      <c r="K398" s="42"/>
      <c r="L398" s="26"/>
      <c r="M398" s="26"/>
      <c r="N398" s="26"/>
    </row>
    <row r="399" spans="1:14" s="24" customFormat="1">
      <c r="A399" s="332"/>
      <c r="B399" s="762"/>
      <c r="C399" s="330" t="s">
        <v>174</v>
      </c>
      <c r="D399" s="42"/>
      <c r="E399" s="42"/>
      <c r="F399" s="42"/>
      <c r="G399" s="42"/>
      <c r="H399" s="42"/>
      <c r="I399" s="42"/>
      <c r="J399" s="42"/>
      <c r="K399" s="42"/>
      <c r="L399" s="26"/>
      <c r="M399" s="26"/>
      <c r="N399" s="26"/>
    </row>
    <row r="400" spans="1:14" s="24" customFormat="1" ht="76.5">
      <c r="A400" s="332"/>
      <c r="B400" s="762"/>
      <c r="C400" s="261" t="s">
        <v>285</v>
      </c>
      <c r="D400" s="42"/>
      <c r="E400" s="42"/>
      <c r="F400" s="42"/>
      <c r="G400" s="42"/>
      <c r="H400" s="42"/>
      <c r="I400" s="42"/>
      <c r="J400" s="42"/>
      <c r="K400" s="42"/>
      <c r="L400" s="26"/>
      <c r="M400" s="26"/>
      <c r="N400" s="26"/>
    </row>
    <row r="401" spans="1:11" s="24" customFormat="1">
      <c r="A401" s="332"/>
      <c r="B401" s="762"/>
      <c r="C401" s="330" t="s">
        <v>175</v>
      </c>
      <c r="D401" s="42"/>
      <c r="E401" s="42"/>
      <c r="F401" s="42"/>
      <c r="G401" s="42"/>
      <c r="H401" s="42"/>
      <c r="I401" s="42"/>
      <c r="J401" s="42"/>
      <c r="K401" s="42"/>
    </row>
    <row r="402" spans="1:11" s="24" customFormat="1">
      <c r="A402" s="332"/>
      <c r="B402" s="763"/>
      <c r="C402" s="261" t="s">
        <v>179</v>
      </c>
      <c r="D402" s="43"/>
      <c r="E402" s="43"/>
      <c r="F402" s="43"/>
      <c r="G402" s="43"/>
      <c r="H402" s="43"/>
      <c r="I402" s="43"/>
      <c r="J402" s="43"/>
      <c r="K402" s="43"/>
    </row>
    <row r="403" spans="1:11" s="24" customFormat="1">
      <c r="A403" s="332"/>
      <c r="B403" s="767" t="s">
        <v>19</v>
      </c>
      <c r="C403" s="330" t="s">
        <v>173</v>
      </c>
      <c r="D403" s="41">
        <v>574259.69999999995</v>
      </c>
      <c r="E403" s="41">
        <f>[5]DOC1!$D$4484</f>
        <v>619400</v>
      </c>
      <c r="F403" s="41">
        <f>+I403*25%</f>
        <v>155715</v>
      </c>
      <c r="G403" s="41">
        <f>+I403*50%</f>
        <v>311430</v>
      </c>
      <c r="H403" s="41">
        <f>+I403*75%</f>
        <v>467145</v>
      </c>
      <c r="I403" s="41">
        <v>622860</v>
      </c>
      <c r="J403" s="41">
        <v>622500</v>
      </c>
      <c r="K403" s="41">
        <v>605616</v>
      </c>
    </row>
    <row r="404" spans="1:11" s="24" customFormat="1" ht="25.5">
      <c r="A404" s="332"/>
      <c r="B404" s="762"/>
      <c r="C404" s="261" t="s">
        <v>286</v>
      </c>
      <c r="D404" s="42"/>
      <c r="E404" s="42"/>
      <c r="F404" s="42"/>
      <c r="G404" s="42"/>
      <c r="H404" s="42"/>
      <c r="I404" s="42"/>
      <c r="J404" s="42"/>
      <c r="K404" s="42"/>
    </row>
    <row r="405" spans="1:11" s="24" customFormat="1">
      <c r="A405" s="332"/>
      <c r="B405" s="762"/>
      <c r="C405" s="330" t="s">
        <v>174</v>
      </c>
      <c r="D405" s="42"/>
      <c r="E405" s="42"/>
      <c r="F405" s="42"/>
      <c r="G405" s="42"/>
      <c r="H405" s="42"/>
      <c r="I405" s="42"/>
      <c r="J405" s="42"/>
      <c r="K405" s="42"/>
    </row>
    <row r="406" spans="1:11" s="24" customFormat="1" ht="63.75">
      <c r="A406" s="332"/>
      <c r="B406" s="762"/>
      <c r="C406" s="261" t="s">
        <v>287</v>
      </c>
      <c r="D406" s="42"/>
      <c r="E406" s="42"/>
      <c r="F406" s="42"/>
      <c r="G406" s="42"/>
      <c r="H406" s="42"/>
      <c r="I406" s="42"/>
      <c r="J406" s="42"/>
      <c r="K406" s="42"/>
    </row>
    <row r="407" spans="1:11" s="24" customFormat="1">
      <c r="A407" s="332"/>
      <c r="B407" s="762"/>
      <c r="C407" s="330" t="s">
        <v>175</v>
      </c>
      <c r="D407" s="42"/>
      <c r="E407" s="42"/>
      <c r="F407" s="42"/>
      <c r="G407" s="42"/>
      <c r="H407" s="42"/>
      <c r="I407" s="42"/>
      <c r="J407" s="42"/>
      <c r="K407" s="42"/>
    </row>
    <row r="408" spans="1:11" s="24" customFormat="1">
      <c r="A408" s="332"/>
      <c r="B408" s="763"/>
      <c r="C408" s="261" t="s">
        <v>179</v>
      </c>
      <c r="D408" s="43"/>
      <c r="E408" s="43"/>
      <c r="F408" s="43"/>
      <c r="G408" s="43"/>
      <c r="H408" s="43"/>
      <c r="I408" s="43"/>
      <c r="J408" s="43"/>
      <c r="K408" s="43"/>
    </row>
    <row r="409" spans="1:11" s="24" customFormat="1">
      <c r="A409" s="332"/>
      <c r="B409" s="767">
        <v>12003</v>
      </c>
      <c r="C409" s="330" t="s">
        <v>173</v>
      </c>
      <c r="D409" s="41">
        <v>238611514</v>
      </c>
      <c r="E409" s="41">
        <f>[5]DOC1!$D$4490</f>
        <v>240610000</v>
      </c>
      <c r="F409" s="41">
        <f>+I409*25%</f>
        <v>68976526.849999994</v>
      </c>
      <c r="G409" s="41">
        <f>+I409*50%</f>
        <v>137953053.69999999</v>
      </c>
      <c r="H409" s="41">
        <f>+I409*75%</f>
        <v>206929580.54999998</v>
      </c>
      <c r="I409" s="41">
        <v>275906107.39999998</v>
      </c>
      <c r="J409" s="41">
        <v>310555989</v>
      </c>
      <c r="K409" s="41">
        <v>343702795</v>
      </c>
    </row>
    <row r="410" spans="1:11" s="24" customFormat="1">
      <c r="A410" s="332"/>
      <c r="B410" s="762"/>
      <c r="C410" s="261" t="s">
        <v>288</v>
      </c>
      <c r="D410" s="42"/>
      <c r="E410" s="42"/>
      <c r="F410" s="42"/>
      <c r="G410" s="42"/>
      <c r="H410" s="42"/>
      <c r="I410" s="42"/>
      <c r="J410" s="42"/>
      <c r="K410" s="42"/>
    </row>
    <row r="411" spans="1:11" s="24" customFormat="1">
      <c r="A411" s="332"/>
      <c r="B411" s="762"/>
      <c r="C411" s="330" t="s">
        <v>174</v>
      </c>
      <c r="D411" s="42"/>
      <c r="E411" s="42"/>
      <c r="F411" s="42"/>
      <c r="G411" s="42"/>
      <c r="H411" s="42"/>
      <c r="I411" s="42"/>
      <c r="J411" s="42"/>
      <c r="K411" s="42"/>
    </row>
    <row r="412" spans="1:11" s="24" customFormat="1" ht="63.75">
      <c r="A412" s="332"/>
      <c r="B412" s="762"/>
      <c r="C412" s="261" t="s">
        <v>289</v>
      </c>
      <c r="D412" s="42"/>
      <c r="E412" s="42"/>
      <c r="F412" s="42"/>
      <c r="G412" s="42"/>
      <c r="H412" s="42"/>
      <c r="I412" s="42"/>
      <c r="J412" s="42"/>
      <c r="K412" s="42"/>
    </row>
    <row r="413" spans="1:11" s="24" customFormat="1">
      <c r="A413" s="332"/>
      <c r="B413" s="762"/>
      <c r="C413" s="330" t="s">
        <v>175</v>
      </c>
      <c r="D413" s="42"/>
      <c r="E413" s="42"/>
      <c r="F413" s="42"/>
      <c r="G413" s="42"/>
      <c r="H413" s="42"/>
      <c r="I413" s="42"/>
      <c r="J413" s="42"/>
      <c r="K413" s="42"/>
    </row>
    <row r="414" spans="1:11" s="24" customFormat="1">
      <c r="A414" s="332"/>
      <c r="B414" s="763"/>
      <c r="C414" s="261" t="s">
        <v>179</v>
      </c>
      <c r="D414" s="43"/>
      <c r="E414" s="43"/>
      <c r="F414" s="43"/>
      <c r="G414" s="43"/>
      <c r="H414" s="43"/>
      <c r="I414" s="43"/>
      <c r="J414" s="43"/>
      <c r="K414" s="43"/>
    </row>
    <row r="415" spans="1:11" s="24" customFormat="1">
      <c r="A415" s="332"/>
      <c r="B415" s="767" t="s">
        <v>36</v>
      </c>
      <c r="C415" s="330" t="s">
        <v>173</v>
      </c>
      <c r="D415" s="41">
        <v>2921485.5</v>
      </c>
      <c r="E415" s="41">
        <f>[5]DOC1!$D$4496</f>
        <v>3009924</v>
      </c>
      <c r="F415" s="41">
        <f>+I415*25%</f>
        <v>766841.22499999998</v>
      </c>
      <c r="G415" s="41">
        <f>+I415*50%</f>
        <v>1533682.45</v>
      </c>
      <c r="H415" s="41">
        <f>+I415*75%</f>
        <v>2300523.6749999998</v>
      </c>
      <c r="I415" s="41">
        <v>3067364.9</v>
      </c>
      <c r="J415" s="41">
        <v>3150321.2</v>
      </c>
      <c r="K415" s="41">
        <v>3206020</v>
      </c>
    </row>
    <row r="416" spans="1:11" s="24" customFormat="1">
      <c r="A416" s="332"/>
      <c r="B416" s="762"/>
      <c r="C416" s="261" t="s">
        <v>290</v>
      </c>
      <c r="D416" s="42"/>
      <c r="E416" s="42"/>
      <c r="F416" s="42"/>
      <c r="G416" s="42"/>
      <c r="H416" s="42"/>
      <c r="I416" s="42"/>
      <c r="J416" s="42"/>
      <c r="K416" s="42"/>
    </row>
    <row r="417" spans="1:17" s="24" customFormat="1">
      <c r="A417" s="332"/>
      <c r="B417" s="762"/>
      <c r="C417" s="330" t="s">
        <v>174</v>
      </c>
      <c r="D417" s="42"/>
      <c r="E417" s="42"/>
      <c r="F417" s="42"/>
      <c r="G417" s="42"/>
      <c r="H417" s="42"/>
      <c r="I417" s="42"/>
      <c r="J417" s="42"/>
      <c r="K417" s="42"/>
    </row>
    <row r="418" spans="1:17" s="24" customFormat="1" ht="70.900000000000006" customHeight="1">
      <c r="A418" s="332"/>
      <c r="B418" s="762"/>
      <c r="C418" s="261" t="s">
        <v>291</v>
      </c>
      <c r="D418" s="42"/>
      <c r="E418" s="42"/>
      <c r="F418" s="42"/>
      <c r="G418" s="42"/>
      <c r="H418" s="42"/>
      <c r="I418" s="42"/>
      <c r="J418" s="42"/>
      <c r="K418" s="42"/>
    </row>
    <row r="419" spans="1:17" s="24" customFormat="1">
      <c r="A419" s="332"/>
      <c r="B419" s="762"/>
      <c r="C419" s="330" t="s">
        <v>175</v>
      </c>
      <c r="D419" s="42"/>
      <c r="E419" s="42"/>
      <c r="F419" s="42"/>
      <c r="G419" s="42"/>
      <c r="H419" s="42"/>
      <c r="I419" s="42"/>
      <c r="J419" s="42"/>
      <c r="K419" s="42"/>
    </row>
    <row r="420" spans="1:17" s="24" customFormat="1">
      <c r="A420" s="332"/>
      <c r="B420" s="763"/>
      <c r="C420" s="261" t="s">
        <v>179</v>
      </c>
      <c r="D420" s="43"/>
      <c r="E420" s="43"/>
      <c r="F420" s="43"/>
      <c r="G420" s="43"/>
      <c r="H420" s="43"/>
      <c r="I420" s="43"/>
      <c r="J420" s="43"/>
      <c r="K420" s="43"/>
    </row>
    <row r="421" spans="1:17" s="24" customFormat="1">
      <c r="A421" s="332"/>
      <c r="B421" s="767">
        <v>12005</v>
      </c>
      <c r="C421" s="330" t="s">
        <v>173</v>
      </c>
      <c r="D421" s="41">
        <v>70007556.200000003</v>
      </c>
      <c r="E421" s="41">
        <f>[5]DOC1!$D$4502</f>
        <v>106200000</v>
      </c>
      <c r="F421" s="590"/>
      <c r="G421" s="590"/>
      <c r="H421" s="590"/>
      <c r="I421" s="590"/>
      <c r="J421" s="590"/>
      <c r="K421" s="590"/>
    </row>
    <row r="422" spans="1:17" s="24" customFormat="1" ht="25.5">
      <c r="A422" s="332"/>
      <c r="B422" s="762"/>
      <c r="C422" s="261" t="s">
        <v>292</v>
      </c>
      <c r="D422" s="42"/>
      <c r="E422" s="42"/>
      <c r="F422" s="42"/>
      <c r="G422" s="42"/>
      <c r="H422" s="42"/>
      <c r="I422" s="42"/>
      <c r="J422" s="42"/>
      <c r="K422" s="42"/>
    </row>
    <row r="423" spans="1:17" s="24" customFormat="1">
      <c r="A423" s="332"/>
      <c r="B423" s="762"/>
      <c r="C423" s="330" t="s">
        <v>174</v>
      </c>
      <c r="D423" s="42"/>
      <c r="E423" s="42"/>
      <c r="F423" s="42"/>
      <c r="G423" s="42"/>
      <c r="H423" s="42"/>
      <c r="I423" s="42"/>
      <c r="J423" s="42"/>
      <c r="K423" s="42"/>
      <c r="M423" s="108"/>
      <c r="N423" s="108"/>
      <c r="O423" s="108"/>
      <c r="P423" s="108"/>
      <c r="Q423" s="108"/>
    </row>
    <row r="424" spans="1:17" s="24" customFormat="1" ht="51">
      <c r="A424" s="332"/>
      <c r="B424" s="762"/>
      <c r="C424" s="261" t="s">
        <v>293</v>
      </c>
      <c r="D424" s="42"/>
      <c r="E424" s="42"/>
      <c r="F424" s="42"/>
      <c r="G424" s="42"/>
      <c r="H424" s="42"/>
      <c r="I424" s="42"/>
      <c r="J424" s="42"/>
      <c r="K424" s="42"/>
      <c r="L424" s="26"/>
      <c r="M424" s="291"/>
      <c r="N424" s="291"/>
      <c r="O424" s="108"/>
      <c r="P424" s="108"/>
      <c r="Q424" s="108"/>
    </row>
    <row r="425" spans="1:17" s="24" customFormat="1">
      <c r="A425" s="332"/>
      <c r="B425" s="762"/>
      <c r="C425" s="330" t="s">
        <v>175</v>
      </c>
      <c r="D425" s="42"/>
      <c r="E425" s="42"/>
      <c r="F425" s="42"/>
      <c r="G425" s="42"/>
      <c r="H425" s="42"/>
      <c r="I425" s="42"/>
      <c r="J425" s="42"/>
      <c r="K425" s="42"/>
      <c r="M425" s="108"/>
      <c r="N425" s="108"/>
      <c r="O425" s="108"/>
      <c r="P425" s="108"/>
      <c r="Q425" s="108"/>
    </row>
    <row r="426" spans="1:17" s="24" customFormat="1">
      <c r="A426" s="332"/>
      <c r="B426" s="763"/>
      <c r="C426" s="261" t="s">
        <v>179</v>
      </c>
      <c r="D426" s="43"/>
      <c r="E426" s="43"/>
      <c r="F426" s="43"/>
      <c r="G426" s="43"/>
      <c r="H426" s="43"/>
      <c r="I426" s="43"/>
      <c r="J426" s="43"/>
      <c r="K426" s="43"/>
      <c r="M426" s="108"/>
      <c r="N426" s="108"/>
      <c r="O426" s="108"/>
      <c r="P426" s="108"/>
      <c r="Q426" s="108"/>
    </row>
    <row r="427" spans="1:17" s="24" customFormat="1">
      <c r="A427" s="330" t="s">
        <v>6</v>
      </c>
      <c r="B427" s="330"/>
      <c r="C427" s="330"/>
      <c r="D427" s="427"/>
      <c r="E427" s="330"/>
      <c r="F427" s="351"/>
      <c r="G427" s="351"/>
      <c r="H427" s="351"/>
      <c r="I427" s="330"/>
      <c r="J427" s="345"/>
      <c r="K427" s="330"/>
      <c r="M427" s="108"/>
      <c r="N427" s="108"/>
      <c r="O427" s="108"/>
      <c r="P427" s="108"/>
      <c r="Q427" s="108"/>
    </row>
    <row r="428" spans="1:17" s="24" customFormat="1">
      <c r="A428" s="767" t="s">
        <v>47</v>
      </c>
      <c r="B428" s="767"/>
      <c r="C428" s="330" t="s">
        <v>165</v>
      </c>
      <c r="D428" s="787">
        <f>D436+D442+D448+D454+D460</f>
        <v>2836210.9</v>
      </c>
      <c r="E428" s="787">
        <f>E436+E442+E448+E454+E460</f>
        <v>7165366.3999999994</v>
      </c>
      <c r="F428" s="787">
        <f t="shared" ref="F428:J428" si="17">F436+F442+F448+F454+F460</f>
        <v>999841.76169999992</v>
      </c>
      <c r="G428" s="787">
        <f t="shared" si="17"/>
        <v>2525045.42</v>
      </c>
      <c r="H428" s="787">
        <f t="shared" si="17"/>
        <v>4027482.1700000004</v>
      </c>
      <c r="I428" s="787">
        <f t="shared" si="17"/>
        <v>6031074.4000000004</v>
      </c>
      <c r="J428" s="787">
        <f t="shared" si="17"/>
        <v>6098851.9000000004</v>
      </c>
      <c r="K428" s="787">
        <f t="shared" ref="K428" si="18">K436+K442+K448+K454+K460</f>
        <v>6158892.6000000006</v>
      </c>
      <c r="M428" s="108"/>
      <c r="N428" s="108"/>
      <c r="O428" s="108"/>
      <c r="P428" s="108"/>
      <c r="Q428" s="108"/>
    </row>
    <row r="429" spans="1:17" s="24" customFormat="1" ht="38.25">
      <c r="A429" s="762"/>
      <c r="B429" s="762"/>
      <c r="C429" s="261" t="s">
        <v>294</v>
      </c>
      <c r="D429" s="788"/>
      <c r="E429" s="788"/>
      <c r="F429" s="788"/>
      <c r="G429" s="788"/>
      <c r="H429" s="788"/>
      <c r="I429" s="788"/>
      <c r="J429" s="788"/>
      <c r="K429" s="788"/>
      <c r="M429" s="108"/>
      <c r="N429" s="108"/>
      <c r="O429" s="108"/>
      <c r="P429" s="108"/>
      <c r="Q429" s="108"/>
    </row>
    <row r="430" spans="1:17" s="24" customFormat="1">
      <c r="A430" s="762"/>
      <c r="B430" s="762"/>
      <c r="C430" s="330" t="s">
        <v>167</v>
      </c>
      <c r="D430" s="788"/>
      <c r="E430" s="788"/>
      <c r="F430" s="788"/>
      <c r="G430" s="788"/>
      <c r="H430" s="788"/>
      <c r="I430" s="788"/>
      <c r="J430" s="788"/>
      <c r="K430" s="788"/>
      <c r="M430" s="108"/>
      <c r="N430" s="108"/>
      <c r="O430" s="108"/>
      <c r="P430" s="108"/>
      <c r="Q430" s="108"/>
    </row>
    <row r="431" spans="1:17" s="24" customFormat="1" ht="89.25">
      <c r="A431" s="762"/>
      <c r="B431" s="762"/>
      <c r="C431" s="261" t="s">
        <v>112</v>
      </c>
      <c r="D431" s="788"/>
      <c r="E431" s="788"/>
      <c r="F431" s="788"/>
      <c r="G431" s="788"/>
      <c r="H431" s="788"/>
      <c r="I431" s="788"/>
      <c r="J431" s="788"/>
      <c r="K431" s="788"/>
      <c r="M431" s="108"/>
      <c r="N431" s="108"/>
      <c r="O431" s="108"/>
      <c r="P431" s="108"/>
      <c r="Q431" s="108"/>
    </row>
    <row r="432" spans="1:17" s="24" customFormat="1">
      <c r="A432" s="762"/>
      <c r="B432" s="762"/>
      <c r="C432" s="330" t="s">
        <v>169</v>
      </c>
      <c r="D432" s="788"/>
      <c r="E432" s="788"/>
      <c r="F432" s="788"/>
      <c r="G432" s="788"/>
      <c r="H432" s="788"/>
      <c r="I432" s="788"/>
      <c r="J432" s="788"/>
      <c r="K432" s="788"/>
      <c r="M432" s="108"/>
      <c r="N432" s="108"/>
      <c r="O432" s="108"/>
      <c r="P432" s="108"/>
      <c r="Q432" s="108"/>
    </row>
    <row r="433" spans="1:11" s="24" customFormat="1" ht="51">
      <c r="A433" s="763"/>
      <c r="B433" s="763"/>
      <c r="C433" s="261" t="s">
        <v>295</v>
      </c>
      <c r="D433" s="789"/>
      <c r="E433" s="789"/>
      <c r="F433" s="789"/>
      <c r="G433" s="789"/>
      <c r="H433" s="789"/>
      <c r="I433" s="789"/>
      <c r="J433" s="789"/>
      <c r="K433" s="789"/>
    </row>
    <row r="434" spans="1:11" s="24" customFormat="1" ht="13.15" customHeight="1">
      <c r="A434" s="790" t="s">
        <v>171</v>
      </c>
      <c r="B434" s="791"/>
      <c r="C434" s="791"/>
      <c r="D434" s="791"/>
      <c r="E434" s="791"/>
      <c r="F434" s="791"/>
      <c r="G434" s="791"/>
      <c r="H434" s="791"/>
      <c r="I434" s="791"/>
      <c r="J434" s="791"/>
      <c r="K434" s="792"/>
    </row>
    <row r="435" spans="1:11" s="24" customFormat="1" ht="13.15" customHeight="1">
      <c r="A435" s="729" t="s">
        <v>172</v>
      </c>
      <c r="B435" s="796"/>
      <c r="C435" s="796"/>
      <c r="D435" s="796"/>
      <c r="E435" s="796"/>
      <c r="F435" s="796"/>
      <c r="G435" s="796"/>
      <c r="H435" s="796"/>
      <c r="I435" s="796"/>
      <c r="J435" s="796"/>
      <c r="K435" s="730"/>
    </row>
    <row r="436" spans="1:11" s="24" customFormat="1" ht="15" customHeight="1">
      <c r="A436" s="332"/>
      <c r="B436" s="767" t="s">
        <v>17</v>
      </c>
      <c r="C436" s="330" t="s">
        <v>173</v>
      </c>
      <c r="D436" s="567"/>
      <c r="E436" s="516">
        <f>[5]DOC1!$D$4515</f>
        <v>935108.6</v>
      </c>
      <c r="F436" s="516"/>
      <c r="G436" s="516"/>
      <c r="H436" s="516"/>
      <c r="I436" s="516"/>
      <c r="J436" s="516"/>
      <c r="K436" s="516"/>
    </row>
    <row r="437" spans="1:11" s="24" customFormat="1" ht="41.25" customHeight="1">
      <c r="A437" s="332"/>
      <c r="B437" s="762"/>
      <c r="C437" s="261" t="s">
        <v>296</v>
      </c>
      <c r="D437" s="566"/>
      <c r="E437" s="517"/>
      <c r="F437" s="517"/>
      <c r="G437" s="517"/>
      <c r="H437" s="517"/>
      <c r="I437" s="517"/>
      <c r="J437" s="517"/>
      <c r="K437" s="517"/>
    </row>
    <row r="438" spans="1:11" s="24" customFormat="1">
      <c r="A438" s="332"/>
      <c r="B438" s="762"/>
      <c r="C438" s="330" t="s">
        <v>174</v>
      </c>
      <c r="D438" s="566"/>
      <c r="E438" s="517"/>
      <c r="F438" s="517"/>
      <c r="G438" s="517"/>
      <c r="H438" s="517"/>
      <c r="I438" s="517"/>
      <c r="J438" s="517"/>
      <c r="K438" s="517"/>
    </row>
    <row r="439" spans="1:11" s="24" customFormat="1" ht="38.25">
      <c r="A439" s="332"/>
      <c r="B439" s="762"/>
      <c r="C439" s="261" t="s">
        <v>297</v>
      </c>
      <c r="D439" s="566"/>
      <c r="E439" s="517"/>
      <c r="F439" s="517"/>
      <c r="G439" s="517"/>
      <c r="H439" s="517"/>
      <c r="I439" s="517"/>
      <c r="J439" s="517"/>
      <c r="K439" s="517"/>
    </row>
    <row r="440" spans="1:11" s="24" customFormat="1">
      <c r="A440" s="332"/>
      <c r="B440" s="762"/>
      <c r="C440" s="330" t="s">
        <v>175</v>
      </c>
      <c r="D440" s="566"/>
      <c r="E440" s="517"/>
      <c r="F440" s="517"/>
      <c r="G440" s="517"/>
      <c r="H440" s="517"/>
      <c r="I440" s="517"/>
      <c r="J440" s="517"/>
      <c r="K440" s="517"/>
    </row>
    <row r="441" spans="1:11" s="24" customFormat="1">
      <c r="A441" s="332"/>
      <c r="B441" s="763"/>
      <c r="C441" s="261" t="s">
        <v>176</v>
      </c>
      <c r="D441" s="31"/>
      <c r="E441" s="518"/>
      <c r="F441" s="518"/>
      <c r="G441" s="518"/>
      <c r="H441" s="518"/>
      <c r="I441" s="518"/>
      <c r="J441" s="518"/>
      <c r="K441" s="518"/>
    </row>
    <row r="442" spans="1:11" s="24" customFormat="1">
      <c r="A442" s="332"/>
      <c r="B442" s="767" t="s">
        <v>22</v>
      </c>
      <c r="C442" s="330" t="s">
        <v>173</v>
      </c>
      <c r="D442" s="567">
        <v>2512877.6</v>
      </c>
      <c r="E442" s="516">
        <f>[5]DOC1!$D$4521</f>
        <v>5909309.0999999996</v>
      </c>
      <c r="F442" s="591">
        <f>+I442*0.1667</f>
        <v>999841.76169999992</v>
      </c>
      <c r="G442" s="591">
        <f>+I442*0.42</f>
        <v>2519097.42</v>
      </c>
      <c r="H442" s="591">
        <f>+I442*0.67</f>
        <v>4018560.1700000004</v>
      </c>
      <c r="I442" s="591">
        <f>6009747-11896</f>
        <v>5997851</v>
      </c>
      <c r="J442" s="591">
        <f>6077524.5-11896</f>
        <v>6065628.5</v>
      </c>
      <c r="K442" s="591">
        <v>6137565.2000000002</v>
      </c>
    </row>
    <row r="443" spans="1:11" s="24" customFormat="1" ht="25.5">
      <c r="A443" s="332"/>
      <c r="B443" s="762"/>
      <c r="C443" s="261" t="s">
        <v>298</v>
      </c>
      <c r="D443" s="566"/>
      <c r="E443" s="517">
        <v>0</v>
      </c>
      <c r="F443" s="517"/>
      <c r="G443" s="517"/>
      <c r="H443" s="517"/>
      <c r="I443" s="517"/>
      <c r="J443" s="517"/>
      <c r="K443" s="517"/>
    </row>
    <row r="444" spans="1:11" s="24" customFormat="1">
      <c r="A444" s="332"/>
      <c r="B444" s="762"/>
      <c r="C444" s="330" t="s">
        <v>174</v>
      </c>
      <c r="D444" s="566"/>
      <c r="E444" s="517">
        <v>0</v>
      </c>
      <c r="F444" s="517"/>
      <c r="G444" s="517"/>
      <c r="H444" s="517"/>
      <c r="I444" s="517"/>
      <c r="J444" s="517"/>
      <c r="K444" s="517"/>
    </row>
    <row r="445" spans="1:11" s="24" customFormat="1" ht="25.5">
      <c r="A445" s="332"/>
      <c r="B445" s="762"/>
      <c r="C445" s="261" t="s">
        <v>299</v>
      </c>
      <c r="D445" s="566"/>
      <c r="E445" s="517">
        <v>0</v>
      </c>
      <c r="F445" s="517"/>
      <c r="G445" s="517"/>
      <c r="H445" s="517"/>
      <c r="I445" s="517"/>
      <c r="J445" s="517"/>
      <c r="K445" s="517"/>
    </row>
    <row r="446" spans="1:11" s="24" customFormat="1">
      <c r="A446" s="332"/>
      <c r="B446" s="762"/>
      <c r="C446" s="330" t="s">
        <v>175</v>
      </c>
      <c r="D446" s="566"/>
      <c r="E446" s="517">
        <v>0</v>
      </c>
      <c r="F446" s="517"/>
      <c r="G446" s="517"/>
      <c r="H446" s="517"/>
      <c r="I446" s="517"/>
      <c r="J446" s="517"/>
      <c r="K446" s="517"/>
    </row>
    <row r="447" spans="1:11" s="24" customFormat="1">
      <c r="A447" s="332"/>
      <c r="B447" s="763"/>
      <c r="C447" s="261" t="s">
        <v>176</v>
      </c>
      <c r="D447" s="31"/>
      <c r="E447" s="518">
        <v>0</v>
      </c>
      <c r="F447" s="518"/>
      <c r="G447" s="518"/>
      <c r="H447" s="518"/>
      <c r="I447" s="518"/>
      <c r="J447" s="518"/>
      <c r="K447" s="518"/>
    </row>
    <row r="448" spans="1:11" s="24" customFormat="1">
      <c r="A448" s="332"/>
      <c r="B448" s="767" t="s">
        <v>26</v>
      </c>
      <c r="C448" s="330" t="s">
        <v>173</v>
      </c>
      <c r="D448" s="445">
        <v>3964.4</v>
      </c>
      <c r="E448" s="483">
        <v>21327.4</v>
      </c>
      <c r="F448" s="483"/>
      <c r="G448" s="483"/>
      <c r="H448" s="483"/>
      <c r="I448" s="483">
        <v>21327.4</v>
      </c>
      <c r="J448" s="483">
        <v>21327.4</v>
      </c>
      <c r="K448" s="483">
        <v>21327.4</v>
      </c>
    </row>
    <row r="449" spans="1:14" s="24" customFormat="1" ht="25.5">
      <c r="A449" s="332"/>
      <c r="B449" s="762"/>
      <c r="C449" s="261" t="s">
        <v>300</v>
      </c>
      <c r="D449" s="359"/>
      <c r="E449" s="481"/>
      <c r="F449" s="481"/>
      <c r="G449" s="481"/>
      <c r="H449" s="481"/>
      <c r="I449" s="481"/>
      <c r="J449" s="481"/>
      <c r="K449" s="481"/>
    </row>
    <row r="450" spans="1:14" s="24" customFormat="1">
      <c r="A450" s="332"/>
      <c r="B450" s="762"/>
      <c r="C450" s="330" t="s">
        <v>174</v>
      </c>
      <c r="D450" s="359"/>
      <c r="E450" s="481"/>
      <c r="F450" s="481"/>
      <c r="G450" s="481"/>
      <c r="H450" s="481"/>
      <c r="I450" s="481"/>
      <c r="J450" s="481"/>
      <c r="K450" s="481"/>
    </row>
    <row r="451" spans="1:14" s="24" customFormat="1" ht="89.25">
      <c r="A451" s="332"/>
      <c r="B451" s="762"/>
      <c r="C451" s="261" t="s">
        <v>301</v>
      </c>
      <c r="D451" s="359"/>
      <c r="E451" s="481"/>
      <c r="F451" s="481"/>
      <c r="G451" s="481"/>
      <c r="H451" s="481"/>
      <c r="I451" s="481"/>
      <c r="J451" s="481"/>
      <c r="K451" s="481"/>
    </row>
    <row r="452" spans="1:14" s="24" customFormat="1">
      <c r="A452" s="332"/>
      <c r="B452" s="762"/>
      <c r="C452" s="330" t="s">
        <v>175</v>
      </c>
      <c r="D452" s="359"/>
      <c r="E452" s="481"/>
      <c r="F452" s="481"/>
      <c r="G452" s="481"/>
      <c r="H452" s="481"/>
      <c r="I452" s="481"/>
      <c r="J452" s="481"/>
      <c r="K452" s="481"/>
    </row>
    <row r="453" spans="1:14" s="24" customFormat="1">
      <c r="A453" s="332"/>
      <c r="B453" s="763"/>
      <c r="C453" s="261" t="s">
        <v>176</v>
      </c>
      <c r="D453" s="360"/>
      <c r="E453" s="482"/>
      <c r="F453" s="482"/>
      <c r="G453" s="482"/>
      <c r="H453" s="482"/>
      <c r="I453" s="482"/>
      <c r="J453" s="482"/>
      <c r="K453" s="482"/>
    </row>
    <row r="454" spans="1:14" s="24" customFormat="1">
      <c r="A454" s="332"/>
      <c r="B454" s="767" t="s">
        <v>23</v>
      </c>
      <c r="C454" s="330" t="s">
        <v>173</v>
      </c>
      <c r="D454" s="804">
        <v>315005.90000000002</v>
      </c>
      <c r="E454" s="804">
        <f>[5]DOC1!$D$4533</f>
        <v>295141.59999999998</v>
      </c>
      <c r="F454" s="350"/>
      <c r="G454" s="350"/>
      <c r="H454" s="350"/>
      <c r="I454" s="804"/>
      <c r="J454" s="343"/>
      <c r="K454" s="804"/>
    </row>
    <row r="455" spans="1:14" s="24" customFormat="1" ht="63" customHeight="1">
      <c r="A455" s="332"/>
      <c r="B455" s="762"/>
      <c r="C455" s="261" t="s">
        <v>302</v>
      </c>
      <c r="D455" s="805"/>
      <c r="E455" s="805"/>
      <c r="F455" s="348"/>
      <c r="G455" s="348"/>
      <c r="H455" s="348"/>
      <c r="I455" s="805"/>
      <c r="J455" s="341"/>
      <c r="K455" s="805"/>
    </row>
    <row r="456" spans="1:14" s="24" customFormat="1">
      <c r="A456" s="332"/>
      <c r="B456" s="762"/>
      <c r="C456" s="330" t="s">
        <v>174</v>
      </c>
      <c r="D456" s="805"/>
      <c r="E456" s="805"/>
      <c r="F456" s="348"/>
      <c r="G456" s="348"/>
      <c r="H456" s="348"/>
      <c r="I456" s="805"/>
      <c r="J456" s="341"/>
      <c r="K456" s="805"/>
    </row>
    <row r="457" spans="1:14" s="24" customFormat="1" ht="38.25">
      <c r="A457" s="332"/>
      <c r="B457" s="762"/>
      <c r="C457" s="261" t="s">
        <v>303</v>
      </c>
      <c r="D457" s="805"/>
      <c r="E457" s="805"/>
      <c r="F457" s="348"/>
      <c r="G457" s="348"/>
      <c r="H457" s="348"/>
      <c r="I457" s="805"/>
      <c r="J457" s="341"/>
      <c r="K457" s="805"/>
    </row>
    <row r="458" spans="1:14" s="24" customFormat="1">
      <c r="A458" s="332"/>
      <c r="B458" s="762"/>
      <c r="C458" s="330" t="s">
        <v>175</v>
      </c>
      <c r="D458" s="805"/>
      <c r="E458" s="805"/>
      <c r="F458" s="348"/>
      <c r="G458" s="348"/>
      <c r="H458" s="348"/>
      <c r="I458" s="805"/>
      <c r="J458" s="341"/>
      <c r="K458" s="805"/>
    </row>
    <row r="459" spans="1:14" s="24" customFormat="1">
      <c r="A459" s="332"/>
      <c r="B459" s="763"/>
      <c r="C459" s="261" t="s">
        <v>176</v>
      </c>
      <c r="D459" s="806"/>
      <c r="E459" s="806"/>
      <c r="F459" s="349"/>
      <c r="G459" s="349"/>
      <c r="H459" s="349"/>
      <c r="I459" s="806"/>
      <c r="J459" s="342"/>
      <c r="K459" s="806"/>
    </row>
    <row r="460" spans="1:14" s="24" customFormat="1">
      <c r="A460" s="332"/>
      <c r="B460" s="767">
        <v>31001</v>
      </c>
      <c r="C460" s="330" t="s">
        <v>173</v>
      </c>
      <c r="D460" s="804">
        <v>4363</v>
      </c>
      <c r="E460" s="804">
        <f>[5]DOC1!$D$4539</f>
        <v>4479.7</v>
      </c>
      <c r="F460" s="857">
        <v>0</v>
      </c>
      <c r="G460" s="857">
        <f>+I460*0.5</f>
        <v>5948</v>
      </c>
      <c r="H460" s="857">
        <f>+I460*0.75</f>
        <v>8922</v>
      </c>
      <c r="I460" s="858">
        <v>11896</v>
      </c>
      <c r="J460" s="857">
        <v>11896</v>
      </c>
      <c r="K460" s="858">
        <v>0</v>
      </c>
    </row>
    <row r="461" spans="1:14" s="24" customFormat="1" ht="25.5">
      <c r="A461" s="332"/>
      <c r="B461" s="762"/>
      <c r="C461" s="261" t="s">
        <v>1101</v>
      </c>
      <c r="D461" s="805"/>
      <c r="E461" s="805"/>
      <c r="F461" s="859"/>
      <c r="G461" s="859"/>
      <c r="H461" s="859"/>
      <c r="I461" s="860"/>
      <c r="J461" s="859"/>
      <c r="K461" s="860"/>
    </row>
    <row r="462" spans="1:14" s="24" customFormat="1">
      <c r="A462" s="332"/>
      <c r="B462" s="762"/>
      <c r="C462" s="330" t="s">
        <v>1102</v>
      </c>
      <c r="D462" s="805"/>
      <c r="E462" s="805"/>
      <c r="F462" s="859"/>
      <c r="G462" s="859"/>
      <c r="H462" s="859"/>
      <c r="I462" s="860"/>
      <c r="J462" s="859"/>
      <c r="K462" s="860"/>
    </row>
    <row r="463" spans="1:14" s="24" customFormat="1" ht="38.25">
      <c r="A463" s="332"/>
      <c r="B463" s="762"/>
      <c r="C463" s="261" t="s">
        <v>1103</v>
      </c>
      <c r="D463" s="805"/>
      <c r="E463" s="805"/>
      <c r="F463" s="859"/>
      <c r="G463" s="859"/>
      <c r="H463" s="859"/>
      <c r="I463" s="860"/>
      <c r="J463" s="859"/>
      <c r="K463" s="860"/>
      <c r="L463" s="26"/>
      <c r="M463" s="26"/>
      <c r="N463" s="26"/>
    </row>
    <row r="464" spans="1:14" s="24" customFormat="1">
      <c r="A464" s="332"/>
      <c r="B464" s="762"/>
      <c r="C464" s="330" t="s">
        <v>1104</v>
      </c>
      <c r="D464" s="805"/>
      <c r="E464" s="805"/>
      <c r="F464" s="859"/>
      <c r="G464" s="859"/>
      <c r="H464" s="859"/>
      <c r="I464" s="860"/>
      <c r="J464" s="859"/>
      <c r="K464" s="860"/>
    </row>
    <row r="465" spans="1:11" s="24" customFormat="1" ht="38.25" customHeight="1">
      <c r="A465" s="332"/>
      <c r="B465" s="763"/>
      <c r="C465" s="261" t="s">
        <v>1105</v>
      </c>
      <c r="D465" s="806"/>
      <c r="E465" s="806"/>
      <c r="F465" s="861"/>
      <c r="G465" s="861"/>
      <c r="H465" s="861"/>
      <c r="I465" s="862"/>
      <c r="J465" s="861"/>
      <c r="K465" s="862"/>
    </row>
    <row r="466" spans="1:11" s="24" customFormat="1">
      <c r="A466" s="330" t="s">
        <v>715</v>
      </c>
      <c r="B466" s="330"/>
      <c r="C466" s="330"/>
      <c r="D466" s="427"/>
      <c r="E466" s="330"/>
      <c r="F466" s="351"/>
      <c r="G466" s="351"/>
      <c r="H466" s="351"/>
      <c r="I466" s="330"/>
      <c r="J466" s="345"/>
      <c r="K466" s="330"/>
    </row>
    <row r="467" spans="1:11" s="24" customFormat="1">
      <c r="A467" s="762">
        <v>1141</v>
      </c>
      <c r="B467" s="261"/>
      <c r="C467" s="330" t="s">
        <v>165</v>
      </c>
      <c r="D467" s="787">
        <f t="shared" ref="D467:K467" si="19">D475+D481+D487+D493+D499+D505+D511+D517+D523+D529+D535+D541+D547+D553+D559</f>
        <v>3559726.2399999998</v>
      </c>
      <c r="E467" s="787">
        <f t="shared" si="19"/>
        <v>3335348.2</v>
      </c>
      <c r="F467" s="787">
        <f t="shared" si="19"/>
        <v>1350819.0249999999</v>
      </c>
      <c r="G467" s="787">
        <f t="shared" si="19"/>
        <v>2704638.05</v>
      </c>
      <c r="H467" s="787">
        <f t="shared" si="19"/>
        <v>4078309.0749999997</v>
      </c>
      <c r="I467" s="787">
        <f t="shared" si="19"/>
        <v>5434244.959999999</v>
      </c>
      <c r="J467" s="787">
        <f t="shared" si="19"/>
        <v>5435995</v>
      </c>
      <c r="K467" s="787">
        <f t="shared" si="19"/>
        <v>5435995</v>
      </c>
    </row>
    <row r="468" spans="1:11" s="24" customFormat="1" ht="31.15" customHeight="1">
      <c r="A468" s="762"/>
      <c r="B468" s="261"/>
      <c r="C468" s="261" t="s">
        <v>193</v>
      </c>
      <c r="D468" s="788"/>
      <c r="E468" s="788"/>
      <c r="F468" s="788"/>
      <c r="G468" s="788"/>
      <c r="H468" s="788"/>
      <c r="I468" s="788"/>
      <c r="J468" s="788"/>
      <c r="K468" s="788"/>
    </row>
    <row r="469" spans="1:11" s="24" customFormat="1">
      <c r="A469" s="762"/>
      <c r="B469" s="261"/>
      <c r="C469" s="330" t="s">
        <v>167</v>
      </c>
      <c r="D469" s="788"/>
      <c r="E469" s="788"/>
      <c r="F469" s="788"/>
      <c r="G469" s="788"/>
      <c r="H469" s="788"/>
      <c r="I469" s="788"/>
      <c r="J469" s="788"/>
      <c r="K469" s="788"/>
    </row>
    <row r="470" spans="1:11" s="24" customFormat="1" ht="51">
      <c r="A470" s="762"/>
      <c r="B470" s="261"/>
      <c r="C470" s="261" t="s">
        <v>194</v>
      </c>
      <c r="D470" s="788"/>
      <c r="E470" s="788"/>
      <c r="F470" s="788"/>
      <c r="G470" s="788"/>
      <c r="H470" s="788"/>
      <c r="I470" s="788"/>
      <c r="J470" s="788"/>
      <c r="K470" s="788"/>
    </row>
    <row r="471" spans="1:11" s="24" customFormat="1">
      <c r="A471" s="762"/>
      <c r="B471" s="261"/>
      <c r="C471" s="330" t="s">
        <v>169</v>
      </c>
      <c r="D471" s="788"/>
      <c r="E471" s="788"/>
      <c r="F471" s="788"/>
      <c r="G471" s="788"/>
      <c r="H471" s="788"/>
      <c r="I471" s="788"/>
      <c r="J471" s="788"/>
      <c r="K471" s="788"/>
    </row>
    <row r="472" spans="1:11" s="24" customFormat="1" ht="63.75">
      <c r="A472" s="763"/>
      <c r="B472" s="261"/>
      <c r="C472" s="261" t="s">
        <v>195</v>
      </c>
      <c r="D472" s="789"/>
      <c r="E472" s="789"/>
      <c r="F472" s="789"/>
      <c r="G472" s="789"/>
      <c r="H472" s="789"/>
      <c r="I472" s="789"/>
      <c r="J472" s="789"/>
      <c r="K472" s="789"/>
    </row>
    <row r="473" spans="1:11" s="24" customFormat="1" ht="13.15" customHeight="1">
      <c r="A473" s="790" t="s">
        <v>171</v>
      </c>
      <c r="B473" s="791"/>
      <c r="C473" s="791"/>
      <c r="D473" s="791"/>
      <c r="E473" s="791"/>
      <c r="F473" s="791"/>
      <c r="G473" s="791"/>
      <c r="H473" s="791"/>
      <c r="I473" s="791"/>
      <c r="J473" s="791"/>
      <c r="K473" s="792"/>
    </row>
    <row r="474" spans="1:11" s="24" customFormat="1" ht="13.15" customHeight="1">
      <c r="A474" s="729" t="s">
        <v>172</v>
      </c>
      <c r="B474" s="796"/>
      <c r="C474" s="796"/>
      <c r="D474" s="796"/>
      <c r="E474" s="796"/>
      <c r="F474" s="796"/>
      <c r="G474" s="796"/>
      <c r="H474" s="796"/>
      <c r="I474" s="796"/>
      <c r="J474" s="796"/>
      <c r="K474" s="730"/>
    </row>
    <row r="475" spans="1:11" s="24" customFormat="1">
      <c r="A475" s="332"/>
      <c r="B475" s="767" t="s">
        <v>17</v>
      </c>
      <c r="C475" s="330" t="s">
        <v>173</v>
      </c>
      <c r="D475" s="444">
        <v>2017270.6</v>
      </c>
      <c r="E475" s="443">
        <v>1914885.9</v>
      </c>
      <c r="F475" s="443">
        <v>719974.07499999995</v>
      </c>
      <c r="G475" s="443">
        <v>1439948.15</v>
      </c>
      <c r="H475" s="443">
        <v>2159922.2249999996</v>
      </c>
      <c r="I475" s="358">
        <v>2879896.3</v>
      </c>
      <c r="J475" s="443">
        <v>2879896.3</v>
      </c>
      <c r="K475" s="358">
        <v>2879896.3</v>
      </c>
    </row>
    <row r="476" spans="1:11" s="24" customFormat="1">
      <c r="A476" s="332"/>
      <c r="B476" s="762"/>
      <c r="C476" s="261" t="s">
        <v>196</v>
      </c>
      <c r="D476" s="424"/>
      <c r="E476" s="396"/>
      <c r="F476" s="396">
        <v>0</v>
      </c>
      <c r="G476" s="396">
        <v>0</v>
      </c>
      <c r="H476" s="396">
        <v>0</v>
      </c>
      <c r="I476" s="359">
        <v>0</v>
      </c>
      <c r="J476" s="396">
        <v>0</v>
      </c>
      <c r="K476" s="359"/>
    </row>
    <row r="477" spans="1:11" s="24" customFormat="1">
      <c r="A477" s="332"/>
      <c r="B477" s="762"/>
      <c r="C477" s="330" t="s">
        <v>174</v>
      </c>
      <c r="D477" s="424"/>
      <c r="E477" s="396"/>
      <c r="F477" s="396">
        <v>0</v>
      </c>
      <c r="G477" s="396">
        <v>0</v>
      </c>
      <c r="H477" s="396">
        <v>0</v>
      </c>
      <c r="I477" s="359">
        <v>0</v>
      </c>
      <c r="J477" s="396">
        <v>0</v>
      </c>
      <c r="K477" s="359"/>
    </row>
    <row r="478" spans="1:11" s="24" customFormat="1" ht="89.25">
      <c r="A478" s="332"/>
      <c r="B478" s="762"/>
      <c r="C478" s="39" t="s">
        <v>860</v>
      </c>
      <c r="D478" s="424"/>
      <c r="E478" s="396"/>
      <c r="F478" s="396">
        <v>0</v>
      </c>
      <c r="G478" s="396">
        <v>0</v>
      </c>
      <c r="H478" s="396">
        <v>0</v>
      </c>
      <c r="I478" s="359">
        <v>0</v>
      </c>
      <c r="J478" s="396">
        <v>0</v>
      </c>
      <c r="K478" s="359"/>
    </row>
    <row r="479" spans="1:11" s="24" customFormat="1">
      <c r="A479" s="332"/>
      <c r="B479" s="762"/>
      <c r="C479" s="330" t="s">
        <v>175</v>
      </c>
      <c r="D479" s="424"/>
      <c r="E479" s="396"/>
      <c r="F479" s="396">
        <v>0</v>
      </c>
      <c r="G479" s="396">
        <v>0</v>
      </c>
      <c r="H479" s="396">
        <v>0</v>
      </c>
      <c r="I479" s="359">
        <v>0</v>
      </c>
      <c r="J479" s="396">
        <v>0</v>
      </c>
      <c r="K479" s="359"/>
    </row>
    <row r="480" spans="1:11" s="24" customFormat="1">
      <c r="A480" s="332"/>
      <c r="B480" s="763"/>
      <c r="C480" s="261" t="s">
        <v>176</v>
      </c>
      <c r="D480" s="425"/>
      <c r="E480" s="397"/>
      <c r="F480" s="397">
        <v>0</v>
      </c>
      <c r="G480" s="397">
        <v>0</v>
      </c>
      <c r="H480" s="397">
        <v>0</v>
      </c>
      <c r="I480" s="360">
        <v>0</v>
      </c>
      <c r="J480" s="397">
        <v>0</v>
      </c>
      <c r="K480" s="360"/>
    </row>
    <row r="481" spans="1:12" s="24" customFormat="1" ht="12.75" customHeight="1">
      <c r="A481" s="332"/>
      <c r="B481" s="767" t="s">
        <v>22</v>
      </c>
      <c r="C481" s="330" t="s">
        <v>173</v>
      </c>
      <c r="D481" s="444">
        <v>28427.8</v>
      </c>
      <c r="E481" s="443">
        <v>15559.2</v>
      </c>
      <c r="F481" s="443">
        <v>0</v>
      </c>
      <c r="G481" s="443">
        <v>0</v>
      </c>
      <c r="H481" s="443">
        <v>0</v>
      </c>
      <c r="I481" s="443">
        <v>0</v>
      </c>
      <c r="J481" s="443">
        <v>0</v>
      </c>
      <c r="K481" s="443">
        <v>0</v>
      </c>
    </row>
    <row r="482" spans="1:12" s="24" customFormat="1" ht="79.150000000000006" customHeight="1">
      <c r="A482" s="332"/>
      <c r="B482" s="762"/>
      <c r="C482" s="324" t="s">
        <v>865</v>
      </c>
      <c r="D482" s="424">
        <v>0</v>
      </c>
      <c r="E482" s="396">
        <v>0</v>
      </c>
      <c r="F482" s="396">
        <v>0</v>
      </c>
      <c r="G482" s="396">
        <v>0</v>
      </c>
      <c r="H482" s="396">
        <v>0</v>
      </c>
      <c r="I482" s="396">
        <v>0</v>
      </c>
      <c r="J482" s="396">
        <v>0</v>
      </c>
      <c r="K482" s="396">
        <v>0</v>
      </c>
    </row>
    <row r="483" spans="1:12" s="24" customFormat="1" ht="12.75" customHeight="1">
      <c r="A483" s="332"/>
      <c r="B483" s="762"/>
      <c r="C483" s="330" t="s">
        <v>174</v>
      </c>
      <c r="D483" s="424">
        <v>0</v>
      </c>
      <c r="E483" s="396">
        <v>0</v>
      </c>
      <c r="F483" s="396">
        <v>0</v>
      </c>
      <c r="G483" s="396">
        <v>0</v>
      </c>
      <c r="H483" s="396">
        <v>0</v>
      </c>
      <c r="I483" s="396">
        <v>0</v>
      </c>
      <c r="J483" s="396">
        <v>0</v>
      </c>
      <c r="K483" s="396">
        <v>0</v>
      </c>
    </row>
    <row r="484" spans="1:12" s="24" customFormat="1" ht="83.45" customHeight="1">
      <c r="A484" s="332"/>
      <c r="B484" s="762"/>
      <c r="C484" s="44" t="s">
        <v>1040</v>
      </c>
      <c r="D484" s="424">
        <v>0</v>
      </c>
      <c r="E484" s="396">
        <v>0</v>
      </c>
      <c r="F484" s="396">
        <v>0</v>
      </c>
      <c r="G484" s="396">
        <v>0</v>
      </c>
      <c r="H484" s="396">
        <v>0</v>
      </c>
      <c r="I484" s="396">
        <v>0</v>
      </c>
      <c r="J484" s="396">
        <v>0</v>
      </c>
      <c r="K484" s="396">
        <v>0</v>
      </c>
    </row>
    <row r="485" spans="1:12" s="24" customFormat="1" ht="12.75" customHeight="1">
      <c r="A485" s="332"/>
      <c r="B485" s="762"/>
      <c r="C485" s="330" t="s">
        <v>175</v>
      </c>
      <c r="D485" s="424">
        <v>0</v>
      </c>
      <c r="E485" s="396">
        <v>0</v>
      </c>
      <c r="F485" s="396">
        <v>0</v>
      </c>
      <c r="G485" s="396">
        <v>0</v>
      </c>
      <c r="H485" s="396">
        <v>0</v>
      </c>
      <c r="I485" s="396">
        <v>0</v>
      </c>
      <c r="J485" s="396">
        <v>0</v>
      </c>
      <c r="K485" s="396">
        <v>0</v>
      </c>
    </row>
    <row r="486" spans="1:12" s="24" customFormat="1" ht="12.75" customHeight="1">
      <c r="A486" s="332"/>
      <c r="B486" s="763"/>
      <c r="C486" s="261" t="s">
        <v>176</v>
      </c>
      <c r="D486" s="425">
        <v>0</v>
      </c>
      <c r="E486" s="397">
        <v>0</v>
      </c>
      <c r="F486" s="397">
        <v>0</v>
      </c>
      <c r="G486" s="397">
        <v>0</v>
      </c>
      <c r="H486" s="397">
        <v>0</v>
      </c>
      <c r="I486" s="397">
        <v>0</v>
      </c>
      <c r="J486" s="397">
        <v>0</v>
      </c>
      <c r="K486" s="397">
        <v>0</v>
      </c>
    </row>
    <row r="487" spans="1:12" s="24" customFormat="1" ht="12.75" customHeight="1">
      <c r="A487" s="332"/>
      <c r="B487" s="767" t="s">
        <v>29</v>
      </c>
      <c r="C487" s="330" t="s">
        <v>173</v>
      </c>
      <c r="D487" s="444">
        <v>470886.1</v>
      </c>
      <c r="E487" s="443">
        <v>441191.9</v>
      </c>
      <c r="F487" s="443">
        <v>129343.8</v>
      </c>
      <c r="G487" s="443">
        <v>258687.6</v>
      </c>
      <c r="H487" s="443">
        <v>388031.4</v>
      </c>
      <c r="I487" s="358">
        <v>517375.2</v>
      </c>
      <c r="J487" s="443">
        <v>517375.2</v>
      </c>
      <c r="K487" s="443">
        <v>517375.2</v>
      </c>
    </row>
    <row r="488" spans="1:12" s="24" customFormat="1" ht="38.25">
      <c r="A488" s="332"/>
      <c r="B488" s="762"/>
      <c r="C488" s="261" t="s">
        <v>198</v>
      </c>
      <c r="D488" s="424"/>
      <c r="E488" s="396"/>
      <c r="F488" s="396">
        <v>0</v>
      </c>
      <c r="G488" s="396">
        <v>0</v>
      </c>
      <c r="H488" s="396">
        <v>0</v>
      </c>
      <c r="I488" s="359">
        <v>0</v>
      </c>
      <c r="J488" s="396">
        <v>0</v>
      </c>
      <c r="K488" s="396"/>
    </row>
    <row r="489" spans="1:12" s="24" customFormat="1" ht="12.75" customHeight="1">
      <c r="A489" s="332"/>
      <c r="B489" s="762"/>
      <c r="C489" s="330" t="s">
        <v>174</v>
      </c>
      <c r="D489" s="424"/>
      <c r="E489" s="396"/>
      <c r="F489" s="396">
        <v>0</v>
      </c>
      <c r="G489" s="396">
        <v>0</v>
      </c>
      <c r="H489" s="396">
        <v>0</v>
      </c>
      <c r="I489" s="359">
        <v>0</v>
      </c>
      <c r="J489" s="396">
        <v>0</v>
      </c>
      <c r="K489" s="396"/>
    </row>
    <row r="490" spans="1:12" s="24" customFormat="1" ht="76.5">
      <c r="A490" s="332"/>
      <c r="B490" s="762"/>
      <c r="C490" s="261" t="s">
        <v>199</v>
      </c>
      <c r="D490" s="424"/>
      <c r="E490" s="396"/>
      <c r="F490" s="396">
        <v>0</v>
      </c>
      <c r="G490" s="396">
        <v>0</v>
      </c>
      <c r="H490" s="396">
        <v>0</v>
      </c>
      <c r="I490" s="359">
        <v>0</v>
      </c>
      <c r="J490" s="396">
        <v>0</v>
      </c>
      <c r="K490" s="396"/>
    </row>
    <row r="491" spans="1:12" s="24" customFormat="1" ht="12.75" customHeight="1">
      <c r="A491" s="332"/>
      <c r="B491" s="762"/>
      <c r="C491" s="330" t="s">
        <v>175</v>
      </c>
      <c r="D491" s="424"/>
      <c r="E491" s="396"/>
      <c r="F491" s="396">
        <v>0</v>
      </c>
      <c r="G491" s="396">
        <v>0</v>
      </c>
      <c r="H491" s="396">
        <v>0</v>
      </c>
      <c r="I491" s="359">
        <v>0</v>
      </c>
      <c r="J491" s="396">
        <v>0</v>
      </c>
      <c r="K491" s="396"/>
    </row>
    <row r="492" spans="1:12" s="24" customFormat="1" ht="12.75" customHeight="1">
      <c r="A492" s="332"/>
      <c r="B492" s="763"/>
      <c r="C492" s="261" t="s">
        <v>176</v>
      </c>
      <c r="D492" s="425"/>
      <c r="E492" s="397"/>
      <c r="F492" s="397">
        <v>0</v>
      </c>
      <c r="G492" s="397">
        <v>0</v>
      </c>
      <c r="H492" s="397">
        <v>0</v>
      </c>
      <c r="I492" s="360">
        <v>0</v>
      </c>
      <c r="J492" s="397">
        <v>0</v>
      </c>
      <c r="K492" s="397"/>
    </row>
    <row r="493" spans="1:12" s="24" customFormat="1" ht="12.75" customHeight="1">
      <c r="A493" s="332"/>
      <c r="B493" s="767" t="s">
        <v>31</v>
      </c>
      <c r="C493" s="330" t="s">
        <v>173</v>
      </c>
      <c r="D493" s="444">
        <v>545802.1</v>
      </c>
      <c r="E493" s="443">
        <v>545383.69999999995</v>
      </c>
      <c r="F493" s="443">
        <v>185662.7</v>
      </c>
      <c r="G493" s="443">
        <v>371325.4</v>
      </c>
      <c r="H493" s="443">
        <v>556988.10000000009</v>
      </c>
      <c r="I493" s="443">
        <v>742649.8</v>
      </c>
      <c r="J493" s="443">
        <v>742649.8</v>
      </c>
      <c r="K493" s="443">
        <v>742649.8</v>
      </c>
    </row>
    <row r="494" spans="1:12" s="24" customFormat="1" ht="25.5">
      <c r="A494" s="332"/>
      <c r="B494" s="762"/>
      <c r="C494" s="261" t="s">
        <v>200</v>
      </c>
      <c r="D494" s="424">
        <v>0</v>
      </c>
      <c r="E494" s="396"/>
      <c r="F494" s="396">
        <v>0</v>
      </c>
      <c r="G494" s="396">
        <v>0</v>
      </c>
      <c r="H494" s="396">
        <v>0</v>
      </c>
      <c r="I494" s="396">
        <v>0</v>
      </c>
      <c r="J494" s="396">
        <v>0</v>
      </c>
      <c r="K494" s="396">
        <v>0</v>
      </c>
    </row>
    <row r="495" spans="1:12" s="24" customFormat="1" ht="12.75" customHeight="1">
      <c r="A495" s="332"/>
      <c r="B495" s="762"/>
      <c r="C495" s="330" t="s">
        <v>174</v>
      </c>
      <c r="D495" s="424">
        <v>0</v>
      </c>
      <c r="E495" s="396">
        <v>0</v>
      </c>
      <c r="F495" s="396">
        <v>0</v>
      </c>
      <c r="G495" s="396">
        <v>0</v>
      </c>
      <c r="H495" s="396">
        <v>0</v>
      </c>
      <c r="I495" s="396">
        <v>0</v>
      </c>
      <c r="J495" s="396">
        <v>0</v>
      </c>
      <c r="K495" s="396">
        <v>0</v>
      </c>
    </row>
    <row r="496" spans="1:12" s="24" customFormat="1" ht="89.25">
      <c r="A496" s="332"/>
      <c r="B496" s="762"/>
      <c r="C496" s="261" t="s">
        <v>201</v>
      </c>
      <c r="D496" s="424">
        <v>0</v>
      </c>
      <c r="E496" s="396">
        <v>0</v>
      </c>
      <c r="F496" s="396">
        <v>0</v>
      </c>
      <c r="G496" s="396">
        <v>0</v>
      </c>
      <c r="H496" s="396">
        <v>0</v>
      </c>
      <c r="I496" s="396">
        <v>0</v>
      </c>
      <c r="J496" s="396">
        <v>0</v>
      </c>
      <c r="K496" s="396">
        <v>0</v>
      </c>
      <c r="L496" s="26"/>
    </row>
    <row r="497" spans="1:12" s="24" customFormat="1" ht="12.75" customHeight="1">
      <c r="A497" s="332"/>
      <c r="B497" s="762"/>
      <c r="C497" s="330" t="s">
        <v>175</v>
      </c>
      <c r="D497" s="424">
        <v>0</v>
      </c>
      <c r="E497" s="396">
        <v>0</v>
      </c>
      <c r="F497" s="396">
        <v>0</v>
      </c>
      <c r="G497" s="396">
        <v>0</v>
      </c>
      <c r="H497" s="396">
        <v>0</v>
      </c>
      <c r="I497" s="396">
        <v>0</v>
      </c>
      <c r="J497" s="396">
        <v>0</v>
      </c>
      <c r="K497" s="396">
        <v>0</v>
      </c>
    </row>
    <row r="498" spans="1:12" s="24" customFormat="1" ht="12.75" customHeight="1">
      <c r="A498" s="332"/>
      <c r="B498" s="763"/>
      <c r="C498" s="261" t="s">
        <v>176</v>
      </c>
      <c r="D498" s="425">
        <v>0</v>
      </c>
      <c r="E498" s="397">
        <v>0</v>
      </c>
      <c r="F498" s="397">
        <v>0</v>
      </c>
      <c r="G498" s="397">
        <v>0</v>
      </c>
      <c r="H498" s="397">
        <v>0</v>
      </c>
      <c r="I498" s="397">
        <v>0</v>
      </c>
      <c r="J498" s="397">
        <v>0</v>
      </c>
      <c r="K498" s="397">
        <v>0</v>
      </c>
    </row>
    <row r="499" spans="1:12" s="24" customFormat="1" ht="12.75" customHeight="1">
      <c r="A499" s="332"/>
      <c r="B499" s="767" t="s">
        <v>32</v>
      </c>
      <c r="C499" s="330" t="s">
        <v>173</v>
      </c>
      <c r="D499" s="459">
        <v>24140.2</v>
      </c>
      <c r="E499" s="459">
        <v>37674.400000000001</v>
      </c>
      <c r="F499" s="459">
        <v>9418.6</v>
      </c>
      <c r="G499" s="484">
        <v>18837.2</v>
      </c>
      <c r="H499" s="459">
        <v>29857.8</v>
      </c>
      <c r="I499" s="459">
        <v>40210.1</v>
      </c>
      <c r="J499" s="459">
        <v>40210.1</v>
      </c>
      <c r="K499" s="459">
        <v>40210.1</v>
      </c>
    </row>
    <row r="500" spans="1:12" s="24" customFormat="1" ht="38.25">
      <c r="A500" s="332"/>
      <c r="B500" s="762"/>
      <c r="C500" s="261" t="s">
        <v>719</v>
      </c>
      <c r="D500" s="457"/>
      <c r="E500" s="457"/>
      <c r="F500" s="457"/>
      <c r="G500" s="457"/>
      <c r="H500" s="457"/>
      <c r="I500" s="457"/>
      <c r="J500" s="457"/>
      <c r="K500" s="457"/>
    </row>
    <row r="501" spans="1:12" s="24" customFormat="1" ht="12.75" customHeight="1">
      <c r="A501" s="332"/>
      <c r="B501" s="762"/>
      <c r="C501" s="330" t="s">
        <v>174</v>
      </c>
      <c r="D501" s="457"/>
      <c r="E501" s="457"/>
      <c r="F501" s="457"/>
      <c r="G501" s="457"/>
      <c r="H501" s="457"/>
      <c r="I501" s="457"/>
      <c r="J501" s="457"/>
      <c r="K501" s="457"/>
      <c r="L501" s="844"/>
    </row>
    <row r="502" spans="1:12" s="24" customFormat="1" ht="51">
      <c r="A502" s="332"/>
      <c r="B502" s="762"/>
      <c r="C502" s="261" t="s">
        <v>720</v>
      </c>
      <c r="D502" s="457"/>
      <c r="E502" s="457"/>
      <c r="F502" s="457"/>
      <c r="G502" s="457"/>
      <c r="H502" s="457"/>
      <c r="I502" s="457"/>
      <c r="J502" s="457"/>
      <c r="K502" s="457"/>
      <c r="L502" s="845"/>
    </row>
    <row r="503" spans="1:12" s="24" customFormat="1" ht="12.75" customHeight="1">
      <c r="A503" s="332"/>
      <c r="B503" s="762"/>
      <c r="C503" s="330" t="s">
        <v>175</v>
      </c>
      <c r="D503" s="457"/>
      <c r="E503" s="457"/>
      <c r="F503" s="457"/>
      <c r="G503" s="457"/>
      <c r="H503" s="457"/>
      <c r="I503" s="457"/>
      <c r="J503" s="457"/>
      <c r="K503" s="457"/>
      <c r="L503" s="845"/>
    </row>
    <row r="504" spans="1:12" s="24" customFormat="1" ht="12.75" customHeight="1">
      <c r="A504" s="332"/>
      <c r="B504" s="763"/>
      <c r="C504" s="261" t="s">
        <v>176</v>
      </c>
      <c r="D504" s="458"/>
      <c r="E504" s="458"/>
      <c r="F504" s="458"/>
      <c r="G504" s="458"/>
      <c r="H504" s="458"/>
      <c r="I504" s="458"/>
      <c r="J504" s="458"/>
      <c r="K504" s="458"/>
      <c r="L504" s="845"/>
    </row>
    <row r="505" spans="1:12" s="24" customFormat="1" ht="12.75" customHeight="1">
      <c r="A505" s="332"/>
      <c r="B505" s="767">
        <v>11015</v>
      </c>
      <c r="C505" s="330" t="s">
        <v>173</v>
      </c>
      <c r="D505" s="459">
        <v>12225.3</v>
      </c>
      <c r="E505" s="459">
        <v>12225</v>
      </c>
      <c r="F505" s="459">
        <v>3334.2</v>
      </c>
      <c r="G505" s="459">
        <v>6668.4</v>
      </c>
      <c r="H505" s="459">
        <v>10252.6</v>
      </c>
      <c r="I505" s="459">
        <v>13336.8</v>
      </c>
      <c r="J505" s="459">
        <v>16336.8</v>
      </c>
      <c r="K505" s="459">
        <v>16336.8</v>
      </c>
      <c r="L505" s="845"/>
    </row>
    <row r="506" spans="1:12" s="24" customFormat="1" ht="25.5">
      <c r="A506" s="332"/>
      <c r="B506" s="762"/>
      <c r="C506" s="261" t="s">
        <v>884</v>
      </c>
      <c r="D506" s="457"/>
      <c r="E506" s="457"/>
      <c r="F506" s="457"/>
      <c r="G506" s="457"/>
      <c r="H506" s="457"/>
      <c r="I506" s="457"/>
      <c r="J506" s="457"/>
      <c r="K506" s="457"/>
      <c r="L506" s="846"/>
    </row>
    <row r="507" spans="1:12" s="24" customFormat="1" ht="12.75" customHeight="1">
      <c r="A507" s="332"/>
      <c r="B507" s="762"/>
      <c r="C507" s="330" t="s">
        <v>174</v>
      </c>
      <c r="D507" s="457"/>
      <c r="E507" s="457"/>
      <c r="F507" s="457"/>
      <c r="G507" s="457"/>
      <c r="H507" s="457"/>
      <c r="I507" s="457"/>
      <c r="J507" s="457"/>
      <c r="K507" s="457"/>
    </row>
    <row r="508" spans="1:12" s="24" customFormat="1" ht="92.45" customHeight="1">
      <c r="A508" s="332"/>
      <c r="B508" s="762"/>
      <c r="C508" s="261" t="s">
        <v>1131</v>
      </c>
      <c r="D508" s="457"/>
      <c r="E508" s="457"/>
      <c r="F508" s="457"/>
      <c r="G508" s="457"/>
      <c r="H508" s="457"/>
      <c r="I508" s="457"/>
      <c r="J508" s="457"/>
      <c r="K508" s="457"/>
    </row>
    <row r="509" spans="1:12" s="24" customFormat="1" ht="12.75" customHeight="1">
      <c r="A509" s="332"/>
      <c r="B509" s="762"/>
      <c r="C509" s="330" t="s">
        <v>175</v>
      </c>
      <c r="D509" s="457"/>
      <c r="E509" s="457"/>
      <c r="F509" s="457"/>
      <c r="G509" s="457"/>
      <c r="H509" s="457"/>
      <c r="I509" s="457"/>
      <c r="J509" s="457"/>
      <c r="K509" s="457"/>
    </row>
    <row r="510" spans="1:12" s="24" customFormat="1" ht="12.75" customHeight="1">
      <c r="A510" s="332"/>
      <c r="B510" s="763"/>
      <c r="C510" s="261" t="s">
        <v>176</v>
      </c>
      <c r="D510" s="458"/>
      <c r="E510" s="458"/>
      <c r="F510" s="458"/>
      <c r="G510" s="458"/>
      <c r="H510" s="458"/>
      <c r="I510" s="458"/>
      <c r="J510" s="458"/>
      <c r="K510" s="458"/>
    </row>
    <row r="511" spans="1:12" s="24" customFormat="1" ht="12.75" customHeight="1">
      <c r="A511" s="332"/>
      <c r="B511" s="767">
        <v>11016</v>
      </c>
      <c r="C511" s="330" t="s">
        <v>173</v>
      </c>
      <c r="D511" s="456">
        <v>56325.54</v>
      </c>
      <c r="E511" s="456">
        <v>62479.1</v>
      </c>
      <c r="F511" s="456">
        <v>17000</v>
      </c>
      <c r="G511" s="456">
        <v>37000</v>
      </c>
      <c r="H511" s="456">
        <v>75000</v>
      </c>
      <c r="I511" s="456">
        <v>96684.2</v>
      </c>
      <c r="J511" s="456">
        <v>96684.2</v>
      </c>
      <c r="K511" s="456">
        <v>96684.2</v>
      </c>
    </row>
    <row r="512" spans="1:12" s="24" customFormat="1" ht="33.6" customHeight="1">
      <c r="A512" s="332"/>
      <c r="B512" s="762"/>
      <c r="C512" s="261" t="s">
        <v>888</v>
      </c>
      <c r="D512" s="457"/>
      <c r="E512" s="457"/>
      <c r="F512" s="457"/>
      <c r="G512" s="457"/>
      <c r="H512" s="457"/>
      <c r="I512" s="457"/>
      <c r="J512" s="457"/>
      <c r="K512" s="457"/>
    </row>
    <row r="513" spans="1:11" s="24" customFormat="1" ht="12.75" customHeight="1">
      <c r="A513" s="332"/>
      <c r="B513" s="762"/>
      <c r="C513" s="330" t="s">
        <v>174</v>
      </c>
      <c r="D513" s="457"/>
      <c r="E513" s="457"/>
      <c r="F513" s="457"/>
      <c r="G513" s="457"/>
      <c r="H513" s="457"/>
      <c r="I513" s="457"/>
      <c r="J513" s="457"/>
      <c r="K513" s="457"/>
    </row>
    <row r="514" spans="1:11" s="24" customFormat="1" ht="89.25">
      <c r="A514" s="332"/>
      <c r="B514" s="762"/>
      <c r="C514" s="261" t="s">
        <v>889</v>
      </c>
      <c r="D514" s="457"/>
      <c r="E514" s="457"/>
      <c r="F514" s="457"/>
      <c r="G514" s="457"/>
      <c r="H514" s="457"/>
      <c r="I514" s="457"/>
      <c r="J514" s="457"/>
      <c r="K514" s="457"/>
    </row>
    <row r="515" spans="1:11" s="24" customFormat="1" ht="12.75" customHeight="1">
      <c r="A515" s="332"/>
      <c r="B515" s="762"/>
      <c r="C515" s="330" t="s">
        <v>175</v>
      </c>
      <c r="D515" s="457"/>
      <c r="E515" s="457"/>
      <c r="F515" s="457"/>
      <c r="G515" s="457"/>
      <c r="H515" s="457"/>
      <c r="I515" s="457"/>
      <c r="J515" s="457"/>
      <c r="K515" s="457"/>
    </row>
    <row r="516" spans="1:11" s="24" customFormat="1" ht="12.75" customHeight="1">
      <c r="A516" s="332"/>
      <c r="B516" s="763"/>
      <c r="C516" s="261" t="s">
        <v>176</v>
      </c>
      <c r="D516" s="458"/>
      <c r="E516" s="458"/>
      <c r="F516" s="458"/>
      <c r="G516" s="458"/>
      <c r="H516" s="458"/>
      <c r="I516" s="458"/>
      <c r="J516" s="458"/>
      <c r="K516" s="458"/>
    </row>
    <row r="517" spans="1:11" s="24" customFormat="1" ht="12.75" customHeight="1">
      <c r="A517" s="332"/>
      <c r="B517" s="767">
        <v>11018</v>
      </c>
      <c r="C517" s="330" t="s">
        <v>173</v>
      </c>
      <c r="D517" s="444">
        <v>186933.3</v>
      </c>
      <c r="E517" s="443">
        <v>0</v>
      </c>
      <c r="F517" s="443">
        <v>201504.25</v>
      </c>
      <c r="G517" s="443">
        <v>403008.5</v>
      </c>
      <c r="H517" s="443">
        <v>604512.75</v>
      </c>
      <c r="I517" s="443">
        <v>806016.96</v>
      </c>
      <c r="J517" s="443">
        <v>806017</v>
      </c>
      <c r="K517" s="443">
        <v>806017</v>
      </c>
    </row>
    <row r="518" spans="1:11" s="24" customFormat="1" ht="25.5">
      <c r="A518" s="332"/>
      <c r="B518" s="762"/>
      <c r="C518" s="261" t="s">
        <v>890</v>
      </c>
      <c r="D518" s="424"/>
      <c r="E518" s="396"/>
      <c r="F518" s="396">
        <v>0</v>
      </c>
      <c r="G518" s="396">
        <v>0</v>
      </c>
      <c r="H518" s="396">
        <v>0</v>
      </c>
      <c r="I518" s="396">
        <v>0</v>
      </c>
      <c r="J518" s="396">
        <v>0</v>
      </c>
      <c r="K518" s="396"/>
    </row>
    <row r="519" spans="1:11" s="24" customFormat="1" ht="12.75" customHeight="1">
      <c r="A519" s="332"/>
      <c r="B519" s="762"/>
      <c r="C519" s="330" t="s">
        <v>174</v>
      </c>
      <c r="D519" s="424"/>
      <c r="E519" s="396"/>
      <c r="F519" s="396">
        <v>0</v>
      </c>
      <c r="G519" s="396">
        <v>0</v>
      </c>
      <c r="H519" s="396">
        <v>0</v>
      </c>
      <c r="I519" s="396">
        <v>0</v>
      </c>
      <c r="J519" s="396">
        <v>0</v>
      </c>
      <c r="K519" s="396"/>
    </row>
    <row r="520" spans="1:11" s="24" customFormat="1" ht="102">
      <c r="A520" s="332"/>
      <c r="B520" s="762"/>
      <c r="C520" s="261" t="s">
        <v>891</v>
      </c>
      <c r="D520" s="424"/>
      <c r="E520" s="396"/>
      <c r="F520" s="396">
        <v>0</v>
      </c>
      <c r="G520" s="396">
        <v>0</v>
      </c>
      <c r="H520" s="396">
        <v>0</v>
      </c>
      <c r="I520" s="396">
        <v>0</v>
      </c>
      <c r="J520" s="396">
        <v>0</v>
      </c>
      <c r="K520" s="396"/>
    </row>
    <row r="521" spans="1:11" s="24" customFormat="1" ht="12.75" customHeight="1">
      <c r="A521" s="332"/>
      <c r="B521" s="762"/>
      <c r="C521" s="330" t="s">
        <v>175</v>
      </c>
      <c r="D521" s="424"/>
      <c r="E521" s="396"/>
      <c r="F521" s="396">
        <v>0</v>
      </c>
      <c r="G521" s="396">
        <v>0</v>
      </c>
      <c r="H521" s="396">
        <v>0</v>
      </c>
      <c r="I521" s="396">
        <v>0</v>
      </c>
      <c r="J521" s="396">
        <v>0</v>
      </c>
      <c r="K521" s="396"/>
    </row>
    <row r="522" spans="1:11" s="24" customFormat="1" ht="12.75" customHeight="1">
      <c r="A522" s="332"/>
      <c r="B522" s="763"/>
      <c r="C522" s="261" t="s">
        <v>176</v>
      </c>
      <c r="D522" s="425"/>
      <c r="E522" s="397"/>
      <c r="F522" s="397">
        <v>0</v>
      </c>
      <c r="G522" s="397">
        <v>0</v>
      </c>
      <c r="H522" s="397">
        <v>0</v>
      </c>
      <c r="I522" s="397">
        <v>0</v>
      </c>
      <c r="J522" s="397">
        <v>0</v>
      </c>
      <c r="K522" s="397"/>
    </row>
    <row r="523" spans="1:11" s="24" customFormat="1" ht="12.75" customHeight="1">
      <c r="A523" s="332"/>
      <c r="B523" s="767">
        <v>12001</v>
      </c>
      <c r="C523" s="330" t="s">
        <v>173</v>
      </c>
      <c r="D523" s="358">
        <v>6372</v>
      </c>
      <c r="E523" s="358">
        <v>2952</v>
      </c>
      <c r="F523" s="358">
        <v>987</v>
      </c>
      <c r="G523" s="358">
        <v>1974</v>
      </c>
      <c r="H523" s="358">
        <v>2961</v>
      </c>
      <c r="I523" s="358">
        <v>3948</v>
      </c>
      <c r="J523" s="358">
        <v>3948</v>
      </c>
      <c r="K523" s="358">
        <v>3948</v>
      </c>
    </row>
    <row r="524" spans="1:11" s="24" customFormat="1" ht="51">
      <c r="A524" s="332"/>
      <c r="B524" s="762"/>
      <c r="C524" s="261" t="s">
        <v>203</v>
      </c>
      <c r="D524" s="359"/>
      <c r="E524" s="359"/>
      <c r="F524" s="359">
        <v>0</v>
      </c>
      <c r="G524" s="359">
        <v>0</v>
      </c>
      <c r="H524" s="359">
        <v>0</v>
      </c>
      <c r="I524" s="359">
        <v>0</v>
      </c>
      <c r="J524" s="359">
        <v>0</v>
      </c>
      <c r="K524" s="359"/>
    </row>
    <row r="525" spans="1:11" s="24" customFormat="1" ht="12.75" customHeight="1">
      <c r="A525" s="332"/>
      <c r="B525" s="762"/>
      <c r="C525" s="330" t="s">
        <v>174</v>
      </c>
      <c r="D525" s="359"/>
      <c r="E525" s="359"/>
      <c r="F525" s="359">
        <v>0</v>
      </c>
      <c r="G525" s="359">
        <v>0</v>
      </c>
      <c r="H525" s="359">
        <v>0</v>
      </c>
      <c r="I525" s="359">
        <v>0</v>
      </c>
      <c r="J525" s="359">
        <v>0</v>
      </c>
      <c r="K525" s="359"/>
    </row>
    <row r="526" spans="1:11" s="24" customFormat="1" ht="89.25">
      <c r="A526" s="332"/>
      <c r="B526" s="762"/>
      <c r="C526" s="261" t="s">
        <v>204</v>
      </c>
      <c r="D526" s="359"/>
      <c r="E526" s="359"/>
      <c r="F526" s="359">
        <v>0</v>
      </c>
      <c r="G526" s="359">
        <v>0</v>
      </c>
      <c r="H526" s="359">
        <v>0</v>
      </c>
      <c r="I526" s="359">
        <v>0</v>
      </c>
      <c r="J526" s="359">
        <v>0</v>
      </c>
      <c r="K526" s="359"/>
    </row>
    <row r="527" spans="1:11" s="24" customFormat="1" ht="12.75" customHeight="1">
      <c r="A527" s="332"/>
      <c r="B527" s="762"/>
      <c r="C527" s="330" t="s">
        <v>175</v>
      </c>
      <c r="D527" s="359"/>
      <c r="E527" s="359"/>
      <c r="F527" s="359">
        <v>0</v>
      </c>
      <c r="G527" s="359">
        <v>0</v>
      </c>
      <c r="H527" s="359">
        <v>0</v>
      </c>
      <c r="I527" s="359">
        <v>0</v>
      </c>
      <c r="J527" s="359">
        <v>0</v>
      </c>
      <c r="K527" s="359"/>
    </row>
    <row r="528" spans="1:11" s="24" customFormat="1" ht="12.75" customHeight="1">
      <c r="A528" s="332"/>
      <c r="B528" s="763"/>
      <c r="C528" s="261" t="s">
        <v>179</v>
      </c>
      <c r="D528" s="360"/>
      <c r="E528" s="360"/>
      <c r="F528" s="360">
        <v>0</v>
      </c>
      <c r="G528" s="360">
        <v>0</v>
      </c>
      <c r="H528" s="360">
        <v>0</v>
      </c>
      <c r="I528" s="360">
        <v>0</v>
      </c>
      <c r="J528" s="360">
        <v>0</v>
      </c>
      <c r="K528" s="360"/>
    </row>
    <row r="529" spans="1:11" s="24" customFormat="1" ht="12.75" customHeight="1">
      <c r="A529" s="332"/>
      <c r="B529" s="767">
        <v>12002</v>
      </c>
      <c r="C529" s="330" t="s">
        <v>173</v>
      </c>
      <c r="D529" s="358">
        <v>34000</v>
      </c>
      <c r="E529" s="445">
        <v>31856</v>
      </c>
      <c r="F529" s="445">
        <v>0</v>
      </c>
      <c r="G529" s="445">
        <v>0</v>
      </c>
      <c r="H529" s="445">
        <v>0</v>
      </c>
      <c r="I529" s="445">
        <v>0</v>
      </c>
      <c r="J529" s="445">
        <v>0</v>
      </c>
      <c r="K529" s="445">
        <v>0</v>
      </c>
    </row>
    <row r="530" spans="1:11" s="24" customFormat="1" ht="76.5">
      <c r="A530" s="332"/>
      <c r="B530" s="762"/>
      <c r="C530" s="261" t="s">
        <v>921</v>
      </c>
      <c r="D530" s="359"/>
      <c r="E530" s="359">
        <v>0</v>
      </c>
      <c r="F530" s="359"/>
      <c r="G530" s="359"/>
      <c r="H530" s="359"/>
      <c r="I530" s="359"/>
      <c r="J530" s="359"/>
      <c r="K530" s="359"/>
    </row>
    <row r="531" spans="1:11" s="24" customFormat="1" ht="12.75" customHeight="1">
      <c r="A531" s="332"/>
      <c r="B531" s="762"/>
      <c r="C531" s="330" t="s">
        <v>174</v>
      </c>
      <c r="D531" s="359"/>
      <c r="E531" s="359">
        <v>0</v>
      </c>
      <c r="F531" s="359"/>
      <c r="G531" s="359"/>
      <c r="H531" s="359"/>
      <c r="I531" s="359"/>
      <c r="J531" s="359"/>
      <c r="K531" s="359"/>
    </row>
    <row r="532" spans="1:11" s="24" customFormat="1" ht="76.5">
      <c r="A532" s="332"/>
      <c r="B532" s="762"/>
      <c r="C532" s="261" t="s">
        <v>206</v>
      </c>
      <c r="D532" s="359"/>
      <c r="E532" s="359">
        <v>0</v>
      </c>
      <c r="F532" s="359"/>
      <c r="G532" s="359"/>
      <c r="H532" s="359"/>
      <c r="I532" s="359"/>
      <c r="J532" s="359"/>
      <c r="K532" s="359"/>
    </row>
    <row r="533" spans="1:11" s="24" customFormat="1" ht="12.75" customHeight="1">
      <c r="A533" s="332"/>
      <c r="B533" s="762"/>
      <c r="C533" s="330" t="s">
        <v>175</v>
      </c>
      <c r="D533" s="359"/>
      <c r="E533" s="359">
        <v>0</v>
      </c>
      <c r="F533" s="359"/>
      <c r="G533" s="359"/>
      <c r="H533" s="359"/>
      <c r="I533" s="359"/>
      <c r="J533" s="359"/>
      <c r="K533" s="359"/>
    </row>
    <row r="534" spans="1:11" s="24" customFormat="1" ht="12.75" customHeight="1">
      <c r="A534" s="332"/>
      <c r="B534" s="763"/>
      <c r="C534" s="261" t="s">
        <v>179</v>
      </c>
      <c r="D534" s="360"/>
      <c r="E534" s="360">
        <v>0</v>
      </c>
      <c r="F534" s="360"/>
      <c r="G534" s="360"/>
      <c r="H534" s="360"/>
      <c r="I534" s="360"/>
      <c r="J534" s="360"/>
      <c r="K534" s="360"/>
    </row>
    <row r="535" spans="1:11" s="24" customFormat="1" ht="12.75" customHeight="1">
      <c r="A535" s="332"/>
      <c r="B535" s="767">
        <v>12003</v>
      </c>
      <c r="C535" s="330" t="s">
        <v>173</v>
      </c>
      <c r="D535" s="445">
        <v>450</v>
      </c>
      <c r="E535" s="445">
        <v>450</v>
      </c>
      <c r="F535" s="445">
        <v>125</v>
      </c>
      <c r="G535" s="445">
        <v>250</v>
      </c>
      <c r="H535" s="445">
        <v>375</v>
      </c>
      <c r="I535" s="445">
        <v>500</v>
      </c>
      <c r="J535" s="445">
        <v>450</v>
      </c>
      <c r="K535" s="445">
        <v>450</v>
      </c>
    </row>
    <row r="536" spans="1:11" s="24" customFormat="1" ht="51">
      <c r="A536" s="332"/>
      <c r="B536" s="762"/>
      <c r="C536" s="324" t="s">
        <v>905</v>
      </c>
      <c r="D536" s="359"/>
      <c r="E536" s="359">
        <v>0</v>
      </c>
      <c r="F536" s="359">
        <v>0</v>
      </c>
      <c r="G536" s="359">
        <v>0</v>
      </c>
      <c r="H536" s="359">
        <v>0</v>
      </c>
      <c r="I536" s="359">
        <v>0</v>
      </c>
      <c r="J536" s="359">
        <v>0</v>
      </c>
      <c r="K536" s="359"/>
    </row>
    <row r="537" spans="1:11" s="24" customFormat="1" ht="12.75" customHeight="1">
      <c r="A537" s="332"/>
      <c r="B537" s="762"/>
      <c r="C537" s="330" t="s">
        <v>174</v>
      </c>
      <c r="D537" s="359"/>
      <c r="E537" s="359">
        <v>0</v>
      </c>
      <c r="F537" s="359">
        <v>0</v>
      </c>
      <c r="G537" s="359">
        <v>0</v>
      </c>
      <c r="H537" s="359">
        <v>0</v>
      </c>
      <c r="I537" s="359">
        <v>0</v>
      </c>
      <c r="J537" s="359">
        <v>0</v>
      </c>
      <c r="K537" s="359"/>
    </row>
    <row r="538" spans="1:11" s="24" customFormat="1" ht="51">
      <c r="A538" s="332"/>
      <c r="B538" s="762"/>
      <c r="C538" s="261" t="s">
        <v>905</v>
      </c>
      <c r="D538" s="359"/>
      <c r="E538" s="359">
        <v>0</v>
      </c>
      <c r="F538" s="359">
        <v>0</v>
      </c>
      <c r="G538" s="359">
        <v>0</v>
      </c>
      <c r="H538" s="359">
        <v>0</v>
      </c>
      <c r="I538" s="359">
        <v>0</v>
      </c>
      <c r="J538" s="359">
        <v>0</v>
      </c>
      <c r="K538" s="359"/>
    </row>
    <row r="539" spans="1:11" s="24" customFormat="1" ht="12.75" customHeight="1">
      <c r="A539" s="332"/>
      <c r="B539" s="762"/>
      <c r="C539" s="330" t="s">
        <v>175</v>
      </c>
      <c r="D539" s="359"/>
      <c r="E539" s="359">
        <v>0</v>
      </c>
      <c r="F539" s="359">
        <v>0</v>
      </c>
      <c r="G539" s="359">
        <v>0</v>
      </c>
      <c r="H539" s="359">
        <v>0</v>
      </c>
      <c r="I539" s="359">
        <v>0</v>
      </c>
      <c r="J539" s="359">
        <v>0</v>
      </c>
      <c r="K539" s="359"/>
    </row>
    <row r="540" spans="1:11" s="24" customFormat="1" ht="12.75" customHeight="1">
      <c r="A540" s="332"/>
      <c r="B540" s="763"/>
      <c r="C540" s="261" t="s">
        <v>179</v>
      </c>
      <c r="D540" s="360"/>
      <c r="E540" s="360">
        <v>0</v>
      </c>
      <c r="F540" s="360">
        <v>0</v>
      </c>
      <c r="G540" s="360">
        <v>0</v>
      </c>
      <c r="H540" s="360">
        <v>0</v>
      </c>
      <c r="I540" s="360">
        <v>0</v>
      </c>
      <c r="J540" s="360">
        <v>0</v>
      </c>
      <c r="K540" s="360"/>
    </row>
    <row r="541" spans="1:11" s="24" customFormat="1" ht="12.75" customHeight="1">
      <c r="A541" s="332"/>
      <c r="B541" s="767">
        <v>12004</v>
      </c>
      <c r="C541" s="330" t="s">
        <v>173</v>
      </c>
      <c r="D541" s="445">
        <v>168893.3</v>
      </c>
      <c r="E541" s="445">
        <v>258242</v>
      </c>
      <c r="F541" s="445">
        <v>77469.399999999994</v>
      </c>
      <c r="G541" s="445">
        <v>154938.79999999999</v>
      </c>
      <c r="H541" s="445">
        <v>232408.19999999998</v>
      </c>
      <c r="I541" s="358">
        <v>309877.59999999998</v>
      </c>
      <c r="J541" s="443">
        <v>309877.59999999998</v>
      </c>
      <c r="K541" s="483">
        <v>309877.59999999998</v>
      </c>
    </row>
    <row r="542" spans="1:11" s="24" customFormat="1" ht="25.5">
      <c r="A542" s="332"/>
      <c r="B542" s="762"/>
      <c r="C542" s="261" t="s">
        <v>208</v>
      </c>
      <c r="D542" s="359"/>
      <c r="E542" s="359">
        <v>0</v>
      </c>
      <c r="F542" s="359">
        <v>0</v>
      </c>
      <c r="G542" s="359">
        <v>0</v>
      </c>
      <c r="H542" s="359">
        <v>0</v>
      </c>
      <c r="I542" s="359">
        <v>0</v>
      </c>
      <c r="J542" s="396">
        <v>0</v>
      </c>
      <c r="K542" s="481"/>
    </row>
    <row r="543" spans="1:11" s="24" customFormat="1" ht="12.75" customHeight="1">
      <c r="A543" s="332"/>
      <c r="B543" s="762"/>
      <c r="C543" s="330" t="s">
        <v>174</v>
      </c>
      <c r="D543" s="359"/>
      <c r="E543" s="359">
        <v>0</v>
      </c>
      <c r="F543" s="359">
        <v>0</v>
      </c>
      <c r="G543" s="359">
        <v>0</v>
      </c>
      <c r="H543" s="359">
        <v>0</v>
      </c>
      <c r="I543" s="359">
        <v>0</v>
      </c>
      <c r="J543" s="396">
        <v>0</v>
      </c>
      <c r="K543" s="481"/>
    </row>
    <row r="544" spans="1:11" s="24" customFormat="1" ht="89.25">
      <c r="A544" s="332"/>
      <c r="B544" s="762"/>
      <c r="C544" s="261" t="s">
        <v>908</v>
      </c>
      <c r="D544" s="359"/>
      <c r="E544" s="359">
        <v>0</v>
      </c>
      <c r="F544" s="359">
        <v>0</v>
      </c>
      <c r="G544" s="359">
        <v>0</v>
      </c>
      <c r="H544" s="359">
        <v>0</v>
      </c>
      <c r="I544" s="359">
        <v>0</v>
      </c>
      <c r="J544" s="396">
        <v>0</v>
      </c>
      <c r="K544" s="481"/>
    </row>
    <row r="545" spans="1:16" s="24" customFormat="1" ht="12.75" customHeight="1">
      <c r="A545" s="332"/>
      <c r="B545" s="762"/>
      <c r="C545" s="330" t="s">
        <v>175</v>
      </c>
      <c r="D545" s="359"/>
      <c r="E545" s="359">
        <v>0</v>
      </c>
      <c r="F545" s="359">
        <v>0</v>
      </c>
      <c r="G545" s="359">
        <v>0</v>
      </c>
      <c r="H545" s="359">
        <v>0</v>
      </c>
      <c r="I545" s="359">
        <v>0</v>
      </c>
      <c r="J545" s="396">
        <v>0</v>
      </c>
      <c r="K545" s="481"/>
    </row>
    <row r="546" spans="1:16" s="24" customFormat="1" ht="12.75" customHeight="1">
      <c r="A546" s="332"/>
      <c r="B546" s="763"/>
      <c r="C546" s="261" t="s">
        <v>179</v>
      </c>
      <c r="D546" s="360"/>
      <c r="E546" s="360">
        <v>0</v>
      </c>
      <c r="F546" s="360">
        <v>0</v>
      </c>
      <c r="G546" s="360">
        <v>0</v>
      </c>
      <c r="H546" s="360">
        <v>0</v>
      </c>
      <c r="I546" s="360">
        <v>0</v>
      </c>
      <c r="J546" s="397">
        <v>0</v>
      </c>
      <c r="K546" s="482"/>
    </row>
    <row r="547" spans="1:16" s="24" customFormat="1" ht="12.75" customHeight="1">
      <c r="A547" s="332"/>
      <c r="B547" s="767">
        <v>12005</v>
      </c>
      <c r="C547" s="330" t="s">
        <v>173</v>
      </c>
      <c r="D547" s="445">
        <v>750</v>
      </c>
      <c r="E547" s="445">
        <v>1750</v>
      </c>
      <c r="F547" s="445">
        <v>500</v>
      </c>
      <c r="G547" s="445">
        <v>1000</v>
      </c>
      <c r="H547" s="445">
        <v>1500</v>
      </c>
      <c r="I547" s="445">
        <v>1750</v>
      </c>
      <c r="J547" s="445">
        <v>1750</v>
      </c>
      <c r="K547" s="445">
        <v>1750</v>
      </c>
    </row>
    <row r="548" spans="1:16" s="24" customFormat="1" ht="51">
      <c r="A548" s="332"/>
      <c r="B548" s="762"/>
      <c r="C548" s="261" t="s">
        <v>210</v>
      </c>
      <c r="D548" s="359"/>
      <c r="E548" s="359"/>
      <c r="F548" s="359">
        <v>0</v>
      </c>
      <c r="G548" s="359">
        <v>0</v>
      </c>
      <c r="H548" s="359">
        <v>0</v>
      </c>
      <c r="I548" s="359"/>
      <c r="J548" s="359">
        <v>0</v>
      </c>
      <c r="K548" s="359"/>
    </row>
    <row r="549" spans="1:16" s="24" customFormat="1" ht="12.75" customHeight="1">
      <c r="A549" s="332"/>
      <c r="B549" s="762"/>
      <c r="C549" s="330" t="s">
        <v>174</v>
      </c>
      <c r="D549" s="359"/>
      <c r="E549" s="359"/>
      <c r="F549" s="359">
        <v>0</v>
      </c>
      <c r="G549" s="359">
        <v>0</v>
      </c>
      <c r="H549" s="359">
        <v>0</v>
      </c>
      <c r="I549" s="359"/>
      <c r="J549" s="359">
        <v>0</v>
      </c>
      <c r="K549" s="359"/>
      <c r="L549" s="781"/>
    </row>
    <row r="550" spans="1:16" s="24" customFormat="1" ht="51">
      <c r="A550" s="332"/>
      <c r="B550" s="762"/>
      <c r="C550" s="261" t="s">
        <v>210</v>
      </c>
      <c r="D550" s="359"/>
      <c r="E550" s="359"/>
      <c r="F550" s="359">
        <v>0</v>
      </c>
      <c r="G550" s="359">
        <v>0</v>
      </c>
      <c r="H550" s="359">
        <v>0</v>
      </c>
      <c r="I550" s="359"/>
      <c r="J550" s="359">
        <v>0</v>
      </c>
      <c r="K550" s="359"/>
      <c r="L550" s="782"/>
    </row>
    <row r="551" spans="1:16" s="24" customFormat="1" ht="12.75" customHeight="1">
      <c r="A551" s="332"/>
      <c r="B551" s="762"/>
      <c r="C551" s="330" t="s">
        <v>175</v>
      </c>
      <c r="D551" s="359"/>
      <c r="E551" s="359"/>
      <c r="F551" s="359">
        <v>0</v>
      </c>
      <c r="G551" s="359">
        <v>0</v>
      </c>
      <c r="H551" s="359">
        <v>0</v>
      </c>
      <c r="I551" s="359"/>
      <c r="J551" s="359">
        <v>0</v>
      </c>
      <c r="K551" s="359"/>
      <c r="L551" s="782"/>
    </row>
    <row r="552" spans="1:16" s="24" customFormat="1" ht="12.75" customHeight="1">
      <c r="A552" s="332"/>
      <c r="B552" s="763"/>
      <c r="C552" s="261" t="s">
        <v>179</v>
      </c>
      <c r="D552" s="360"/>
      <c r="E552" s="360"/>
      <c r="F552" s="360">
        <v>0</v>
      </c>
      <c r="G552" s="360">
        <v>0</v>
      </c>
      <c r="H552" s="360">
        <v>0</v>
      </c>
      <c r="I552" s="360"/>
      <c r="J552" s="360">
        <v>0</v>
      </c>
      <c r="K552" s="360"/>
      <c r="L552" s="782"/>
    </row>
    <row r="553" spans="1:16" s="24" customFormat="1" ht="12.75" customHeight="1">
      <c r="A553" s="332"/>
      <c r="B553" s="767">
        <v>12006</v>
      </c>
      <c r="C553" s="330" t="s">
        <v>173</v>
      </c>
      <c r="D553" s="445">
        <v>7250</v>
      </c>
      <c r="E553" s="445">
        <v>9259</v>
      </c>
      <c r="F553" s="445">
        <v>2500</v>
      </c>
      <c r="G553" s="445">
        <v>5000</v>
      </c>
      <c r="H553" s="445">
        <v>7500</v>
      </c>
      <c r="I553" s="445">
        <v>10000</v>
      </c>
      <c r="J553" s="445">
        <v>10000</v>
      </c>
      <c r="K553" s="445">
        <v>10000</v>
      </c>
      <c r="L553" s="782"/>
      <c r="M553" s="35"/>
      <c r="N553" s="35"/>
    </row>
    <row r="554" spans="1:16" s="24" customFormat="1" ht="30.6" customHeight="1">
      <c r="A554" s="332"/>
      <c r="B554" s="762"/>
      <c r="C554" s="261" t="s">
        <v>918</v>
      </c>
      <c r="D554" s="359"/>
      <c r="E554" s="359"/>
      <c r="F554" s="359">
        <v>0</v>
      </c>
      <c r="G554" s="359">
        <v>0</v>
      </c>
      <c r="H554" s="359">
        <v>0</v>
      </c>
      <c r="I554" s="359"/>
      <c r="J554" s="359">
        <v>0</v>
      </c>
      <c r="K554" s="359"/>
      <c r="L554" s="783"/>
    </row>
    <row r="555" spans="1:16" s="24" customFormat="1" ht="12.75" customHeight="1">
      <c r="A555" s="332"/>
      <c r="B555" s="762"/>
      <c r="C555" s="330" t="s">
        <v>174</v>
      </c>
      <c r="D555" s="359"/>
      <c r="E555" s="359"/>
      <c r="F555" s="359">
        <v>0</v>
      </c>
      <c r="G555" s="359">
        <v>0</v>
      </c>
      <c r="H555" s="359">
        <v>0</v>
      </c>
      <c r="I555" s="359"/>
      <c r="J555" s="359">
        <v>0</v>
      </c>
      <c r="K555" s="359"/>
    </row>
    <row r="556" spans="1:16" s="24" customFormat="1" ht="76.5">
      <c r="A556" s="332"/>
      <c r="B556" s="762"/>
      <c r="C556" s="261" t="s">
        <v>919</v>
      </c>
      <c r="D556" s="359"/>
      <c r="E556" s="359"/>
      <c r="F556" s="359">
        <v>0</v>
      </c>
      <c r="G556" s="359">
        <v>0</v>
      </c>
      <c r="H556" s="359">
        <v>0</v>
      </c>
      <c r="I556" s="359"/>
      <c r="J556" s="359">
        <v>0</v>
      </c>
      <c r="K556" s="359"/>
    </row>
    <row r="557" spans="1:16" s="24" customFormat="1" ht="12.75" customHeight="1">
      <c r="A557" s="332"/>
      <c r="B557" s="762"/>
      <c r="C557" s="330" t="s">
        <v>175</v>
      </c>
      <c r="D557" s="359"/>
      <c r="E557" s="359"/>
      <c r="F557" s="359">
        <v>0</v>
      </c>
      <c r="G557" s="359">
        <v>0</v>
      </c>
      <c r="H557" s="359">
        <v>0</v>
      </c>
      <c r="I557" s="359"/>
      <c r="J557" s="359">
        <v>0</v>
      </c>
      <c r="K557" s="359"/>
    </row>
    <row r="558" spans="1:16" s="24" customFormat="1" ht="12.75" customHeight="1">
      <c r="A558" s="332"/>
      <c r="B558" s="763"/>
      <c r="C558" s="261" t="s">
        <v>179</v>
      </c>
      <c r="D558" s="360"/>
      <c r="E558" s="360"/>
      <c r="F558" s="360">
        <v>0</v>
      </c>
      <c r="G558" s="360">
        <v>0</v>
      </c>
      <c r="H558" s="360">
        <v>0</v>
      </c>
      <c r="I558" s="360"/>
      <c r="J558" s="360">
        <v>0</v>
      </c>
      <c r="K558" s="360"/>
    </row>
    <row r="559" spans="1:16" s="24" customFormat="1" ht="12.75" customHeight="1">
      <c r="A559" s="332"/>
      <c r="B559" s="767">
        <v>12007</v>
      </c>
      <c r="C559" s="330" t="s">
        <v>173</v>
      </c>
      <c r="D559" s="582">
        <v>0</v>
      </c>
      <c r="E559" s="358">
        <v>1440</v>
      </c>
      <c r="F559" s="358">
        <v>3000</v>
      </c>
      <c r="G559" s="358">
        <v>6000</v>
      </c>
      <c r="H559" s="358">
        <v>9000</v>
      </c>
      <c r="I559" s="358">
        <v>12000</v>
      </c>
      <c r="J559" s="358">
        <v>10800</v>
      </c>
      <c r="K559" s="358">
        <v>10800</v>
      </c>
    </row>
    <row r="560" spans="1:16" s="24" customFormat="1" ht="38.25">
      <c r="A560" s="332"/>
      <c r="B560" s="762"/>
      <c r="C560" s="573" t="s">
        <v>1207</v>
      </c>
      <c r="D560" s="359"/>
      <c r="E560" s="359"/>
      <c r="F560" s="359">
        <v>0</v>
      </c>
      <c r="G560" s="359">
        <v>0</v>
      </c>
      <c r="H560" s="359">
        <v>0</v>
      </c>
      <c r="I560" s="359">
        <v>0</v>
      </c>
      <c r="J560" s="359">
        <v>0</v>
      </c>
      <c r="K560" s="359"/>
      <c r="O560" s="35"/>
      <c r="P560" s="35"/>
    </row>
    <row r="561" spans="1:11" s="24" customFormat="1" ht="12.75" customHeight="1">
      <c r="A561" s="332"/>
      <c r="B561" s="762"/>
      <c r="C561" s="330" t="s">
        <v>174</v>
      </c>
      <c r="D561" s="359"/>
      <c r="E561" s="359"/>
      <c r="F561" s="359">
        <v>0</v>
      </c>
      <c r="G561" s="359">
        <v>0</v>
      </c>
      <c r="H561" s="359">
        <v>0</v>
      </c>
      <c r="I561" s="359">
        <v>0</v>
      </c>
      <c r="J561" s="359">
        <v>0</v>
      </c>
      <c r="K561" s="359"/>
    </row>
    <row r="562" spans="1:11" s="24" customFormat="1" ht="38.25">
      <c r="A562" s="332"/>
      <c r="B562" s="762"/>
      <c r="C562" s="324" t="s">
        <v>1207</v>
      </c>
      <c r="D562" s="359"/>
      <c r="E562" s="359"/>
      <c r="F562" s="359">
        <v>0</v>
      </c>
      <c r="G562" s="359">
        <v>0</v>
      </c>
      <c r="H562" s="359">
        <v>0</v>
      </c>
      <c r="I562" s="359">
        <v>0</v>
      </c>
      <c r="J562" s="359">
        <v>0</v>
      </c>
      <c r="K562" s="359"/>
    </row>
    <row r="563" spans="1:11" s="24" customFormat="1" ht="12.75" customHeight="1">
      <c r="A563" s="332"/>
      <c r="B563" s="762"/>
      <c r="C563" s="330" t="s">
        <v>175</v>
      </c>
      <c r="D563" s="359"/>
      <c r="E563" s="359"/>
      <c r="F563" s="359">
        <v>0</v>
      </c>
      <c r="G563" s="359">
        <v>0</v>
      </c>
      <c r="H563" s="359">
        <v>0</v>
      </c>
      <c r="I563" s="359">
        <v>0</v>
      </c>
      <c r="J563" s="359">
        <v>0</v>
      </c>
      <c r="K563" s="359"/>
    </row>
    <row r="564" spans="1:11" s="24" customFormat="1" ht="12.75" customHeight="1">
      <c r="A564" s="332"/>
      <c r="B564" s="763"/>
      <c r="C564" s="261" t="s">
        <v>179</v>
      </c>
      <c r="D564" s="360"/>
      <c r="E564" s="360"/>
      <c r="F564" s="360">
        <v>0</v>
      </c>
      <c r="G564" s="360">
        <v>0</v>
      </c>
      <c r="H564" s="360">
        <v>0</v>
      </c>
      <c r="I564" s="360">
        <v>0</v>
      </c>
      <c r="J564" s="360">
        <v>0</v>
      </c>
      <c r="K564" s="360"/>
    </row>
    <row r="565" spans="1:11" s="24" customFormat="1">
      <c r="A565" s="330" t="s">
        <v>715</v>
      </c>
      <c r="B565" s="330"/>
      <c r="C565" s="330"/>
      <c r="D565" s="427"/>
      <c r="E565" s="330"/>
      <c r="F565" s="351"/>
      <c r="G565" s="351"/>
      <c r="H565" s="351"/>
      <c r="I565" s="330"/>
      <c r="J565" s="345"/>
      <c r="K565" s="330"/>
    </row>
    <row r="566" spans="1:11" s="24" customFormat="1">
      <c r="A566" s="767" t="s">
        <v>48</v>
      </c>
      <c r="B566" s="767"/>
      <c r="C566" s="330" t="s">
        <v>165</v>
      </c>
      <c r="D566" s="787">
        <f t="shared" ref="D566" si="20">D574+D580</f>
        <v>128136.1</v>
      </c>
      <c r="E566" s="787">
        <f t="shared" ref="E566:K566" si="21">E574+E580</f>
        <v>121765.20000000001</v>
      </c>
      <c r="F566" s="787">
        <f t="shared" si="21"/>
        <v>24427.4</v>
      </c>
      <c r="G566" s="787">
        <f t="shared" si="21"/>
        <v>48854.8</v>
      </c>
      <c r="H566" s="787">
        <f t="shared" si="21"/>
        <v>73282.200000000012</v>
      </c>
      <c r="I566" s="787">
        <f t="shared" si="21"/>
        <v>97709.6</v>
      </c>
      <c r="J566" s="787">
        <f t="shared" si="21"/>
        <v>97709.6</v>
      </c>
      <c r="K566" s="787">
        <f t="shared" si="21"/>
        <v>97709.6</v>
      </c>
    </row>
    <row r="567" spans="1:11" s="24" customFormat="1" ht="25.5">
      <c r="A567" s="762"/>
      <c r="B567" s="762"/>
      <c r="C567" s="336" t="s">
        <v>304</v>
      </c>
      <c r="D567" s="788"/>
      <c r="E567" s="788"/>
      <c r="F567" s="788"/>
      <c r="G567" s="788"/>
      <c r="H567" s="788"/>
      <c r="I567" s="788"/>
      <c r="J567" s="788"/>
      <c r="K567" s="788"/>
    </row>
    <row r="568" spans="1:11" s="24" customFormat="1">
      <c r="A568" s="762"/>
      <c r="B568" s="762"/>
      <c r="C568" s="330" t="s">
        <v>167</v>
      </c>
      <c r="D568" s="788"/>
      <c r="E568" s="788"/>
      <c r="F568" s="788"/>
      <c r="G568" s="788"/>
      <c r="H568" s="788"/>
      <c r="I568" s="788"/>
      <c r="J568" s="788"/>
      <c r="K568" s="788"/>
    </row>
    <row r="569" spans="1:11" s="24" customFormat="1" ht="51">
      <c r="A569" s="762"/>
      <c r="B569" s="762"/>
      <c r="C569" s="261" t="s">
        <v>305</v>
      </c>
      <c r="D569" s="788"/>
      <c r="E569" s="788"/>
      <c r="F569" s="788"/>
      <c r="G569" s="788"/>
      <c r="H569" s="788"/>
      <c r="I569" s="788"/>
      <c r="J569" s="788"/>
      <c r="K569" s="788"/>
    </row>
    <row r="570" spans="1:11" s="24" customFormat="1">
      <c r="A570" s="762"/>
      <c r="B570" s="762"/>
      <c r="C570" s="330" t="s">
        <v>169</v>
      </c>
      <c r="D570" s="788"/>
      <c r="E570" s="788"/>
      <c r="F570" s="788"/>
      <c r="G570" s="788"/>
      <c r="H570" s="788"/>
      <c r="I570" s="788"/>
      <c r="J570" s="788"/>
      <c r="K570" s="788"/>
    </row>
    <row r="571" spans="1:11" s="24" customFormat="1" ht="89.25">
      <c r="A571" s="763"/>
      <c r="B571" s="763"/>
      <c r="C571" s="261" t="s">
        <v>306</v>
      </c>
      <c r="D571" s="789"/>
      <c r="E571" s="789"/>
      <c r="F571" s="789"/>
      <c r="G571" s="789"/>
      <c r="H571" s="789"/>
      <c r="I571" s="789"/>
      <c r="J571" s="789"/>
      <c r="K571" s="789"/>
    </row>
    <row r="572" spans="1:11" s="24" customFormat="1" ht="13.15" customHeight="1">
      <c r="A572" s="790" t="s">
        <v>171</v>
      </c>
      <c r="B572" s="791"/>
      <c r="C572" s="791"/>
      <c r="D572" s="791"/>
      <c r="E572" s="791"/>
      <c r="F572" s="791"/>
      <c r="G572" s="791"/>
      <c r="H572" s="791"/>
      <c r="I572" s="791"/>
      <c r="J572" s="791"/>
      <c r="K572" s="792"/>
    </row>
    <row r="573" spans="1:11" s="24" customFormat="1" ht="13.15" customHeight="1">
      <c r="A573" s="729" t="s">
        <v>172</v>
      </c>
      <c r="B573" s="796"/>
      <c r="C573" s="796"/>
      <c r="D573" s="796"/>
      <c r="E573" s="796"/>
      <c r="F573" s="796"/>
      <c r="G573" s="796"/>
      <c r="H573" s="796"/>
      <c r="I573" s="796"/>
      <c r="J573" s="796"/>
      <c r="K573" s="730"/>
    </row>
    <row r="574" spans="1:11" s="24" customFormat="1">
      <c r="A574" s="332"/>
      <c r="B574" s="767" t="s">
        <v>17</v>
      </c>
      <c r="C574" s="330" t="s">
        <v>173</v>
      </c>
      <c r="D574" s="505">
        <v>104080.5</v>
      </c>
      <c r="E574" s="505">
        <v>97709.6</v>
      </c>
      <c r="F574" s="505">
        <v>24427.4</v>
      </c>
      <c r="G574" s="505">
        <v>48854.8</v>
      </c>
      <c r="H574" s="505">
        <v>73282.200000000012</v>
      </c>
      <c r="I574" s="505">
        <v>97709.6</v>
      </c>
      <c r="J574" s="505">
        <v>97709.6</v>
      </c>
      <c r="K574" s="505">
        <v>97709.6</v>
      </c>
    </row>
    <row r="575" spans="1:11" s="24" customFormat="1" ht="38.25">
      <c r="A575" s="332"/>
      <c r="B575" s="762"/>
      <c r="C575" s="336" t="s">
        <v>307</v>
      </c>
      <c r="D575" s="506"/>
      <c r="E575" s="506"/>
      <c r="F575" s="506">
        <v>0</v>
      </c>
      <c r="G575" s="506">
        <v>0</v>
      </c>
      <c r="H575" s="506">
        <v>0</v>
      </c>
      <c r="I575" s="506"/>
      <c r="J575" s="506">
        <v>0</v>
      </c>
      <c r="K575" s="506"/>
    </row>
    <row r="576" spans="1:11" s="24" customFormat="1">
      <c r="A576" s="332"/>
      <c r="B576" s="762"/>
      <c r="C576" s="330" t="s">
        <v>174</v>
      </c>
      <c r="D576" s="506"/>
      <c r="E576" s="506"/>
      <c r="F576" s="506">
        <v>0</v>
      </c>
      <c r="G576" s="506">
        <v>0</v>
      </c>
      <c r="H576" s="506">
        <v>0</v>
      </c>
      <c r="I576" s="506"/>
      <c r="J576" s="506">
        <v>0</v>
      </c>
      <c r="K576" s="506"/>
    </row>
    <row r="577" spans="1:14" s="24" customFormat="1" ht="63.75">
      <c r="A577" s="332"/>
      <c r="B577" s="762"/>
      <c r="C577" s="261" t="s">
        <v>308</v>
      </c>
      <c r="D577" s="506"/>
      <c r="E577" s="506"/>
      <c r="F577" s="506">
        <v>0</v>
      </c>
      <c r="G577" s="506">
        <v>0</v>
      </c>
      <c r="H577" s="506">
        <v>0</v>
      </c>
      <c r="I577" s="506"/>
      <c r="J577" s="506">
        <v>0</v>
      </c>
      <c r="K577" s="506"/>
    </row>
    <row r="578" spans="1:14" s="24" customFormat="1">
      <c r="A578" s="332"/>
      <c r="B578" s="762"/>
      <c r="C578" s="330" t="s">
        <v>175</v>
      </c>
      <c r="D578" s="506"/>
      <c r="E578" s="506"/>
      <c r="F578" s="506">
        <v>0</v>
      </c>
      <c r="G578" s="506">
        <v>0</v>
      </c>
      <c r="H578" s="506">
        <v>0</v>
      </c>
      <c r="I578" s="506"/>
      <c r="J578" s="506">
        <v>0</v>
      </c>
      <c r="K578" s="506"/>
    </row>
    <row r="579" spans="1:14" s="24" customFormat="1">
      <c r="A579" s="332"/>
      <c r="B579" s="763"/>
      <c r="C579" s="261" t="s">
        <v>176</v>
      </c>
      <c r="D579" s="507"/>
      <c r="E579" s="507"/>
      <c r="F579" s="507">
        <v>0</v>
      </c>
      <c r="G579" s="507">
        <v>0</v>
      </c>
      <c r="H579" s="507">
        <v>0</v>
      </c>
      <c r="I579" s="507"/>
      <c r="J579" s="507">
        <v>0</v>
      </c>
      <c r="K579" s="507"/>
    </row>
    <row r="580" spans="1:14" s="24" customFormat="1">
      <c r="A580" s="332"/>
      <c r="B580" s="767" t="s">
        <v>22</v>
      </c>
      <c r="C580" s="330" t="s">
        <v>173</v>
      </c>
      <c r="D580" s="27">
        <v>24055.599999999999</v>
      </c>
      <c r="E580" s="429">
        <f>[5]DOC1!$D$4655</f>
        <v>24055.599999999999</v>
      </c>
      <c r="F580" s="429"/>
      <c r="G580" s="429"/>
      <c r="H580" s="429"/>
      <c r="I580" s="429"/>
      <c r="J580" s="429"/>
      <c r="K580" s="429"/>
    </row>
    <row r="581" spans="1:14" s="24" customFormat="1" ht="38.25">
      <c r="A581" s="332"/>
      <c r="B581" s="762"/>
      <c r="C581" s="261" t="s">
        <v>309</v>
      </c>
      <c r="D581" s="28"/>
      <c r="E581" s="430"/>
      <c r="F581" s="430"/>
      <c r="G581" s="430"/>
      <c r="H581" s="430"/>
      <c r="I581" s="430"/>
      <c r="J581" s="430"/>
      <c r="K581" s="430"/>
    </row>
    <row r="582" spans="1:14" s="24" customFormat="1">
      <c r="A582" s="332"/>
      <c r="B582" s="762"/>
      <c r="C582" s="330" t="s">
        <v>174</v>
      </c>
      <c r="D582" s="28"/>
      <c r="E582" s="430"/>
      <c r="F582" s="430"/>
      <c r="G582" s="430"/>
      <c r="H582" s="430"/>
      <c r="I582" s="430"/>
      <c r="J582" s="430"/>
      <c r="K582" s="430"/>
    </row>
    <row r="583" spans="1:14" s="24" customFormat="1" ht="76.5">
      <c r="A583" s="332"/>
      <c r="B583" s="762"/>
      <c r="C583" s="261" t="s">
        <v>310</v>
      </c>
      <c r="D583" s="28"/>
      <c r="E583" s="430"/>
      <c r="F583" s="430"/>
      <c r="G583" s="430"/>
      <c r="H583" s="430"/>
      <c r="I583" s="430"/>
      <c r="J583" s="430"/>
      <c r="K583" s="430"/>
      <c r="L583" s="26"/>
      <c r="M583" s="26"/>
      <c r="N583" s="26"/>
    </row>
    <row r="584" spans="1:14" s="24" customFormat="1">
      <c r="A584" s="332"/>
      <c r="B584" s="762"/>
      <c r="C584" s="330" t="s">
        <v>175</v>
      </c>
      <c r="D584" s="28"/>
      <c r="E584" s="430"/>
      <c r="F584" s="430"/>
      <c r="G584" s="430"/>
      <c r="H584" s="430"/>
      <c r="I584" s="430"/>
      <c r="J584" s="430"/>
      <c r="K584" s="430"/>
    </row>
    <row r="585" spans="1:14" s="24" customFormat="1">
      <c r="A585" s="332"/>
      <c r="B585" s="763"/>
      <c r="C585" s="261" t="s">
        <v>176</v>
      </c>
      <c r="D585" s="29"/>
      <c r="E585" s="431"/>
      <c r="F585" s="431"/>
      <c r="G585" s="431"/>
      <c r="H585" s="431"/>
      <c r="I585" s="431"/>
      <c r="J585" s="431"/>
      <c r="K585" s="431"/>
    </row>
    <row r="586" spans="1:14" s="24" customFormat="1">
      <c r="A586" s="330" t="s">
        <v>715</v>
      </c>
      <c r="B586" s="330"/>
      <c r="C586" s="330"/>
      <c r="D586" s="427"/>
      <c r="E586" s="330"/>
      <c r="F586" s="351"/>
      <c r="G586" s="351"/>
      <c r="H586" s="351"/>
      <c r="I586" s="330"/>
      <c r="J586" s="345"/>
      <c r="K586" s="330"/>
    </row>
    <row r="587" spans="1:14" s="24" customFormat="1">
      <c r="A587" s="807" t="s">
        <v>49</v>
      </c>
      <c r="B587" s="767"/>
      <c r="C587" s="330" t="s">
        <v>165</v>
      </c>
      <c r="D587" s="797">
        <f t="shared" ref="D587:K587" si="22">D595+D601+D607+D613+D619+D625+D631+D637+D643+D649+D655</f>
        <v>1413685.51</v>
      </c>
      <c r="E587" s="797">
        <f t="shared" si="22"/>
        <v>2259278.7000000002</v>
      </c>
      <c r="F587" s="797">
        <f t="shared" si="22"/>
        <v>556333.375</v>
      </c>
      <c r="G587" s="797">
        <f t="shared" si="22"/>
        <v>1115590.75</v>
      </c>
      <c r="H587" s="797">
        <f t="shared" si="22"/>
        <v>1671924.1250000002</v>
      </c>
      <c r="I587" s="797">
        <f t="shared" si="22"/>
        <v>2228257.5</v>
      </c>
      <c r="J587" s="797">
        <f t="shared" si="22"/>
        <v>2168364.5</v>
      </c>
      <c r="K587" s="797">
        <f t="shared" si="22"/>
        <v>2529382.6999999997</v>
      </c>
    </row>
    <row r="588" spans="1:14" s="24" customFormat="1" ht="30" customHeight="1">
      <c r="A588" s="808"/>
      <c r="B588" s="762"/>
      <c r="C588" s="261" t="s">
        <v>311</v>
      </c>
      <c r="D588" s="798"/>
      <c r="E588" s="798"/>
      <c r="F588" s="798"/>
      <c r="G588" s="798"/>
      <c r="H588" s="798"/>
      <c r="I588" s="798"/>
      <c r="J588" s="798"/>
      <c r="K588" s="798"/>
    </row>
    <row r="589" spans="1:14" s="24" customFormat="1">
      <c r="A589" s="808"/>
      <c r="B589" s="762"/>
      <c r="C589" s="330" t="s">
        <v>167</v>
      </c>
      <c r="D589" s="798"/>
      <c r="E589" s="798"/>
      <c r="F589" s="798"/>
      <c r="G589" s="798"/>
      <c r="H589" s="798"/>
      <c r="I589" s="798"/>
      <c r="J589" s="798"/>
      <c r="K589" s="798"/>
    </row>
    <row r="590" spans="1:14" s="24" customFormat="1" ht="51">
      <c r="A590" s="808"/>
      <c r="B590" s="762"/>
      <c r="C590" s="261" t="s">
        <v>312</v>
      </c>
      <c r="D590" s="798"/>
      <c r="E590" s="798"/>
      <c r="F590" s="798"/>
      <c r="G590" s="798"/>
      <c r="H590" s="798"/>
      <c r="I590" s="798"/>
      <c r="J590" s="798"/>
      <c r="K590" s="798"/>
    </row>
    <row r="591" spans="1:14" s="24" customFormat="1">
      <c r="A591" s="808"/>
      <c r="B591" s="762"/>
      <c r="C591" s="330" t="s">
        <v>169</v>
      </c>
      <c r="D591" s="798"/>
      <c r="E591" s="798"/>
      <c r="F591" s="798"/>
      <c r="G591" s="798"/>
      <c r="H591" s="798"/>
      <c r="I591" s="798"/>
      <c r="J591" s="798"/>
      <c r="K591" s="798"/>
    </row>
    <row r="592" spans="1:14" s="24" customFormat="1" ht="38.25">
      <c r="A592" s="809"/>
      <c r="B592" s="763"/>
      <c r="C592" s="261" t="s">
        <v>313</v>
      </c>
      <c r="D592" s="799"/>
      <c r="E592" s="799"/>
      <c r="F592" s="799"/>
      <c r="G592" s="799"/>
      <c r="H592" s="799"/>
      <c r="I592" s="799"/>
      <c r="J592" s="799"/>
      <c r="K592" s="799"/>
    </row>
    <row r="593" spans="1:11" s="24" customFormat="1" ht="13.15" customHeight="1">
      <c r="A593" s="790" t="s">
        <v>171</v>
      </c>
      <c r="B593" s="791"/>
      <c r="C593" s="791"/>
      <c r="D593" s="791"/>
      <c r="E593" s="791"/>
      <c r="F593" s="791"/>
      <c r="G593" s="791"/>
      <c r="H593" s="791"/>
      <c r="I593" s="791"/>
      <c r="J593" s="791"/>
      <c r="K593" s="792"/>
    </row>
    <row r="594" spans="1:11" s="24" customFormat="1" ht="13.15" customHeight="1">
      <c r="A594" s="729" t="s">
        <v>172</v>
      </c>
      <c r="B594" s="796"/>
      <c r="C594" s="796"/>
      <c r="D594" s="796"/>
      <c r="E594" s="796"/>
      <c r="F594" s="796"/>
      <c r="G594" s="796"/>
      <c r="H594" s="796"/>
      <c r="I594" s="796"/>
      <c r="J594" s="796"/>
      <c r="K594" s="730"/>
    </row>
    <row r="595" spans="1:11" s="24" customFormat="1">
      <c r="A595" s="332"/>
      <c r="B595" s="767" t="s">
        <v>17</v>
      </c>
      <c r="C595" s="330" t="s">
        <v>173</v>
      </c>
      <c r="D595" s="27">
        <f>'[4]Հավելված 3 մաս 4'!D2116</f>
        <v>0</v>
      </c>
      <c r="E595" s="358">
        <f>'[4]Հավելված 3 մաս 4'!E2116</f>
        <v>5587</v>
      </c>
      <c r="F595" s="443">
        <f>'[4]Հավելված 3 մաս 4'!F2116</f>
        <v>1396.75</v>
      </c>
      <c r="G595" s="443">
        <f>'[4]Հավելված 3 մաս 4'!G2116</f>
        <v>2793.5</v>
      </c>
      <c r="H595" s="443">
        <f>'[4]Հավելված 3 մաս 4'!H2116</f>
        <v>4190.25</v>
      </c>
      <c r="I595" s="445">
        <f>'[4]Հավելված 3 մաս 4'!I2116</f>
        <v>5587</v>
      </c>
      <c r="J595" s="443">
        <f>'[4]Հավելված 3 մաս 4'!J2116</f>
        <v>5587</v>
      </c>
      <c r="K595" s="358">
        <f>'[4]Հավելված 3 մաս 4'!K2116</f>
        <v>5587</v>
      </c>
    </row>
    <row r="596" spans="1:11" s="24" customFormat="1" ht="25.5">
      <c r="A596" s="332"/>
      <c r="B596" s="762"/>
      <c r="C596" s="261" t="s">
        <v>1073</v>
      </c>
      <c r="D596" s="28"/>
      <c r="E596" s="359"/>
      <c r="F596" s="396">
        <f>'[4]Հավելված 3 մաս 4'!F2117</f>
        <v>0</v>
      </c>
      <c r="G596" s="396">
        <f>'[4]Հավելված 3 մաս 4'!G2117</f>
        <v>0</v>
      </c>
      <c r="H596" s="396">
        <f>'[4]Հավելված 3 մաս 4'!H2117</f>
        <v>0</v>
      </c>
      <c r="I596" s="359">
        <f>'[4]Հավելված 3 մաս 4'!I2117</f>
        <v>0</v>
      </c>
      <c r="J596" s="396">
        <f>'[4]Հավելված 3 մաս 4'!J2117</f>
        <v>0</v>
      </c>
      <c r="K596" s="359"/>
    </row>
    <row r="597" spans="1:11" s="24" customFormat="1">
      <c r="A597" s="332"/>
      <c r="B597" s="762"/>
      <c r="C597" s="330" t="s">
        <v>174</v>
      </c>
      <c r="D597" s="28"/>
      <c r="E597" s="359"/>
      <c r="F597" s="396">
        <f>'[4]Հավելված 3 մաս 4'!F2118</f>
        <v>0</v>
      </c>
      <c r="G597" s="396">
        <f>'[4]Հավելված 3 մաս 4'!G2118</f>
        <v>0</v>
      </c>
      <c r="H597" s="396">
        <f>'[4]Հավելված 3 մաս 4'!H2118</f>
        <v>0</v>
      </c>
      <c r="I597" s="359">
        <f>'[4]Հավելված 3 մաս 4'!I2118</f>
        <v>0</v>
      </c>
      <c r="J597" s="396">
        <f>'[4]Հավելված 3 մաս 4'!J2118</f>
        <v>0</v>
      </c>
      <c r="K597" s="359"/>
    </row>
    <row r="598" spans="1:11" s="24" customFormat="1" ht="25.5">
      <c r="A598" s="332"/>
      <c r="B598" s="762"/>
      <c r="C598" s="261" t="s">
        <v>721</v>
      </c>
      <c r="D598" s="28"/>
      <c r="E598" s="359"/>
      <c r="F598" s="396">
        <f>'[4]Հավելված 3 մաս 4'!F2119</f>
        <v>0</v>
      </c>
      <c r="G598" s="396">
        <f>'[4]Հավելված 3 մաս 4'!G2119</f>
        <v>0</v>
      </c>
      <c r="H598" s="396">
        <f>'[4]Հավելված 3 մաս 4'!H2119</f>
        <v>0</v>
      </c>
      <c r="I598" s="359">
        <f>'[4]Հավելված 3 մաս 4'!I2119</f>
        <v>0</v>
      </c>
      <c r="J598" s="396">
        <f>'[4]Հավելված 3 մաս 4'!J2119</f>
        <v>0</v>
      </c>
      <c r="K598" s="359"/>
    </row>
    <row r="599" spans="1:11" s="24" customFormat="1">
      <c r="A599" s="332"/>
      <c r="B599" s="762"/>
      <c r="C599" s="330" t="s">
        <v>175</v>
      </c>
      <c r="D599" s="28"/>
      <c r="E599" s="359"/>
      <c r="F599" s="396">
        <f>'[4]Հավելված 3 մաս 4'!F2120</f>
        <v>0</v>
      </c>
      <c r="G599" s="396">
        <f>'[4]Հավելված 3 մաս 4'!G2120</f>
        <v>0</v>
      </c>
      <c r="H599" s="396">
        <f>'[4]Հավելված 3 մաս 4'!H2120</f>
        <v>0</v>
      </c>
      <c r="I599" s="359">
        <f>'[4]Հավելված 3 մաս 4'!I2120</f>
        <v>0</v>
      </c>
      <c r="J599" s="396">
        <f>'[4]Հավելված 3 մաս 4'!J2120</f>
        <v>0</v>
      </c>
      <c r="K599" s="359"/>
    </row>
    <row r="600" spans="1:11" s="24" customFormat="1">
      <c r="A600" s="332"/>
      <c r="B600" s="763"/>
      <c r="C600" s="261" t="s">
        <v>176</v>
      </c>
      <c r="D600" s="29"/>
      <c r="E600" s="360"/>
      <c r="F600" s="397">
        <f>'[4]Հավելված 3 մաս 4'!F2121</f>
        <v>0</v>
      </c>
      <c r="G600" s="397">
        <f>'[4]Հավելված 3 մաս 4'!G2121</f>
        <v>0</v>
      </c>
      <c r="H600" s="397">
        <f>'[4]Հավելված 3 մաս 4'!H2121</f>
        <v>0</v>
      </c>
      <c r="I600" s="360">
        <f>'[4]Հավելված 3 մաս 4'!I2121</f>
        <v>0</v>
      </c>
      <c r="J600" s="397">
        <f>'[4]Հավելված 3 մաս 4'!J2121</f>
        <v>0</v>
      </c>
      <c r="K600" s="360"/>
    </row>
    <row r="601" spans="1:11" s="24" customFormat="1" ht="12.75" customHeight="1">
      <c r="A601" s="332"/>
      <c r="B601" s="767" t="s">
        <v>27</v>
      </c>
      <c r="C601" s="330" t="s">
        <v>173</v>
      </c>
      <c r="D601" s="552">
        <v>2545.61</v>
      </c>
      <c r="E601" s="552">
        <f>[5]DOC1!$D$4674</f>
        <v>2924</v>
      </c>
      <c r="F601" s="552">
        <v>0</v>
      </c>
      <c r="G601" s="552">
        <f>+I601*100%</f>
        <v>2924</v>
      </c>
      <c r="H601" s="552">
        <f>+I601*100%</f>
        <v>2924</v>
      </c>
      <c r="I601" s="552">
        <v>2924</v>
      </c>
      <c r="J601" s="552">
        <v>2924</v>
      </c>
      <c r="K601" s="552">
        <v>2924</v>
      </c>
    </row>
    <row r="602" spans="1:11" s="24" customFormat="1" ht="38.25" customHeight="1">
      <c r="A602" s="332"/>
      <c r="B602" s="762"/>
      <c r="C602" s="260" t="s">
        <v>314</v>
      </c>
      <c r="D602" s="565"/>
      <c r="E602" s="474"/>
      <c r="F602" s="474"/>
      <c r="G602" s="474"/>
      <c r="H602" s="474"/>
      <c r="I602" s="474"/>
      <c r="J602" s="474"/>
      <c r="K602" s="474"/>
    </row>
    <row r="603" spans="1:11" s="24" customFormat="1">
      <c r="A603" s="332"/>
      <c r="B603" s="762"/>
      <c r="C603" s="330" t="s">
        <v>174</v>
      </c>
      <c r="D603" s="565"/>
      <c r="E603" s="474"/>
      <c r="F603" s="474"/>
      <c r="G603" s="474"/>
      <c r="H603" s="474"/>
      <c r="I603" s="474"/>
      <c r="J603" s="474"/>
      <c r="K603" s="474"/>
    </row>
    <row r="604" spans="1:11" s="24" customFormat="1" ht="38.25">
      <c r="A604" s="332"/>
      <c r="B604" s="762"/>
      <c r="C604" s="261" t="s">
        <v>315</v>
      </c>
      <c r="D604" s="565"/>
      <c r="E604" s="474"/>
      <c r="F604" s="474"/>
      <c r="G604" s="474"/>
      <c r="H604" s="474"/>
      <c r="I604" s="474"/>
      <c r="J604" s="474"/>
      <c r="K604" s="474"/>
    </row>
    <row r="605" spans="1:11" s="24" customFormat="1">
      <c r="A605" s="332"/>
      <c r="B605" s="762"/>
      <c r="C605" s="330" t="s">
        <v>175</v>
      </c>
      <c r="D605" s="565"/>
      <c r="E605" s="474"/>
      <c r="F605" s="474"/>
      <c r="G605" s="474"/>
      <c r="H605" s="474"/>
      <c r="I605" s="474"/>
      <c r="J605" s="474"/>
      <c r="K605" s="474"/>
    </row>
    <row r="606" spans="1:11" s="24" customFormat="1">
      <c r="A606" s="332"/>
      <c r="B606" s="763"/>
      <c r="C606" s="261" t="s">
        <v>176</v>
      </c>
      <c r="D606" s="564"/>
      <c r="E606" s="475"/>
      <c r="F606" s="475"/>
      <c r="G606" s="475"/>
      <c r="H606" s="475"/>
      <c r="I606" s="475"/>
      <c r="J606" s="475"/>
      <c r="K606" s="475"/>
    </row>
    <row r="607" spans="1:11" s="24" customFormat="1">
      <c r="A607" s="332"/>
      <c r="B607" s="767" t="s">
        <v>28</v>
      </c>
      <c r="C607" s="330" t="s">
        <v>173</v>
      </c>
      <c r="D607" s="358">
        <v>60062.3</v>
      </c>
      <c r="E607" s="358">
        <f>0</f>
        <v>0</v>
      </c>
      <c r="F607" s="445"/>
      <c r="G607" s="445"/>
      <c r="H607" s="445"/>
      <c r="I607" s="445"/>
      <c r="J607" s="444"/>
      <c r="K607" s="358"/>
    </row>
    <row r="608" spans="1:11" s="24" customFormat="1" ht="38.25">
      <c r="A608" s="332"/>
      <c r="B608" s="762"/>
      <c r="C608" s="261" t="s">
        <v>1072</v>
      </c>
      <c r="D608" s="359"/>
      <c r="E608" s="359"/>
      <c r="F608" s="359"/>
      <c r="G608" s="359"/>
      <c r="H608" s="359"/>
      <c r="I608" s="359"/>
      <c r="J608" s="424"/>
      <c r="K608" s="359"/>
    </row>
    <row r="609" spans="1:12" s="24" customFormat="1">
      <c r="A609" s="332"/>
      <c r="B609" s="762"/>
      <c r="C609" s="330" t="s">
        <v>174</v>
      </c>
      <c r="D609" s="359"/>
      <c r="E609" s="359"/>
      <c r="F609" s="359"/>
      <c r="G609" s="359"/>
      <c r="H609" s="359"/>
      <c r="I609" s="359"/>
      <c r="J609" s="424"/>
      <c r="K609" s="359"/>
    </row>
    <row r="610" spans="1:12" s="24" customFormat="1" ht="38.25">
      <c r="A610" s="332"/>
      <c r="B610" s="762"/>
      <c r="C610" s="261" t="s">
        <v>316</v>
      </c>
      <c r="D610" s="359"/>
      <c r="E610" s="359"/>
      <c r="F610" s="359"/>
      <c r="G610" s="359"/>
      <c r="H610" s="359"/>
      <c r="I610" s="359"/>
      <c r="J610" s="424"/>
      <c r="K610" s="359"/>
    </row>
    <row r="611" spans="1:12" s="24" customFormat="1">
      <c r="A611" s="332"/>
      <c r="B611" s="762"/>
      <c r="C611" s="330" t="s">
        <v>175</v>
      </c>
      <c r="D611" s="359"/>
      <c r="E611" s="359"/>
      <c r="F611" s="359"/>
      <c r="G611" s="359"/>
      <c r="H611" s="359"/>
      <c r="I611" s="359"/>
      <c r="J611" s="424"/>
      <c r="K611" s="359"/>
    </row>
    <row r="612" spans="1:12" s="24" customFormat="1">
      <c r="A612" s="332"/>
      <c r="B612" s="763"/>
      <c r="C612" s="261" t="s">
        <v>176</v>
      </c>
      <c r="D612" s="360"/>
      <c r="E612" s="360"/>
      <c r="F612" s="360"/>
      <c r="G612" s="360"/>
      <c r="H612" s="360"/>
      <c r="I612" s="360"/>
      <c r="J612" s="425"/>
      <c r="K612" s="360"/>
    </row>
    <row r="613" spans="1:12" s="24" customFormat="1">
      <c r="A613" s="332"/>
      <c r="B613" s="767" t="s">
        <v>29</v>
      </c>
      <c r="C613" s="330" t="s">
        <v>173</v>
      </c>
      <c r="D613" s="358">
        <v>25575.1</v>
      </c>
      <c r="E613" s="358">
        <v>0</v>
      </c>
      <c r="F613" s="445"/>
      <c r="G613" s="445"/>
      <c r="H613" s="445"/>
      <c r="I613" s="445"/>
      <c r="J613" s="444"/>
      <c r="K613" s="358"/>
    </row>
    <row r="614" spans="1:12" s="24" customFormat="1" ht="25.5">
      <c r="A614" s="332"/>
      <c r="B614" s="762"/>
      <c r="C614" s="261" t="s">
        <v>727</v>
      </c>
      <c r="D614" s="359"/>
      <c r="E614" s="359"/>
      <c r="F614" s="359"/>
      <c r="G614" s="359"/>
      <c r="H614" s="359"/>
      <c r="I614" s="359"/>
      <c r="J614" s="424"/>
      <c r="K614" s="359"/>
    </row>
    <row r="615" spans="1:12" s="24" customFormat="1">
      <c r="A615" s="332"/>
      <c r="B615" s="762"/>
      <c r="C615" s="330" t="s">
        <v>174</v>
      </c>
      <c r="D615" s="359"/>
      <c r="E615" s="359"/>
      <c r="F615" s="359"/>
      <c r="G615" s="359"/>
      <c r="H615" s="359"/>
      <c r="I615" s="359"/>
      <c r="J615" s="424"/>
      <c r="K615" s="359"/>
    </row>
    <row r="616" spans="1:12" s="24" customFormat="1" ht="76.5">
      <c r="A616" s="332"/>
      <c r="B616" s="762"/>
      <c r="C616" s="261" t="s">
        <v>317</v>
      </c>
      <c r="D616" s="359"/>
      <c r="E616" s="359"/>
      <c r="F616" s="359"/>
      <c r="G616" s="359"/>
      <c r="H616" s="359"/>
      <c r="I616" s="359"/>
      <c r="J616" s="424"/>
      <c r="K616" s="359"/>
    </row>
    <row r="617" spans="1:12" s="24" customFormat="1">
      <c r="A617" s="332"/>
      <c r="B617" s="762"/>
      <c r="C617" s="330" t="s">
        <v>175</v>
      </c>
      <c r="D617" s="359"/>
      <c r="E617" s="359"/>
      <c r="F617" s="359"/>
      <c r="G617" s="359"/>
      <c r="H617" s="359"/>
      <c r="I617" s="359"/>
      <c r="J617" s="424"/>
      <c r="K617" s="359"/>
    </row>
    <row r="618" spans="1:12" s="24" customFormat="1">
      <c r="A618" s="332"/>
      <c r="B618" s="763"/>
      <c r="C618" s="261" t="s">
        <v>176</v>
      </c>
      <c r="D618" s="360"/>
      <c r="E618" s="360"/>
      <c r="F618" s="360"/>
      <c r="G618" s="360"/>
      <c r="H618" s="360"/>
      <c r="I618" s="360"/>
      <c r="J618" s="425"/>
      <c r="K618" s="360"/>
    </row>
    <row r="619" spans="1:12" s="24" customFormat="1">
      <c r="A619" s="332"/>
      <c r="B619" s="767" t="s">
        <v>30</v>
      </c>
      <c r="C619" s="330" t="s">
        <v>173</v>
      </c>
      <c r="D619" s="358">
        <v>67929.2</v>
      </c>
      <c r="E619" s="358">
        <v>0</v>
      </c>
      <c r="F619" s="445"/>
      <c r="G619" s="445"/>
      <c r="H619" s="445"/>
      <c r="I619" s="445"/>
      <c r="J619" s="444"/>
      <c r="K619" s="358"/>
    </row>
    <row r="620" spans="1:12" s="24" customFormat="1" ht="25.5">
      <c r="A620" s="332"/>
      <c r="B620" s="762"/>
      <c r="C620" s="261" t="s">
        <v>728</v>
      </c>
      <c r="D620" s="359"/>
      <c r="E620" s="359"/>
      <c r="F620" s="359"/>
      <c r="G620" s="359"/>
      <c r="H620" s="359"/>
      <c r="I620" s="359"/>
      <c r="J620" s="424"/>
      <c r="K620" s="359"/>
    </row>
    <row r="621" spans="1:12" s="24" customFormat="1">
      <c r="A621" s="332"/>
      <c r="B621" s="762"/>
      <c r="C621" s="330" t="s">
        <v>174</v>
      </c>
      <c r="D621" s="359"/>
      <c r="E621" s="359"/>
      <c r="F621" s="359"/>
      <c r="G621" s="359"/>
      <c r="H621" s="359"/>
      <c r="I621" s="359"/>
      <c r="J621" s="424"/>
      <c r="K621" s="359"/>
      <c r="L621" s="108"/>
    </row>
    <row r="622" spans="1:12" s="24" customFormat="1" ht="45.6" customHeight="1">
      <c r="A622" s="332"/>
      <c r="B622" s="762"/>
      <c r="C622" s="261" t="s">
        <v>724</v>
      </c>
      <c r="D622" s="359"/>
      <c r="E622" s="359"/>
      <c r="F622" s="359"/>
      <c r="G622" s="359"/>
      <c r="H622" s="359"/>
      <c r="I622" s="359"/>
      <c r="J622" s="424"/>
      <c r="K622" s="359"/>
      <c r="L622" s="108"/>
    </row>
    <row r="623" spans="1:12" s="24" customFormat="1">
      <c r="A623" s="332"/>
      <c r="B623" s="762"/>
      <c r="C623" s="330" t="s">
        <v>175</v>
      </c>
      <c r="D623" s="359"/>
      <c r="E623" s="359"/>
      <c r="F623" s="359"/>
      <c r="G623" s="359"/>
      <c r="H623" s="359"/>
      <c r="I623" s="359"/>
      <c r="J623" s="424"/>
      <c r="K623" s="359"/>
      <c r="L623" s="108"/>
    </row>
    <row r="624" spans="1:12" s="24" customFormat="1">
      <c r="A624" s="332"/>
      <c r="B624" s="763"/>
      <c r="C624" s="261" t="s">
        <v>176</v>
      </c>
      <c r="D624" s="360"/>
      <c r="E624" s="360"/>
      <c r="F624" s="360"/>
      <c r="G624" s="360"/>
      <c r="H624" s="360"/>
      <c r="I624" s="360"/>
      <c r="J624" s="425"/>
      <c r="K624" s="360"/>
      <c r="L624" s="108"/>
    </row>
    <row r="625" spans="1:14" s="24" customFormat="1">
      <c r="A625" s="332"/>
      <c r="B625" s="767">
        <v>11009</v>
      </c>
      <c r="C625" s="330" t="s">
        <v>173</v>
      </c>
      <c r="D625" s="358">
        <f>'[4]Հավելված 3 մաս 4'!D2207</f>
        <v>10677.8</v>
      </c>
      <c r="E625" s="358">
        <f>'[4]Հավելված 3 մաս 4'!E2207</f>
        <v>11561.6</v>
      </c>
      <c r="F625" s="445">
        <f>'[4]Հավելված 3 մաս 4'!F2207</f>
        <v>3090.5749999999998</v>
      </c>
      <c r="G625" s="445">
        <f>'[4]Հավելված 3 մաս 4'!G2207</f>
        <v>6181.15</v>
      </c>
      <c r="H625" s="445">
        <f>'[4]Հավելված 3 մաս 4'!H2207</f>
        <v>9271.7249999999985</v>
      </c>
      <c r="I625" s="445">
        <f>'[4]Հավելված 3 մաս 4'!I2207</f>
        <v>12362.3</v>
      </c>
      <c r="J625" s="444">
        <f>'[4]Հավելված 3 մաս 4'!J2207</f>
        <v>12362.3</v>
      </c>
      <c r="K625" s="358">
        <f>'[4]Հավելված 3 մաս 4'!K2207</f>
        <v>12362.3</v>
      </c>
      <c r="L625" s="108"/>
    </row>
    <row r="626" spans="1:14" s="24" customFormat="1" ht="38.25">
      <c r="A626" s="332"/>
      <c r="B626" s="762"/>
      <c r="C626" s="261" t="s">
        <v>726</v>
      </c>
      <c r="D626" s="359"/>
      <c r="E626" s="359"/>
      <c r="F626" s="359">
        <f>'[4]Հավելված 3 մաս 4'!F2208</f>
        <v>0</v>
      </c>
      <c r="G626" s="359">
        <f>'[4]Հավելված 3 մաս 4'!G2208</f>
        <v>0</v>
      </c>
      <c r="H626" s="359">
        <f>'[4]Հավելված 3 մաս 4'!H2208</f>
        <v>0</v>
      </c>
      <c r="I626" s="359"/>
      <c r="J626" s="424">
        <f>'[4]Հավելված 3 մաս 4'!J2208</f>
        <v>0</v>
      </c>
      <c r="K626" s="359"/>
    </row>
    <row r="627" spans="1:14" s="24" customFormat="1">
      <c r="A627" s="332"/>
      <c r="B627" s="762"/>
      <c r="C627" s="330" t="s">
        <v>174</v>
      </c>
      <c r="D627" s="359"/>
      <c r="E627" s="359"/>
      <c r="F627" s="359">
        <f>'[4]Հավելված 3 մաս 4'!F2209</f>
        <v>0</v>
      </c>
      <c r="G627" s="359">
        <f>'[4]Հավելված 3 մաս 4'!G2209</f>
        <v>0</v>
      </c>
      <c r="H627" s="359">
        <f>'[4]Հավելված 3 մաս 4'!H2209</f>
        <v>0</v>
      </c>
      <c r="I627" s="359"/>
      <c r="J627" s="424">
        <f>'[4]Հավելված 3 մաս 4'!J2209</f>
        <v>0</v>
      </c>
      <c r="K627" s="359"/>
    </row>
    <row r="628" spans="1:14" s="24" customFormat="1" ht="63.75">
      <c r="A628" s="332"/>
      <c r="B628" s="762"/>
      <c r="C628" s="261" t="s">
        <v>725</v>
      </c>
      <c r="D628" s="359"/>
      <c r="E628" s="359"/>
      <c r="F628" s="359">
        <f>'[4]Հավելված 3 մաս 4'!F2210</f>
        <v>0</v>
      </c>
      <c r="G628" s="359">
        <f>'[4]Հավելված 3 մաս 4'!G2210</f>
        <v>0</v>
      </c>
      <c r="H628" s="359">
        <f>'[4]Հավելված 3 մաս 4'!H2210</f>
        <v>0</v>
      </c>
      <c r="I628" s="359"/>
      <c r="J628" s="424">
        <f>'[4]Հավելված 3 մաս 4'!J2210</f>
        <v>0</v>
      </c>
      <c r="K628" s="359"/>
    </row>
    <row r="629" spans="1:14" s="24" customFormat="1">
      <c r="A629" s="332"/>
      <c r="B629" s="762"/>
      <c r="C629" s="330" t="s">
        <v>175</v>
      </c>
      <c r="D629" s="359"/>
      <c r="E629" s="359"/>
      <c r="F629" s="359">
        <f>'[4]Հավելված 3 մաս 4'!F2211</f>
        <v>0</v>
      </c>
      <c r="G629" s="359">
        <f>'[4]Հավելված 3 մաս 4'!G2211</f>
        <v>0</v>
      </c>
      <c r="H629" s="359">
        <f>'[4]Հավելված 3 մաս 4'!H2211</f>
        <v>0</v>
      </c>
      <c r="I629" s="359"/>
      <c r="J629" s="424">
        <f>'[4]Հավելված 3 մաս 4'!J2211</f>
        <v>0</v>
      </c>
      <c r="K629" s="359"/>
    </row>
    <row r="630" spans="1:14" s="24" customFormat="1">
      <c r="A630" s="332"/>
      <c r="B630" s="763"/>
      <c r="C630" s="261" t="s">
        <v>176</v>
      </c>
      <c r="D630" s="360"/>
      <c r="E630" s="360"/>
      <c r="F630" s="360">
        <f>'[4]Հավելված 3 մաս 4'!F2212</f>
        <v>0</v>
      </c>
      <c r="G630" s="360">
        <f>'[4]Հավելված 3 մաս 4'!G2212</f>
        <v>0</v>
      </c>
      <c r="H630" s="360">
        <f>'[4]Հավելված 3 մաս 4'!H2212</f>
        <v>0</v>
      </c>
      <c r="I630" s="360"/>
      <c r="J630" s="425">
        <f>'[4]Հավելված 3 մաս 4'!J2212</f>
        <v>0</v>
      </c>
      <c r="K630" s="360"/>
    </row>
    <row r="631" spans="1:14" s="24" customFormat="1">
      <c r="A631" s="332"/>
      <c r="B631" s="761">
        <v>11010</v>
      </c>
      <c r="C631" s="330" t="s">
        <v>173</v>
      </c>
      <c r="D631" s="358">
        <v>37205.800000000003</v>
      </c>
      <c r="E631" s="358">
        <f>0</f>
        <v>0</v>
      </c>
      <c r="F631" s="445"/>
      <c r="G631" s="445"/>
      <c r="H631" s="445"/>
      <c r="I631" s="445"/>
      <c r="J631" s="444"/>
      <c r="K631" s="358"/>
    </row>
    <row r="632" spans="1:14" s="24" customFormat="1" ht="38.25">
      <c r="A632" s="332"/>
      <c r="B632" s="762"/>
      <c r="C632" s="261" t="s">
        <v>1156</v>
      </c>
      <c r="D632" s="359"/>
      <c r="E632" s="359"/>
      <c r="F632" s="359"/>
      <c r="G632" s="359"/>
      <c r="H632" s="359"/>
      <c r="I632" s="359"/>
      <c r="J632" s="424"/>
      <c r="K632" s="359"/>
    </row>
    <row r="633" spans="1:14" s="24" customFormat="1">
      <c r="A633" s="332"/>
      <c r="B633" s="762"/>
      <c r="C633" s="330" t="s">
        <v>174</v>
      </c>
      <c r="D633" s="359"/>
      <c r="E633" s="359"/>
      <c r="F633" s="359"/>
      <c r="G633" s="359"/>
      <c r="H633" s="359"/>
      <c r="I633" s="359"/>
      <c r="J633" s="424"/>
      <c r="K633" s="359"/>
    </row>
    <row r="634" spans="1:14" s="24" customFormat="1" ht="38.25">
      <c r="A634" s="332"/>
      <c r="B634" s="762"/>
      <c r="C634" s="261" t="s">
        <v>1032</v>
      </c>
      <c r="D634" s="359"/>
      <c r="E634" s="359"/>
      <c r="F634" s="359"/>
      <c r="G634" s="359"/>
      <c r="H634" s="359"/>
      <c r="I634" s="359"/>
      <c r="J634" s="424"/>
      <c r="K634" s="359"/>
    </row>
    <row r="635" spans="1:14" s="24" customFormat="1">
      <c r="A635" s="332"/>
      <c r="B635" s="762"/>
      <c r="C635" s="330" t="s">
        <v>175</v>
      </c>
      <c r="D635" s="359"/>
      <c r="E635" s="359"/>
      <c r="F635" s="359"/>
      <c r="G635" s="359"/>
      <c r="H635" s="359"/>
      <c r="I635" s="359"/>
      <c r="J635" s="424"/>
      <c r="K635" s="359"/>
    </row>
    <row r="636" spans="1:14" s="24" customFormat="1">
      <c r="A636" s="332"/>
      <c r="B636" s="763"/>
      <c r="C636" s="261" t="s">
        <v>176</v>
      </c>
      <c r="D636" s="360"/>
      <c r="E636" s="360"/>
      <c r="F636" s="360"/>
      <c r="G636" s="360"/>
      <c r="H636" s="360"/>
      <c r="I636" s="360"/>
      <c r="J636" s="425"/>
      <c r="K636" s="360"/>
    </row>
    <row r="637" spans="1:14" s="24" customFormat="1">
      <c r="A637" s="346"/>
      <c r="B637" s="761">
        <v>11011</v>
      </c>
      <c r="C637" s="345" t="s">
        <v>173</v>
      </c>
      <c r="D637" s="358">
        <v>14153.6</v>
      </c>
      <c r="E637" s="358">
        <v>0</v>
      </c>
      <c r="F637" s="445"/>
      <c r="G637" s="445"/>
      <c r="H637" s="445"/>
      <c r="I637" s="445"/>
      <c r="J637" s="444"/>
      <c r="K637" s="358"/>
    </row>
    <row r="638" spans="1:14" s="24" customFormat="1" ht="38.25">
      <c r="A638" s="346"/>
      <c r="B638" s="762"/>
      <c r="C638" s="261" t="s">
        <v>1157</v>
      </c>
      <c r="D638" s="359"/>
      <c r="E638" s="359"/>
      <c r="F638" s="359"/>
      <c r="G638" s="359"/>
      <c r="H638" s="359"/>
      <c r="I638" s="359"/>
      <c r="J638" s="424"/>
      <c r="K638" s="359"/>
    </row>
    <row r="639" spans="1:14" s="24" customFormat="1">
      <c r="A639" s="346"/>
      <c r="B639" s="762"/>
      <c r="C639" s="345" t="s">
        <v>174</v>
      </c>
      <c r="D639" s="359"/>
      <c r="E639" s="359"/>
      <c r="F639" s="359"/>
      <c r="G639" s="359"/>
      <c r="H639" s="359"/>
      <c r="I639" s="359"/>
      <c r="J639" s="424"/>
      <c r="K639" s="359"/>
      <c r="L639" s="108"/>
      <c r="M639" s="108"/>
      <c r="N639" s="108"/>
    </row>
    <row r="640" spans="1:14" s="24" customFormat="1" ht="25.5">
      <c r="A640" s="346"/>
      <c r="B640" s="762"/>
      <c r="C640" s="261" t="s">
        <v>1034</v>
      </c>
      <c r="D640" s="359"/>
      <c r="E640" s="359"/>
      <c r="F640" s="359"/>
      <c r="G640" s="359"/>
      <c r="H640" s="359"/>
      <c r="I640" s="359"/>
      <c r="J640" s="424"/>
      <c r="K640" s="359"/>
    </row>
    <row r="641" spans="1:14" s="24" customFormat="1">
      <c r="A641" s="346"/>
      <c r="B641" s="762"/>
      <c r="C641" s="345" t="s">
        <v>175</v>
      </c>
      <c r="D641" s="359"/>
      <c r="E641" s="359"/>
      <c r="F641" s="359"/>
      <c r="G641" s="359"/>
      <c r="H641" s="359"/>
      <c r="I641" s="359"/>
      <c r="J641" s="424"/>
      <c r="K641" s="359"/>
    </row>
    <row r="642" spans="1:14" s="24" customFormat="1">
      <c r="A642" s="346"/>
      <c r="B642" s="763"/>
      <c r="C642" s="261" t="s">
        <v>176</v>
      </c>
      <c r="D642" s="360"/>
      <c r="E642" s="360"/>
      <c r="F642" s="360"/>
      <c r="G642" s="360"/>
      <c r="H642" s="360"/>
      <c r="I642" s="360"/>
      <c r="J642" s="425"/>
      <c r="K642" s="360"/>
      <c r="L642" s="45"/>
      <c r="M642" s="45"/>
      <c r="N642" s="45"/>
    </row>
    <row r="643" spans="1:14" s="24" customFormat="1">
      <c r="A643" s="332"/>
      <c r="B643" s="833">
        <v>11012</v>
      </c>
      <c r="C643" s="330" t="s">
        <v>173</v>
      </c>
      <c r="D643" s="781">
        <v>0</v>
      </c>
      <c r="E643" s="358">
        <f>'[4]Հավելված 3 մաս 4'!E2192</f>
        <v>163107.20000000001</v>
      </c>
      <c r="F643" s="445">
        <f>'[4]Հավելված 3 մաս 4'!F2192</f>
        <v>50360.925000000003</v>
      </c>
      <c r="G643" s="445">
        <f>'[4]Հավելված 3 մաս 4'!G2192</f>
        <v>100721.85</v>
      </c>
      <c r="H643" s="445">
        <f>'[4]Հավելված 3 մաս 4'!H2192</f>
        <v>151082.77500000002</v>
      </c>
      <c r="I643" s="358">
        <f>'[4]Հավելված 3 մաս 4'!I2192</f>
        <v>201443.7</v>
      </c>
      <c r="J643" s="443">
        <f>'[4]Հավելված 3 մաս 4'!J2192</f>
        <v>201443.7</v>
      </c>
      <c r="K643" s="841">
        <f>'[4]Հավելված 3 մաս 4'!K2192</f>
        <v>201443.7</v>
      </c>
    </row>
    <row r="644" spans="1:14" s="24" customFormat="1" ht="38.25">
      <c r="A644" s="332"/>
      <c r="B644" s="811"/>
      <c r="C644" s="39" t="s">
        <v>1255</v>
      </c>
      <c r="D644" s="782"/>
      <c r="E644" s="359">
        <f>'[4]Հավելված 3 մաս 4'!E2193</f>
        <v>0</v>
      </c>
      <c r="F644" s="359">
        <f>'[4]Հավելված 3 մաս 4'!F2193</f>
        <v>0</v>
      </c>
      <c r="G644" s="359">
        <f>'[4]Հավելված 3 մաս 4'!G2193</f>
        <v>0</v>
      </c>
      <c r="H644" s="359">
        <f>'[4]Հավելված 3 մաս 4'!H2193</f>
        <v>0</v>
      </c>
      <c r="I644" s="359"/>
      <c r="J644" s="396">
        <f>'[4]Հավելված 3 մաս 4'!J2193</f>
        <v>0</v>
      </c>
      <c r="K644" s="842"/>
    </row>
    <row r="645" spans="1:14" s="24" customFormat="1">
      <c r="A645" s="332"/>
      <c r="B645" s="811"/>
      <c r="C645" s="427" t="s">
        <v>174</v>
      </c>
      <c r="D645" s="782"/>
      <c r="E645" s="359">
        <f>'[4]Հավելված 3 մաս 4'!E2194</f>
        <v>0</v>
      </c>
      <c r="F645" s="359">
        <f>'[4]Հավելված 3 մաս 4'!F2194</f>
        <v>0</v>
      </c>
      <c r="G645" s="359">
        <f>'[4]Հավելված 3 մաս 4'!G2194</f>
        <v>0</v>
      </c>
      <c r="H645" s="359">
        <f>'[4]Հավելված 3 մաս 4'!H2194</f>
        <v>0</v>
      </c>
      <c r="I645" s="359"/>
      <c r="J645" s="396">
        <f>'[4]Հավելված 3 մաս 4'!J2194</f>
        <v>0</v>
      </c>
      <c r="K645" s="842"/>
      <c r="L645" s="108"/>
      <c r="M645" s="108"/>
      <c r="N645" s="108"/>
    </row>
    <row r="646" spans="1:14" s="24" customFormat="1" ht="38.25">
      <c r="A646" s="332"/>
      <c r="B646" s="811"/>
      <c r="C646" s="39" t="s">
        <v>1256</v>
      </c>
      <c r="D646" s="782"/>
      <c r="E646" s="359">
        <f>'[4]Հավելված 3 մաս 4'!E2195</f>
        <v>0</v>
      </c>
      <c r="F646" s="359">
        <f>'[4]Հավելված 3 մաս 4'!F2195</f>
        <v>0</v>
      </c>
      <c r="G646" s="359">
        <f>'[4]Հավելված 3 մաս 4'!G2195</f>
        <v>0</v>
      </c>
      <c r="H646" s="359">
        <f>'[4]Հավելված 3 մաս 4'!H2195</f>
        <v>0</v>
      </c>
      <c r="I646" s="359"/>
      <c r="J646" s="396">
        <f>'[4]Հավելված 3 մաս 4'!J2195</f>
        <v>0</v>
      </c>
      <c r="K646" s="842"/>
    </row>
    <row r="647" spans="1:14" s="24" customFormat="1">
      <c r="A647" s="332"/>
      <c r="B647" s="811"/>
      <c r="C647" s="427" t="s">
        <v>175</v>
      </c>
      <c r="D647" s="782"/>
      <c r="E647" s="359">
        <f>'[4]Հավելված 3 մաս 4'!E2196</f>
        <v>0</v>
      </c>
      <c r="F647" s="359">
        <f>'[4]Հավելված 3 մաս 4'!F2196</f>
        <v>0</v>
      </c>
      <c r="G647" s="359">
        <f>'[4]Հավելված 3 մաս 4'!G2196</f>
        <v>0</v>
      </c>
      <c r="H647" s="359">
        <f>'[4]Հավելված 3 մաս 4'!H2196</f>
        <v>0</v>
      </c>
      <c r="I647" s="359"/>
      <c r="J647" s="396">
        <f>'[4]Հավելված 3 մաս 4'!J2196</f>
        <v>0</v>
      </c>
      <c r="K647" s="842"/>
    </row>
    <row r="648" spans="1:14" s="24" customFormat="1">
      <c r="A648" s="332"/>
      <c r="B648" s="812"/>
      <c r="C648" s="261" t="s">
        <v>176</v>
      </c>
      <c r="D648" s="783"/>
      <c r="E648" s="360">
        <f>'[4]Հավելված 3 մաս 4'!E2197</f>
        <v>0</v>
      </c>
      <c r="F648" s="360">
        <f>'[4]Հավելված 3 մաս 4'!F2197</f>
        <v>0</v>
      </c>
      <c r="G648" s="360">
        <f>'[4]Հավելված 3 մաս 4'!G2197</f>
        <v>0</v>
      </c>
      <c r="H648" s="360">
        <f>'[4]Հավելված 3 մաս 4'!H2197</f>
        <v>0</v>
      </c>
      <c r="I648" s="360"/>
      <c r="J648" s="397">
        <f>'[4]Հավելված 3 մաս 4'!J2197</f>
        <v>0</v>
      </c>
      <c r="K648" s="843"/>
      <c r="L648" s="45"/>
      <c r="M648" s="45"/>
      <c r="N648" s="45"/>
    </row>
    <row r="649" spans="1:14" s="24" customFormat="1">
      <c r="A649" s="405"/>
      <c r="B649" s="833">
        <v>11013</v>
      </c>
      <c r="C649" s="427" t="s">
        <v>173</v>
      </c>
      <c r="D649" s="358">
        <v>0</v>
      </c>
      <c r="E649" s="358">
        <f>'[4]Հավելված 3 մաս 4'!E2253</f>
        <v>76452.3</v>
      </c>
      <c r="F649" s="358">
        <f>'[4]Հավելված 3 մաս 4'!F2253</f>
        <v>20399.474999999999</v>
      </c>
      <c r="G649" s="358">
        <f>'[4]Հավելված 3 մաս 4'!G2253</f>
        <v>40798.949999999997</v>
      </c>
      <c r="H649" s="358">
        <f>'[4]Հավելված 3 մաս 4'!H2253</f>
        <v>61198.424999999996</v>
      </c>
      <c r="I649" s="358">
        <f>'[4]Հավելված 3 մաս 4'!I2253</f>
        <v>81597.899999999994</v>
      </c>
      <c r="J649" s="358">
        <f>'[4]Հավելված 3 մաս 4'!J2253</f>
        <v>81597.899999999994</v>
      </c>
      <c r="K649" s="358">
        <f>'[4]Հավելված 3 մաս 4'!K2253</f>
        <v>81597.899999999994</v>
      </c>
    </row>
    <row r="650" spans="1:14" s="24" customFormat="1" ht="38.25">
      <c r="A650" s="405"/>
      <c r="B650" s="811"/>
      <c r="C650" s="39" t="s">
        <v>1257</v>
      </c>
      <c r="D650" s="359"/>
      <c r="E650" s="359"/>
      <c r="F650" s="359">
        <f>'[4]Հավելված 3 մաս 4'!F2254</f>
        <v>0</v>
      </c>
      <c r="G650" s="359">
        <f>'[4]Հավելված 3 մաս 4'!G2254</f>
        <v>0</v>
      </c>
      <c r="H650" s="359">
        <f>'[4]Հավելված 3 մաս 4'!H2254</f>
        <v>0</v>
      </c>
      <c r="I650" s="359"/>
      <c r="J650" s="359">
        <f>'[4]Հավելված 3 մաս 4'!J2254</f>
        <v>0</v>
      </c>
      <c r="K650" s="359"/>
    </row>
    <row r="651" spans="1:14" s="24" customFormat="1">
      <c r="A651" s="405"/>
      <c r="B651" s="811"/>
      <c r="C651" s="427" t="s">
        <v>174</v>
      </c>
      <c r="D651" s="359"/>
      <c r="E651" s="359"/>
      <c r="F651" s="359">
        <f>'[4]Հավելված 3 մաս 4'!F2255</f>
        <v>0</v>
      </c>
      <c r="G651" s="359">
        <f>'[4]Հավելված 3 մաս 4'!G2255</f>
        <v>0</v>
      </c>
      <c r="H651" s="359">
        <f>'[4]Հավելված 3 մաս 4'!H2255</f>
        <v>0</v>
      </c>
      <c r="I651" s="359"/>
      <c r="J651" s="359">
        <f>'[4]Հավելված 3 մաս 4'!J2255</f>
        <v>0</v>
      </c>
      <c r="K651" s="359"/>
      <c r="L651" s="108"/>
      <c r="M651" s="108"/>
      <c r="N651" s="108"/>
    </row>
    <row r="652" spans="1:14" s="24" customFormat="1" ht="51">
      <c r="A652" s="405"/>
      <c r="B652" s="811"/>
      <c r="C652" s="39" t="s">
        <v>1258</v>
      </c>
      <c r="D652" s="359"/>
      <c r="E652" s="359"/>
      <c r="F652" s="359">
        <f>'[4]Հավելված 3 մաս 4'!F2256</f>
        <v>0</v>
      </c>
      <c r="G652" s="359">
        <f>'[4]Հավելված 3 մաս 4'!G2256</f>
        <v>0</v>
      </c>
      <c r="H652" s="359">
        <f>'[4]Հավելված 3 մաս 4'!H2256</f>
        <v>0</v>
      </c>
      <c r="I652" s="359"/>
      <c r="J652" s="359">
        <f>'[4]Հավելված 3 մաս 4'!J2256</f>
        <v>0</v>
      </c>
      <c r="K652" s="359"/>
    </row>
    <row r="653" spans="1:14" s="24" customFormat="1">
      <c r="A653" s="405"/>
      <c r="B653" s="811"/>
      <c r="C653" s="404" t="s">
        <v>175</v>
      </c>
      <c r="D653" s="359"/>
      <c r="E653" s="359"/>
      <c r="F653" s="359">
        <f>'[4]Հավելված 3 մաս 4'!F2257</f>
        <v>0</v>
      </c>
      <c r="G653" s="359">
        <f>'[4]Հավելված 3 մաս 4'!G2257</f>
        <v>0</v>
      </c>
      <c r="H653" s="359">
        <f>'[4]Հավելված 3 մաս 4'!H2257</f>
        <v>0</v>
      </c>
      <c r="I653" s="359"/>
      <c r="J653" s="359">
        <f>'[4]Հավելված 3 մաս 4'!J2257</f>
        <v>0</v>
      </c>
      <c r="K653" s="359"/>
    </row>
    <row r="654" spans="1:14" s="24" customFormat="1">
      <c r="A654" s="405"/>
      <c r="B654" s="812"/>
      <c r="C654" s="261" t="s">
        <v>176</v>
      </c>
      <c r="D654" s="360"/>
      <c r="E654" s="360"/>
      <c r="F654" s="360">
        <f>'[4]Հավելված 3 մաս 4'!F2258</f>
        <v>0</v>
      </c>
      <c r="G654" s="360">
        <f>'[4]Հավելված 3 մաս 4'!G2258</f>
        <v>0</v>
      </c>
      <c r="H654" s="360">
        <f>'[4]Հավելված 3 մաս 4'!H2258</f>
        <v>0</v>
      </c>
      <c r="I654" s="360"/>
      <c r="J654" s="360">
        <f>'[4]Հավելված 3 մաս 4'!J2258</f>
        <v>0</v>
      </c>
      <c r="K654" s="360"/>
      <c r="L654" s="45"/>
      <c r="M654" s="45"/>
      <c r="N654" s="45"/>
    </row>
    <row r="655" spans="1:14" s="24" customFormat="1">
      <c r="A655" s="405"/>
      <c r="B655" s="761" t="s">
        <v>18</v>
      </c>
      <c r="C655" s="404" t="s">
        <v>173</v>
      </c>
      <c r="D655" s="358">
        <f>'[4]Հավելված 3 մաս 4'!D2267</f>
        <v>1195536.1000000001</v>
      </c>
      <c r="E655" s="445">
        <f>'[4]Հավելված 3 մաս 4'!E2267</f>
        <v>1999646.6</v>
      </c>
      <c r="F655" s="358">
        <f>'[4]Հավելված 3 մաս 4'!F2267</f>
        <v>481085.65</v>
      </c>
      <c r="G655" s="358">
        <f>'[4]Հավելված 3 մաս 4'!G2267</f>
        <v>962171.3</v>
      </c>
      <c r="H655" s="358">
        <f>'[4]Հավելված 3 մաս 4'!H2267</f>
        <v>1443256.9500000002</v>
      </c>
      <c r="I655" s="358">
        <f>'[4]Հավելված 3 մաս 4'!I2267</f>
        <v>1924342.6</v>
      </c>
      <c r="J655" s="358">
        <f>'[4]Հավելված 3 մաս 4'!J2267</f>
        <v>1864449.6</v>
      </c>
      <c r="K655" s="358">
        <f>'[4]Հավելված 3 մաս 4'!K2267</f>
        <v>2225467.7999999998</v>
      </c>
    </row>
    <row r="656" spans="1:14" s="24" customFormat="1" ht="25.5">
      <c r="A656" s="405"/>
      <c r="B656" s="762"/>
      <c r="C656" s="261" t="s">
        <v>723</v>
      </c>
      <c r="D656" s="359"/>
      <c r="E656" s="359">
        <f>'[4]Հավելված 3 մաս 4'!E2268</f>
        <v>0</v>
      </c>
      <c r="F656" s="359">
        <f>'[4]Հավելված 3 մաս 4'!F2268</f>
        <v>0</v>
      </c>
      <c r="G656" s="359">
        <f>'[4]Հավելված 3 մաս 4'!G2268</f>
        <v>0</v>
      </c>
      <c r="H656" s="359">
        <f>'[4]Հավելված 3 մաս 4'!H2268</f>
        <v>0</v>
      </c>
      <c r="I656" s="359">
        <f>'[4]Հավելված 3 մաս 4'!I2268</f>
        <v>0</v>
      </c>
      <c r="J656" s="359">
        <f>'[4]Հավելված 3 մաս 4'!J2268</f>
        <v>0</v>
      </c>
      <c r="K656" s="359">
        <f>'[4]Հավելված 3 մաս 4'!K2268</f>
        <v>0</v>
      </c>
    </row>
    <row r="657" spans="1:14" s="24" customFormat="1">
      <c r="A657" s="405"/>
      <c r="B657" s="762"/>
      <c r="C657" s="404" t="s">
        <v>174</v>
      </c>
      <c r="D657" s="359"/>
      <c r="E657" s="359">
        <f>'[4]Հավելված 3 մաս 4'!E2269</f>
        <v>0</v>
      </c>
      <c r="F657" s="359">
        <f>'[4]Հավելված 3 մաս 4'!F2269</f>
        <v>0</v>
      </c>
      <c r="G657" s="359">
        <f>'[4]Հավելված 3 մաս 4'!G2269</f>
        <v>0</v>
      </c>
      <c r="H657" s="359">
        <f>'[4]Հավելված 3 մաս 4'!H2269</f>
        <v>0</v>
      </c>
      <c r="I657" s="359">
        <f>'[4]Հավելված 3 մաս 4'!I2269</f>
        <v>0</v>
      </c>
      <c r="J657" s="359">
        <f>'[4]Հավելված 3 մաս 4'!J2269</f>
        <v>0</v>
      </c>
      <c r="K657" s="359">
        <f>'[4]Հավելված 3 մաս 4'!K2269</f>
        <v>0</v>
      </c>
    </row>
    <row r="658" spans="1:14" s="24" customFormat="1" ht="38.25">
      <c r="A658" s="405"/>
      <c r="B658" s="762"/>
      <c r="C658" s="261" t="s">
        <v>722</v>
      </c>
      <c r="D658" s="359"/>
      <c r="E658" s="359">
        <f>'[4]Հավելված 3 մաս 4'!E2270</f>
        <v>0</v>
      </c>
      <c r="F658" s="359">
        <f>'[4]Հավելված 3 մաս 4'!F2270</f>
        <v>0</v>
      </c>
      <c r="G658" s="359">
        <f>'[4]Հավելված 3 մաս 4'!G2270</f>
        <v>0</v>
      </c>
      <c r="H658" s="359">
        <f>'[4]Հավելված 3 մաս 4'!H2270</f>
        <v>0</v>
      </c>
      <c r="I658" s="359">
        <f>'[4]Հավելված 3 մաս 4'!I2270</f>
        <v>0</v>
      </c>
      <c r="J658" s="359">
        <f>'[4]Հավելված 3 մաս 4'!J2270</f>
        <v>0</v>
      </c>
      <c r="K658" s="359">
        <f>'[4]Հավելված 3 մաս 4'!K2270</f>
        <v>0</v>
      </c>
    </row>
    <row r="659" spans="1:14" s="24" customFormat="1">
      <c r="A659" s="405"/>
      <c r="B659" s="762"/>
      <c r="C659" s="404" t="s">
        <v>175</v>
      </c>
      <c r="D659" s="359"/>
      <c r="E659" s="359">
        <f>'[4]Հավելված 3 մաս 4'!E2271</f>
        <v>0</v>
      </c>
      <c r="F659" s="359">
        <f>'[4]Հավելված 3 մաս 4'!F2271</f>
        <v>0</v>
      </c>
      <c r="G659" s="359">
        <f>'[4]Հավելված 3 մաս 4'!G2271</f>
        <v>0</v>
      </c>
      <c r="H659" s="359">
        <f>'[4]Հավելված 3 մաս 4'!H2271</f>
        <v>0</v>
      </c>
      <c r="I659" s="359">
        <f>'[4]Հավելված 3 մաս 4'!I2271</f>
        <v>0</v>
      </c>
      <c r="J659" s="359">
        <f>'[4]Հավելված 3 մաս 4'!J2271</f>
        <v>0</v>
      </c>
      <c r="K659" s="359">
        <f>'[4]Հավելված 3 մաս 4'!K2271</f>
        <v>0</v>
      </c>
    </row>
    <row r="660" spans="1:14" s="24" customFormat="1">
      <c r="A660" s="405"/>
      <c r="B660" s="763"/>
      <c r="C660" s="261" t="s">
        <v>179</v>
      </c>
      <c r="D660" s="360"/>
      <c r="E660" s="360">
        <f>'[4]Հավելված 3 մաս 4'!E2272</f>
        <v>0</v>
      </c>
      <c r="F660" s="360">
        <f>'[4]Հավելված 3 մաս 4'!F2272</f>
        <v>0</v>
      </c>
      <c r="G660" s="360">
        <f>'[4]Հավելված 3 մաս 4'!G2272</f>
        <v>0</v>
      </c>
      <c r="H660" s="360">
        <f>'[4]Հավելված 3 մաս 4'!H2272</f>
        <v>0</v>
      </c>
      <c r="I660" s="360">
        <f>'[4]Հավելված 3 մաս 4'!I2272</f>
        <v>0</v>
      </c>
      <c r="J660" s="360">
        <f>'[4]Հավելված 3 մաս 4'!J2272</f>
        <v>0</v>
      </c>
      <c r="K660" s="360">
        <f>'[4]Հավելված 3 մաս 4'!K2272</f>
        <v>0</v>
      </c>
    </row>
    <row r="661" spans="1:14" s="45" customFormat="1">
      <c r="A661" s="790" t="s">
        <v>15</v>
      </c>
      <c r="B661" s="840"/>
      <c r="C661" s="840"/>
      <c r="D661" s="840"/>
      <c r="E661" s="840"/>
      <c r="F661" s="840"/>
      <c r="G661" s="840"/>
      <c r="H661" s="840"/>
      <c r="I661" s="840"/>
      <c r="J661" s="840"/>
      <c r="K661" s="792"/>
      <c r="L661" s="24"/>
      <c r="M661" s="24"/>
      <c r="N661" s="24"/>
    </row>
    <row r="662" spans="1:14" s="24" customFormat="1">
      <c r="A662" s="767" t="s">
        <v>50</v>
      </c>
      <c r="B662" s="767"/>
      <c r="C662" s="330" t="s">
        <v>165</v>
      </c>
      <c r="D662" s="787">
        <f>D670+D676</f>
        <v>1211695.2</v>
      </c>
      <c r="E662" s="800">
        <f t="shared" ref="E662:F662" si="23">E670+E676</f>
        <v>1515000</v>
      </c>
      <c r="F662" s="800">
        <f t="shared" si="23"/>
        <v>378750</v>
      </c>
      <c r="G662" s="800">
        <f t="shared" ref="G662:H662" si="24">G670+G676</f>
        <v>757500</v>
      </c>
      <c r="H662" s="800">
        <f t="shared" si="24"/>
        <v>1136250</v>
      </c>
      <c r="I662" s="800">
        <f>I670+I676</f>
        <v>1515000</v>
      </c>
      <c r="J662" s="800">
        <f>J670+J676</f>
        <v>1535473</v>
      </c>
      <c r="K662" s="800">
        <f>K670+K676</f>
        <v>1515000</v>
      </c>
    </row>
    <row r="663" spans="1:14" s="24" customFormat="1">
      <c r="A663" s="762"/>
      <c r="B663" s="762"/>
      <c r="C663" s="261" t="s">
        <v>765</v>
      </c>
      <c r="D663" s="788"/>
      <c r="E663" s="801"/>
      <c r="F663" s="801"/>
      <c r="G663" s="801"/>
      <c r="H663" s="801"/>
      <c r="I663" s="801"/>
      <c r="J663" s="801"/>
      <c r="K663" s="801"/>
    </row>
    <row r="664" spans="1:14" s="24" customFormat="1">
      <c r="A664" s="762"/>
      <c r="B664" s="762"/>
      <c r="C664" s="330" t="s">
        <v>167</v>
      </c>
      <c r="D664" s="788"/>
      <c r="E664" s="801"/>
      <c r="F664" s="801"/>
      <c r="G664" s="801"/>
      <c r="H664" s="801"/>
      <c r="I664" s="801"/>
      <c r="J664" s="801"/>
      <c r="K664" s="801"/>
    </row>
    <row r="665" spans="1:14" s="24" customFormat="1" ht="100.9" customHeight="1">
      <c r="A665" s="762"/>
      <c r="B665" s="762"/>
      <c r="C665" s="261" t="s">
        <v>763</v>
      </c>
      <c r="D665" s="788"/>
      <c r="E665" s="801"/>
      <c r="F665" s="801"/>
      <c r="G665" s="801"/>
      <c r="H665" s="801"/>
      <c r="I665" s="801"/>
      <c r="J665" s="801"/>
      <c r="K665" s="801"/>
    </row>
    <row r="666" spans="1:14" s="24" customFormat="1">
      <c r="A666" s="762"/>
      <c r="B666" s="762"/>
      <c r="C666" s="330" t="s">
        <v>169</v>
      </c>
      <c r="D666" s="788"/>
      <c r="E666" s="801"/>
      <c r="F666" s="801"/>
      <c r="G666" s="801"/>
      <c r="H666" s="801"/>
      <c r="I666" s="801"/>
      <c r="J666" s="801"/>
      <c r="K666" s="801"/>
    </row>
    <row r="667" spans="1:14" s="24" customFormat="1" ht="37.15" customHeight="1">
      <c r="A667" s="763"/>
      <c r="B667" s="763"/>
      <c r="C667" s="261" t="s">
        <v>764</v>
      </c>
      <c r="D667" s="789"/>
      <c r="E667" s="802"/>
      <c r="F667" s="802"/>
      <c r="G667" s="802"/>
      <c r="H667" s="802"/>
      <c r="I667" s="802"/>
      <c r="J667" s="802"/>
      <c r="K667" s="802"/>
    </row>
    <row r="668" spans="1:14" s="24" customFormat="1" ht="13.15" customHeight="1">
      <c r="A668" s="790" t="s">
        <v>171</v>
      </c>
      <c r="B668" s="791"/>
      <c r="C668" s="791"/>
      <c r="D668" s="791"/>
      <c r="E668" s="791"/>
      <c r="F668" s="791"/>
      <c r="G668" s="791"/>
      <c r="H668" s="791"/>
      <c r="I668" s="791"/>
      <c r="J668" s="791"/>
      <c r="K668" s="792"/>
    </row>
    <row r="669" spans="1:14" s="24" customFormat="1" ht="13.15" customHeight="1">
      <c r="A669" s="729" t="s">
        <v>172</v>
      </c>
      <c r="B669" s="796"/>
      <c r="C669" s="796"/>
      <c r="D669" s="796"/>
      <c r="E669" s="796"/>
      <c r="F669" s="796"/>
      <c r="G669" s="796"/>
      <c r="H669" s="796"/>
      <c r="I669" s="796"/>
      <c r="J669" s="796"/>
      <c r="K669" s="730"/>
    </row>
    <row r="670" spans="1:14" s="24" customFormat="1">
      <c r="A670" s="332"/>
      <c r="B670" s="767" t="s">
        <v>17</v>
      </c>
      <c r="C670" s="330" t="s">
        <v>173</v>
      </c>
      <c r="D670" s="358">
        <f>'[6]Հավելված 3 մաս 2'!D41</f>
        <v>11997.9</v>
      </c>
      <c r="E670" s="358">
        <f>'[6]Հավելված 3 մաս 2'!E41</f>
        <v>15000</v>
      </c>
      <c r="F670" s="444">
        <f>'[6]Հավելված 3 մաս 2'!F41</f>
        <v>3750</v>
      </c>
      <c r="G670" s="444">
        <f>'[6]Հավելված 3 մաս 2'!G41</f>
        <v>7500</v>
      </c>
      <c r="H670" s="444">
        <f>'[6]Հավելված 3 մաս 2'!H41</f>
        <v>11250</v>
      </c>
      <c r="I670" s="358">
        <f>'[6]Հավելված 3 մաս 2'!I41</f>
        <v>15000</v>
      </c>
      <c r="J670" s="592">
        <v>15202.7</v>
      </c>
      <c r="K670" s="358">
        <f>'[6]Հավելված 3 մաս 2'!K41</f>
        <v>15000</v>
      </c>
      <c r="L670" s="24">
        <v>15202.7</v>
      </c>
    </row>
    <row r="671" spans="1:14" s="24" customFormat="1" ht="38.25">
      <c r="A671" s="332"/>
      <c r="B671" s="762"/>
      <c r="C671" s="261" t="s">
        <v>319</v>
      </c>
      <c r="D671" s="359"/>
      <c r="E671" s="359"/>
      <c r="F671" s="424">
        <f>'[6]Հավելված 3 մաս 2'!F42</f>
        <v>0</v>
      </c>
      <c r="G671" s="424">
        <f>'[6]Հավելված 3 մաս 2'!G42</f>
        <v>0</v>
      </c>
      <c r="H671" s="424">
        <f>'[6]Հավելված 3 մաս 2'!H42</f>
        <v>0</v>
      </c>
      <c r="I671" s="359"/>
      <c r="J671" s="424">
        <f>'[6]Հավելված 3 մաս 2'!J42</f>
        <v>0</v>
      </c>
      <c r="K671" s="359"/>
    </row>
    <row r="672" spans="1:14" s="24" customFormat="1">
      <c r="A672" s="332"/>
      <c r="B672" s="762"/>
      <c r="C672" s="330" t="s">
        <v>174</v>
      </c>
      <c r="D672" s="359"/>
      <c r="E672" s="359"/>
      <c r="F672" s="424">
        <f>'[6]Հավելված 3 մաս 2'!F43</f>
        <v>0</v>
      </c>
      <c r="G672" s="424">
        <f>'[6]Հավելված 3 մաս 2'!G43</f>
        <v>0</v>
      </c>
      <c r="H672" s="424">
        <f>'[6]Հավելված 3 մաս 2'!H43</f>
        <v>0</v>
      </c>
      <c r="I672" s="359"/>
      <c r="J672" s="424">
        <f>'[6]Հավելված 3 մաս 2'!J43</f>
        <v>0</v>
      </c>
      <c r="K672" s="359"/>
    </row>
    <row r="673" spans="1:12" s="24" customFormat="1" ht="76.5">
      <c r="A673" s="332"/>
      <c r="B673" s="762"/>
      <c r="C673" s="261" t="s">
        <v>320</v>
      </c>
      <c r="D673" s="359"/>
      <c r="E673" s="359"/>
      <c r="F673" s="424">
        <f>'[6]Հավելված 3 մաս 2'!F44</f>
        <v>0</v>
      </c>
      <c r="G673" s="424">
        <f>'[6]Հավելված 3 մաս 2'!G44</f>
        <v>0</v>
      </c>
      <c r="H673" s="424">
        <f>'[6]Հավելված 3 մաս 2'!H44</f>
        <v>0</v>
      </c>
      <c r="I673" s="359"/>
      <c r="J673" s="424">
        <f>'[6]Հավելված 3 մաս 2'!J44</f>
        <v>0</v>
      </c>
      <c r="K673" s="359"/>
    </row>
    <row r="674" spans="1:12" s="24" customFormat="1">
      <c r="A674" s="332"/>
      <c r="B674" s="762"/>
      <c r="C674" s="330" t="s">
        <v>175</v>
      </c>
      <c r="D674" s="359"/>
      <c r="E674" s="359"/>
      <c r="F674" s="424">
        <f>'[6]Հավելված 3 մաս 2'!F45</f>
        <v>0</v>
      </c>
      <c r="G674" s="424">
        <f>'[6]Հավելված 3 մաս 2'!G45</f>
        <v>0</v>
      </c>
      <c r="H674" s="424">
        <f>'[6]Հավելված 3 մաս 2'!H45</f>
        <v>0</v>
      </c>
      <c r="I674" s="359"/>
      <c r="J674" s="424">
        <f>'[6]Հավելված 3 մաս 2'!J45</f>
        <v>0</v>
      </c>
      <c r="K674" s="359"/>
    </row>
    <row r="675" spans="1:12" s="24" customFormat="1">
      <c r="A675" s="332"/>
      <c r="B675" s="763"/>
      <c r="C675" s="261" t="s">
        <v>176</v>
      </c>
      <c r="D675" s="360"/>
      <c r="E675" s="360"/>
      <c r="F675" s="425">
        <f>'[6]Հավելված 3 մաս 2'!F46</f>
        <v>0</v>
      </c>
      <c r="G675" s="425">
        <f>'[6]Հավելված 3 մաս 2'!G46</f>
        <v>0</v>
      </c>
      <c r="H675" s="425">
        <f>'[6]Հավելված 3 մաս 2'!H46</f>
        <v>0</v>
      </c>
      <c r="I675" s="360"/>
      <c r="J675" s="425">
        <f>'[6]Հավելված 3 մաս 2'!J46</f>
        <v>0</v>
      </c>
      <c r="K675" s="360"/>
    </row>
    <row r="676" spans="1:12" s="24" customFormat="1">
      <c r="A676" s="332"/>
      <c r="B676" s="767" t="s">
        <v>18</v>
      </c>
      <c r="C676" s="330" t="s">
        <v>173</v>
      </c>
      <c r="D676" s="358">
        <f>'[6]Հավելված 3 մաս 2'!D47</f>
        <v>1199697.3</v>
      </c>
      <c r="E676" s="358">
        <f>'[6]Հավելված 3 մաս 2'!E47</f>
        <v>1500000</v>
      </c>
      <c r="F676" s="444">
        <f>'[6]Հավելված 3 մաս 2'!F47</f>
        <v>375000</v>
      </c>
      <c r="G676" s="444">
        <f>'[6]Հավելված 3 մաս 2'!G47</f>
        <v>750000</v>
      </c>
      <c r="H676" s="444">
        <f>'[6]Հավելված 3 մաս 2'!H47</f>
        <v>1125000</v>
      </c>
      <c r="I676" s="358">
        <f>'[6]Հավելված 3 մաս 2'!I47</f>
        <v>1500000</v>
      </c>
      <c r="J676" s="592">
        <v>1520270.3</v>
      </c>
      <c r="K676" s="358">
        <f>'[6]Հավելված 3 մաս 2'!K47</f>
        <v>1500000</v>
      </c>
      <c r="L676" s="24">
        <v>1520270.3</v>
      </c>
    </row>
    <row r="677" spans="1:12" s="24" customFormat="1" ht="63.75">
      <c r="A677" s="332"/>
      <c r="B677" s="762"/>
      <c r="C677" s="261" t="s">
        <v>321</v>
      </c>
      <c r="D677" s="359"/>
      <c r="E677" s="359"/>
      <c r="F677" s="424">
        <f>'[6]Հավելված 3 մաս 2'!F48</f>
        <v>0</v>
      </c>
      <c r="G677" s="424">
        <f>'[6]Հավելված 3 մաս 2'!G48</f>
        <v>0</v>
      </c>
      <c r="H677" s="424">
        <f>'[6]Հավելված 3 մաս 2'!H48</f>
        <v>0</v>
      </c>
      <c r="I677" s="359"/>
      <c r="J677" s="424">
        <f>'[6]Հավելված 3 մաս 2'!J48</f>
        <v>0</v>
      </c>
      <c r="K677" s="359"/>
    </row>
    <row r="678" spans="1:12" s="24" customFormat="1">
      <c r="A678" s="332"/>
      <c r="B678" s="762"/>
      <c r="C678" s="330" t="s">
        <v>174</v>
      </c>
      <c r="D678" s="359"/>
      <c r="E678" s="359"/>
      <c r="F678" s="424">
        <f>'[6]Հավելված 3 մաս 2'!F49</f>
        <v>0</v>
      </c>
      <c r="G678" s="424">
        <f>'[6]Հավելված 3 մաս 2'!G49</f>
        <v>0</v>
      </c>
      <c r="H678" s="424">
        <f>'[6]Հավելված 3 մաս 2'!H49</f>
        <v>0</v>
      </c>
      <c r="I678" s="359"/>
      <c r="J678" s="424">
        <f>'[6]Հավելված 3 մաս 2'!J49</f>
        <v>0</v>
      </c>
      <c r="K678" s="359"/>
    </row>
    <row r="679" spans="1:12" s="24" customFormat="1" ht="63.75">
      <c r="A679" s="332"/>
      <c r="B679" s="762"/>
      <c r="C679" s="261" t="s">
        <v>322</v>
      </c>
      <c r="D679" s="359"/>
      <c r="E679" s="359"/>
      <c r="F679" s="424">
        <f>'[6]Հավելված 3 մաս 2'!F50</f>
        <v>0</v>
      </c>
      <c r="G679" s="424">
        <f>'[6]Հավելված 3 մաս 2'!G50</f>
        <v>0</v>
      </c>
      <c r="H679" s="424">
        <f>'[6]Հավելված 3 մաս 2'!H50</f>
        <v>0</v>
      </c>
      <c r="I679" s="359"/>
      <c r="J679" s="424">
        <f>'[6]Հավելված 3 մաս 2'!J50</f>
        <v>0</v>
      </c>
      <c r="K679" s="359"/>
    </row>
    <row r="680" spans="1:12" s="24" customFormat="1">
      <c r="A680" s="332"/>
      <c r="B680" s="762"/>
      <c r="C680" s="330" t="s">
        <v>175</v>
      </c>
      <c r="D680" s="359"/>
      <c r="E680" s="359"/>
      <c r="F680" s="424">
        <f>'[6]Հավելված 3 մաս 2'!F51</f>
        <v>0</v>
      </c>
      <c r="G680" s="424">
        <f>'[6]Հավելված 3 մաս 2'!G51</f>
        <v>0</v>
      </c>
      <c r="H680" s="424">
        <f>'[6]Հավելված 3 մաս 2'!H51</f>
        <v>0</v>
      </c>
      <c r="I680" s="359"/>
      <c r="J680" s="424">
        <f>'[6]Հավելված 3 մաս 2'!J51</f>
        <v>0</v>
      </c>
      <c r="K680" s="359"/>
    </row>
    <row r="681" spans="1:12" s="24" customFormat="1">
      <c r="A681" s="332"/>
      <c r="B681" s="763"/>
      <c r="C681" s="261" t="s">
        <v>179</v>
      </c>
      <c r="D681" s="360"/>
      <c r="E681" s="360"/>
      <c r="F681" s="425">
        <f>'[6]Հավելված 3 մաս 2'!F52</f>
        <v>0</v>
      </c>
      <c r="G681" s="425">
        <f>'[6]Հավելված 3 մաս 2'!G52</f>
        <v>0</v>
      </c>
      <c r="H681" s="425">
        <f>'[6]Հավելված 3 մաս 2'!H52</f>
        <v>0</v>
      </c>
      <c r="I681" s="360"/>
      <c r="J681" s="425">
        <f>'[6]Հավելված 3 մաս 2'!J52</f>
        <v>0</v>
      </c>
      <c r="K681" s="360"/>
    </row>
    <row r="682" spans="1:12" s="24" customFormat="1" ht="13.15" hidden="1" customHeight="1">
      <c r="A682" s="46" t="s">
        <v>15</v>
      </c>
      <c r="B682" s="47"/>
      <c r="C682" s="330"/>
      <c r="D682" s="47"/>
      <c r="E682" s="27"/>
      <c r="F682" s="361"/>
      <c r="G682" s="361"/>
      <c r="H682" s="361"/>
      <c r="I682" s="47"/>
      <c r="J682" s="47"/>
      <c r="K682" s="48"/>
    </row>
    <row r="683" spans="1:12" s="24" customFormat="1" ht="13.15" hidden="1" customHeight="1">
      <c r="A683" s="312"/>
      <c r="B683" s="318"/>
      <c r="C683" s="261" t="s">
        <v>699</v>
      </c>
      <c r="D683" s="410"/>
      <c r="E683" s="28"/>
      <c r="F683" s="28"/>
      <c r="G683" s="28"/>
      <c r="H683" s="28"/>
      <c r="I683" s="312"/>
      <c r="J683" s="338"/>
      <c r="K683" s="312"/>
    </row>
    <row r="684" spans="1:12" s="24" customFormat="1" ht="13.15" hidden="1" customHeight="1">
      <c r="A684" s="314"/>
      <c r="B684" s="49"/>
      <c r="C684" s="330"/>
      <c r="D684" s="50">
        <v>0</v>
      </c>
      <c r="E684" s="28">
        <v>0</v>
      </c>
      <c r="F684" s="28"/>
      <c r="G684" s="28"/>
      <c r="H684" s="28"/>
      <c r="I684" s="50"/>
      <c r="J684" s="50"/>
      <c r="K684" s="50"/>
    </row>
    <row r="685" spans="1:12" s="24" customFormat="1" ht="13.15" hidden="1" customHeight="1">
      <c r="A685" s="314"/>
      <c r="B685" s="49"/>
      <c r="C685" s="261"/>
      <c r="D685" s="563"/>
      <c r="E685" s="28"/>
      <c r="F685" s="28"/>
      <c r="G685" s="28"/>
      <c r="H685" s="28"/>
      <c r="I685" s="314"/>
      <c r="J685" s="340"/>
      <c r="K685" s="314"/>
    </row>
    <row r="686" spans="1:12" s="24" customFormat="1" ht="13.15" hidden="1" customHeight="1">
      <c r="A686" s="314"/>
      <c r="B686" s="49"/>
      <c r="C686" s="330"/>
      <c r="D686" s="562"/>
      <c r="E686" s="28"/>
      <c r="F686" s="28"/>
      <c r="G686" s="28"/>
      <c r="H686" s="28"/>
      <c r="I686" s="314"/>
      <c r="J686" s="340"/>
      <c r="K686" s="314"/>
    </row>
    <row r="687" spans="1:12" s="24" customFormat="1" ht="13.15" hidden="1" customHeight="1">
      <c r="A687" s="314"/>
      <c r="B687" s="49"/>
      <c r="C687" s="261"/>
      <c r="D687" s="412"/>
      <c r="E687" s="29"/>
      <c r="F687" s="28"/>
      <c r="G687" s="28"/>
      <c r="H687" s="28"/>
      <c r="I687" s="314"/>
      <c r="J687" s="340"/>
      <c r="K687" s="314"/>
    </row>
    <row r="688" spans="1:12" s="24" customFormat="1" ht="13.15" hidden="1" customHeight="1">
      <c r="A688" s="313"/>
      <c r="B688" s="319"/>
      <c r="C688" s="330"/>
      <c r="D688" s="411"/>
      <c r="E688" s="27"/>
      <c r="F688" s="28"/>
      <c r="G688" s="28"/>
      <c r="H688" s="28"/>
      <c r="I688" s="313"/>
      <c r="J688" s="339"/>
      <c r="K688" s="313"/>
    </row>
    <row r="689" spans="1:18" s="24" customFormat="1" ht="13.15" hidden="1" customHeight="1">
      <c r="A689" s="12"/>
      <c r="B689" s="51"/>
      <c r="C689" s="261"/>
      <c r="D689" s="51"/>
      <c r="E689" s="28"/>
      <c r="F689" s="362"/>
      <c r="G689" s="362"/>
      <c r="H689" s="362"/>
      <c r="I689" s="51"/>
      <c r="J689" s="51"/>
      <c r="K689" s="13"/>
    </row>
    <row r="690" spans="1:18" s="24" customFormat="1" ht="13.15" hidden="1" customHeight="1">
      <c r="A690" s="12"/>
      <c r="B690" s="51"/>
      <c r="C690" s="330"/>
      <c r="D690" s="51"/>
      <c r="E690" s="28"/>
      <c r="F690" s="362"/>
      <c r="G690" s="362"/>
      <c r="H690" s="362"/>
      <c r="I690" s="51"/>
      <c r="J690" s="51"/>
      <c r="K690" s="13"/>
    </row>
    <row r="691" spans="1:18" s="24" customFormat="1" ht="13.15" hidden="1" customHeight="1">
      <c r="A691" s="52"/>
      <c r="B691" s="312"/>
      <c r="C691" s="261"/>
      <c r="D691" s="410"/>
      <c r="E691" s="28"/>
      <c r="F691" s="28"/>
      <c r="G691" s="28"/>
      <c r="H691" s="28"/>
      <c r="I691" s="312"/>
      <c r="J691" s="338"/>
      <c r="K691" s="312"/>
    </row>
    <row r="692" spans="1:18" s="24" customFormat="1" ht="13.15" hidden="1" customHeight="1">
      <c r="A692" s="53"/>
      <c r="B692" s="314"/>
      <c r="C692" s="330"/>
      <c r="D692" s="54"/>
      <c r="E692" s="28"/>
      <c r="F692" s="28"/>
      <c r="G692" s="28"/>
      <c r="H692" s="28"/>
      <c r="I692" s="54"/>
      <c r="J692" s="54"/>
      <c r="K692" s="54"/>
    </row>
    <row r="693" spans="1:18" s="24" customFormat="1" ht="13.15" hidden="1" customHeight="1">
      <c r="A693" s="53"/>
      <c r="B693" s="314"/>
      <c r="C693" s="261"/>
      <c r="D693" s="412"/>
      <c r="E693" s="29"/>
      <c r="F693" s="28"/>
      <c r="G693" s="28"/>
      <c r="H693" s="28"/>
      <c r="I693" s="314"/>
      <c r="J693" s="340"/>
      <c r="K693" s="314"/>
    </row>
    <row r="694" spans="1:18" s="24" customFormat="1" ht="13.15" hidden="1" customHeight="1">
      <c r="A694" s="53"/>
      <c r="B694" s="314"/>
      <c r="C694" s="330"/>
      <c r="D694" s="412"/>
      <c r="E694" s="27"/>
      <c r="F694" s="28"/>
      <c r="G694" s="28"/>
      <c r="H694" s="28"/>
      <c r="I694" s="314"/>
      <c r="J694" s="340"/>
      <c r="K694" s="314"/>
    </row>
    <row r="695" spans="1:18" s="24" customFormat="1" ht="14.25" hidden="1" customHeight="1">
      <c r="A695" s="53"/>
      <c r="B695" s="314"/>
      <c r="C695" s="261"/>
      <c r="D695" s="412"/>
      <c r="E695" s="28"/>
      <c r="F695" s="28"/>
      <c r="G695" s="28"/>
      <c r="H695" s="28"/>
      <c r="I695" s="314"/>
      <c r="J695" s="340"/>
      <c r="K695" s="314"/>
    </row>
    <row r="696" spans="1:18" s="24" customFormat="1" ht="13.15" hidden="1" customHeight="1">
      <c r="A696" s="55"/>
      <c r="B696" s="313"/>
      <c r="C696" s="330"/>
      <c r="D696" s="411"/>
      <c r="E696" s="28"/>
      <c r="F696" s="28"/>
      <c r="G696" s="28"/>
      <c r="H696" s="28"/>
      <c r="I696" s="313"/>
      <c r="J696" s="339"/>
      <c r="K696" s="313"/>
    </row>
    <row r="697" spans="1:18" s="24" customFormat="1">
      <c r="A697" s="709" t="s">
        <v>15</v>
      </c>
      <c r="B697" s="803"/>
      <c r="C697" s="803"/>
      <c r="D697" s="803"/>
      <c r="E697" s="803"/>
      <c r="F697" s="803"/>
      <c r="G697" s="803"/>
      <c r="H697" s="803"/>
      <c r="I697" s="803"/>
      <c r="J697" s="803"/>
      <c r="K697" s="710"/>
      <c r="L697" s="108"/>
      <c r="M697" s="108"/>
      <c r="N697" s="108"/>
    </row>
    <row r="698" spans="1:18" s="24" customFormat="1">
      <c r="A698" s="810" t="s">
        <v>51</v>
      </c>
      <c r="B698" s="767"/>
      <c r="C698" s="330" t="s">
        <v>165</v>
      </c>
      <c r="D698" s="787">
        <f t="shared" ref="D698:K698" si="25">D706+D712+D718+D724+D730+D736+D742+D748+D754+D760+D766</f>
        <v>35847615.299999997</v>
      </c>
      <c r="E698" s="787">
        <f t="shared" si="25"/>
        <v>70517699.299999997</v>
      </c>
      <c r="F698" s="787">
        <f t="shared" si="25"/>
        <v>9768003.1999999993</v>
      </c>
      <c r="G698" s="787">
        <f t="shared" si="25"/>
        <v>19536006.5</v>
      </c>
      <c r="H698" s="787">
        <f t="shared" si="25"/>
        <v>29304009.699999996</v>
      </c>
      <c r="I698" s="787">
        <f t="shared" si="25"/>
        <v>39072012.899999999</v>
      </c>
      <c r="J698" s="787">
        <f t="shared" si="25"/>
        <v>41607173.700000003</v>
      </c>
      <c r="K698" s="787">
        <f t="shared" si="25"/>
        <v>44190386.100000001</v>
      </c>
      <c r="L698" s="108"/>
      <c r="M698" s="108"/>
      <c r="N698" s="108"/>
    </row>
    <row r="699" spans="1:18" s="24" customFormat="1">
      <c r="A699" s="811"/>
      <c r="B699" s="762"/>
      <c r="C699" s="261" t="s">
        <v>323</v>
      </c>
      <c r="D699" s="788"/>
      <c r="E699" s="788"/>
      <c r="F699" s="788"/>
      <c r="G699" s="788"/>
      <c r="H699" s="788"/>
      <c r="I699" s="788"/>
      <c r="J699" s="788"/>
      <c r="K699" s="788"/>
      <c r="L699" s="108"/>
      <c r="M699" s="108"/>
      <c r="N699" s="108"/>
    </row>
    <row r="700" spans="1:18" s="24" customFormat="1">
      <c r="A700" s="811"/>
      <c r="B700" s="762"/>
      <c r="C700" s="330" t="s">
        <v>167</v>
      </c>
      <c r="D700" s="788"/>
      <c r="E700" s="788"/>
      <c r="F700" s="788"/>
      <c r="G700" s="788"/>
      <c r="H700" s="788"/>
      <c r="I700" s="788"/>
      <c r="J700" s="788"/>
      <c r="K700" s="788"/>
      <c r="L700" s="108"/>
      <c r="M700" s="108"/>
      <c r="N700" s="108"/>
    </row>
    <row r="701" spans="1:18" s="24" customFormat="1" ht="25.5">
      <c r="A701" s="811"/>
      <c r="B701" s="762"/>
      <c r="C701" s="261" t="s">
        <v>324</v>
      </c>
      <c r="D701" s="788"/>
      <c r="E701" s="788"/>
      <c r="F701" s="788"/>
      <c r="G701" s="788"/>
      <c r="H701" s="788"/>
      <c r="I701" s="788"/>
      <c r="J701" s="788"/>
      <c r="K701" s="788"/>
      <c r="L701" s="108"/>
      <c r="M701" s="108"/>
      <c r="N701" s="108"/>
    </row>
    <row r="702" spans="1:18" s="24" customFormat="1">
      <c r="A702" s="811"/>
      <c r="B702" s="762"/>
      <c r="C702" s="330" t="s">
        <v>169</v>
      </c>
      <c r="D702" s="788"/>
      <c r="E702" s="788"/>
      <c r="F702" s="788"/>
      <c r="G702" s="788"/>
      <c r="H702" s="788"/>
      <c r="I702" s="788"/>
      <c r="J702" s="788"/>
      <c r="K702" s="788"/>
      <c r="L702" s="108"/>
      <c r="M702" s="108"/>
      <c r="N702" s="108"/>
    </row>
    <row r="703" spans="1:18" s="24" customFormat="1" ht="25.5">
      <c r="A703" s="812"/>
      <c r="B703" s="763"/>
      <c r="C703" s="261" t="s">
        <v>325</v>
      </c>
      <c r="D703" s="789"/>
      <c r="E703" s="789"/>
      <c r="F703" s="789"/>
      <c r="G703" s="789"/>
      <c r="H703" s="789"/>
      <c r="I703" s="789"/>
      <c r="J703" s="789"/>
      <c r="K703" s="789"/>
      <c r="L703" s="291"/>
      <c r="M703" s="291"/>
      <c r="N703" s="291"/>
      <c r="O703" s="108"/>
      <c r="P703" s="108"/>
      <c r="Q703" s="108"/>
      <c r="R703" s="108"/>
    </row>
    <row r="704" spans="1:18" s="24" customFormat="1" ht="13.15" customHeight="1">
      <c r="A704" s="790" t="s">
        <v>171</v>
      </c>
      <c r="B704" s="791"/>
      <c r="C704" s="791"/>
      <c r="D704" s="791"/>
      <c r="E704" s="791"/>
      <c r="F704" s="791"/>
      <c r="G704" s="791"/>
      <c r="H704" s="791"/>
      <c r="I704" s="791"/>
      <c r="J704" s="791"/>
      <c r="K704" s="792"/>
      <c r="L704" s="291"/>
      <c r="M704" s="291"/>
      <c r="N704" s="291"/>
      <c r="O704" s="108"/>
      <c r="P704" s="108"/>
      <c r="Q704" s="108"/>
      <c r="R704" s="108"/>
    </row>
    <row r="705" spans="1:18" s="24" customFormat="1" ht="13.15" customHeight="1">
      <c r="A705" s="729" t="s">
        <v>172</v>
      </c>
      <c r="B705" s="796"/>
      <c r="C705" s="796"/>
      <c r="D705" s="796"/>
      <c r="E705" s="796"/>
      <c r="F705" s="796"/>
      <c r="G705" s="796"/>
      <c r="H705" s="796"/>
      <c r="I705" s="796"/>
      <c r="J705" s="796"/>
      <c r="K705" s="730"/>
      <c r="L705" s="291"/>
      <c r="M705" s="291"/>
      <c r="N705" s="291"/>
      <c r="O705" s="108"/>
      <c r="P705" s="108"/>
      <c r="Q705" s="108"/>
      <c r="R705" s="108"/>
    </row>
    <row r="706" spans="1:18" s="24" customFormat="1">
      <c r="A706" s="332"/>
      <c r="B706" s="767" t="s">
        <v>18</v>
      </c>
      <c r="C706" s="330" t="s">
        <v>173</v>
      </c>
      <c r="D706" s="266">
        <v>26307560.199999999</v>
      </c>
      <c r="E706" s="27">
        <f>[5]DOC1!$D$4730</f>
        <v>29535000</v>
      </c>
      <c r="F706" s="266">
        <f>+I706*25%</f>
        <v>8214048.5999999996</v>
      </c>
      <c r="G706" s="266">
        <f>+I706*50%</f>
        <v>16428097.199999999</v>
      </c>
      <c r="H706" s="266">
        <f>+I706*75%</f>
        <v>24642145.799999997</v>
      </c>
      <c r="I706" s="266">
        <v>32856194.399999999</v>
      </c>
      <c r="J706" s="398">
        <v>35391355.200000003</v>
      </c>
      <c r="K706" s="266">
        <v>37974567.600000001</v>
      </c>
      <c r="L706" s="291"/>
      <c r="M706" s="291"/>
      <c r="N706" s="291"/>
      <c r="O706" s="108"/>
      <c r="P706" s="108"/>
      <c r="Q706" s="108"/>
      <c r="R706" s="108"/>
    </row>
    <row r="707" spans="1:18" s="24" customFormat="1" ht="25.5">
      <c r="A707" s="332"/>
      <c r="B707" s="762"/>
      <c r="C707" s="261" t="s">
        <v>326</v>
      </c>
      <c r="D707" s="28"/>
      <c r="E707" s="28">
        <v>0</v>
      </c>
      <c r="F707" s="28"/>
      <c r="G707" s="28"/>
      <c r="H707" s="28"/>
      <c r="I707" s="28"/>
      <c r="J707" s="380"/>
      <c r="K707" s="28"/>
      <c r="L707" s="291"/>
      <c r="M707" s="291"/>
      <c r="N707" s="291"/>
      <c r="O707" s="108"/>
      <c r="P707" s="108"/>
      <c r="Q707" s="108"/>
      <c r="R707" s="108"/>
    </row>
    <row r="708" spans="1:18" s="24" customFormat="1">
      <c r="A708" s="332"/>
      <c r="B708" s="762"/>
      <c r="C708" s="330" t="s">
        <v>174</v>
      </c>
      <c r="D708" s="28"/>
      <c r="E708" s="28">
        <v>0</v>
      </c>
      <c r="F708" s="28"/>
      <c r="G708" s="28"/>
      <c r="H708" s="28"/>
      <c r="I708" s="28"/>
      <c r="J708" s="380"/>
      <c r="K708" s="28"/>
      <c r="L708" s="291"/>
      <c r="M708" s="291"/>
      <c r="N708" s="291"/>
      <c r="O708" s="108"/>
      <c r="P708" s="108"/>
      <c r="Q708" s="108"/>
      <c r="R708" s="108"/>
    </row>
    <row r="709" spans="1:18" s="24" customFormat="1" ht="38.25">
      <c r="A709" s="332"/>
      <c r="B709" s="762"/>
      <c r="C709" s="261" t="s">
        <v>327</v>
      </c>
      <c r="D709" s="28"/>
      <c r="E709" s="28">
        <v>0</v>
      </c>
      <c r="F709" s="28"/>
      <c r="G709" s="28"/>
      <c r="H709" s="28"/>
      <c r="I709" s="28"/>
      <c r="J709" s="380"/>
      <c r="K709" s="28"/>
      <c r="L709" s="291"/>
      <c r="M709" s="291"/>
      <c r="N709" s="291"/>
      <c r="O709" s="108"/>
      <c r="P709" s="108"/>
      <c r="Q709" s="108"/>
      <c r="R709" s="108"/>
    </row>
    <row r="710" spans="1:18" s="24" customFormat="1">
      <c r="A710" s="332"/>
      <c r="B710" s="762"/>
      <c r="C710" s="330" t="s">
        <v>175</v>
      </c>
      <c r="D710" s="28"/>
      <c r="E710" s="28">
        <v>0</v>
      </c>
      <c r="F710" s="28"/>
      <c r="G710" s="28"/>
      <c r="H710" s="28"/>
      <c r="I710" s="28"/>
      <c r="J710" s="380"/>
      <c r="K710" s="28"/>
      <c r="L710" s="291"/>
      <c r="M710" s="291"/>
      <c r="N710" s="291"/>
      <c r="O710" s="108"/>
      <c r="P710" s="108"/>
      <c r="Q710" s="108"/>
      <c r="R710" s="108"/>
    </row>
    <row r="711" spans="1:18" s="24" customFormat="1">
      <c r="A711" s="332"/>
      <c r="B711" s="763"/>
      <c r="C711" s="261" t="s">
        <v>179</v>
      </c>
      <c r="D711" s="29"/>
      <c r="E711" s="29">
        <v>0</v>
      </c>
      <c r="F711" s="29"/>
      <c r="G711" s="29"/>
      <c r="H711" s="29"/>
      <c r="I711" s="29"/>
      <c r="J711" s="381"/>
      <c r="K711" s="29"/>
      <c r="L711" s="108"/>
      <c r="M711" s="108"/>
      <c r="N711" s="108"/>
      <c r="O711" s="108"/>
      <c r="P711" s="108"/>
      <c r="Q711" s="108"/>
      <c r="R711" s="108"/>
    </row>
    <row r="712" spans="1:18" s="24" customFormat="1">
      <c r="A712" s="332"/>
      <c r="B712" s="767" t="s">
        <v>19</v>
      </c>
      <c r="C712" s="330" t="s">
        <v>173</v>
      </c>
      <c r="D712" s="266">
        <v>5819535.5</v>
      </c>
      <c r="E712" s="27">
        <f>[5]DOC1!$D$4736</f>
        <v>5224400</v>
      </c>
      <c r="F712" s="266">
        <f>+I712*25%</f>
        <v>1306100</v>
      </c>
      <c r="G712" s="266">
        <f>+I712*50%</f>
        <v>2612200</v>
      </c>
      <c r="H712" s="266">
        <f>+I712*75%</f>
        <v>3918300</v>
      </c>
      <c r="I712" s="266">
        <v>5224400</v>
      </c>
      <c r="J712" s="266">
        <v>5224400</v>
      </c>
      <c r="K712" s="266">
        <v>5224400</v>
      </c>
      <c r="L712" s="108"/>
      <c r="M712" s="108"/>
      <c r="N712" s="108"/>
      <c r="O712" s="108"/>
      <c r="P712" s="108"/>
      <c r="Q712" s="108"/>
      <c r="R712" s="108"/>
    </row>
    <row r="713" spans="1:18" s="24" customFormat="1" ht="38.25">
      <c r="A713" s="332"/>
      <c r="B713" s="762"/>
      <c r="C713" s="261" t="s">
        <v>328</v>
      </c>
      <c r="D713" s="28"/>
      <c r="E713" s="28">
        <v>0</v>
      </c>
      <c r="F713" s="28"/>
      <c r="G713" s="28"/>
      <c r="H713" s="28"/>
      <c r="I713" s="28"/>
      <c r="J713" s="380"/>
      <c r="K713" s="28"/>
      <c r="L713" s="108"/>
      <c r="M713" s="108"/>
      <c r="N713" s="108"/>
      <c r="O713" s="108"/>
      <c r="P713" s="108"/>
      <c r="Q713" s="108"/>
      <c r="R713" s="108"/>
    </row>
    <row r="714" spans="1:18" s="24" customFormat="1">
      <c r="A714" s="332"/>
      <c r="B714" s="762"/>
      <c r="C714" s="330" t="s">
        <v>174</v>
      </c>
      <c r="D714" s="28"/>
      <c r="E714" s="28">
        <v>0</v>
      </c>
      <c r="F714" s="28"/>
      <c r="G714" s="28"/>
      <c r="H714" s="28"/>
      <c r="I714" s="28"/>
      <c r="J714" s="380"/>
      <c r="K714" s="28"/>
      <c r="L714" s="108"/>
      <c r="M714" s="108"/>
      <c r="N714" s="108"/>
      <c r="O714" s="108"/>
      <c r="P714" s="108"/>
      <c r="Q714" s="108"/>
      <c r="R714" s="108"/>
    </row>
    <row r="715" spans="1:18" s="24" customFormat="1" ht="51">
      <c r="A715" s="332"/>
      <c r="B715" s="762"/>
      <c r="C715" s="261" t="s">
        <v>329</v>
      </c>
      <c r="D715" s="28"/>
      <c r="E715" s="28">
        <v>0</v>
      </c>
      <c r="F715" s="28"/>
      <c r="G715" s="28"/>
      <c r="H715" s="28"/>
      <c r="I715" s="28"/>
      <c r="J715" s="380"/>
      <c r="K715" s="28"/>
      <c r="L715" s="108"/>
      <c r="M715" s="108"/>
      <c r="N715" s="108"/>
      <c r="O715" s="108"/>
      <c r="P715" s="108"/>
      <c r="Q715" s="108"/>
      <c r="R715" s="108"/>
    </row>
    <row r="716" spans="1:18" s="24" customFormat="1">
      <c r="A716" s="332"/>
      <c r="B716" s="762"/>
      <c r="C716" s="330" t="s">
        <v>175</v>
      </c>
      <c r="D716" s="28"/>
      <c r="E716" s="28">
        <v>0</v>
      </c>
      <c r="F716" s="28"/>
      <c r="G716" s="28"/>
      <c r="H716" s="28"/>
      <c r="I716" s="28"/>
      <c r="J716" s="380"/>
      <c r="K716" s="28"/>
      <c r="L716" s="108"/>
      <c r="M716" s="108"/>
      <c r="N716" s="108"/>
      <c r="O716" s="108"/>
      <c r="P716" s="108"/>
      <c r="Q716" s="108"/>
      <c r="R716" s="108"/>
    </row>
    <row r="717" spans="1:18" s="24" customFormat="1">
      <c r="A717" s="332"/>
      <c r="B717" s="763"/>
      <c r="C717" s="261" t="s">
        <v>179</v>
      </c>
      <c r="D717" s="29"/>
      <c r="E717" s="29">
        <v>0</v>
      </c>
      <c r="F717" s="29"/>
      <c r="G717" s="29"/>
      <c r="H717" s="29"/>
      <c r="I717" s="29"/>
      <c r="J717" s="381"/>
      <c r="K717" s="29"/>
      <c r="L717" s="108"/>
      <c r="M717" s="108"/>
      <c r="N717" s="108"/>
      <c r="O717" s="108"/>
      <c r="P717" s="108"/>
      <c r="Q717" s="108"/>
      <c r="R717" s="108"/>
    </row>
    <row r="718" spans="1:18" s="24" customFormat="1">
      <c r="A718" s="332"/>
      <c r="B718" s="807">
        <v>12003</v>
      </c>
      <c r="C718" s="330" t="s">
        <v>173</v>
      </c>
      <c r="D718" s="445">
        <v>8762.9</v>
      </c>
      <c r="E718" s="358">
        <v>8762.9</v>
      </c>
      <c r="F718" s="445">
        <v>2190.6999999999998</v>
      </c>
      <c r="G718" s="445">
        <v>4381.5</v>
      </c>
      <c r="H718" s="445">
        <v>6572.2</v>
      </c>
      <c r="I718" s="445">
        <v>8762.9</v>
      </c>
      <c r="J718" s="443">
        <v>8762.9</v>
      </c>
      <c r="K718" s="445">
        <v>8762.9</v>
      </c>
      <c r="L718" s="108"/>
      <c r="M718" s="108"/>
      <c r="N718" s="108"/>
      <c r="O718" s="108"/>
      <c r="P718" s="108"/>
      <c r="Q718" s="108"/>
      <c r="R718" s="108"/>
    </row>
    <row r="719" spans="1:18" s="24" customFormat="1" ht="50.25" customHeight="1">
      <c r="A719" s="332"/>
      <c r="B719" s="808"/>
      <c r="C719" s="261" t="s">
        <v>330</v>
      </c>
      <c r="D719" s="359"/>
      <c r="E719" s="359"/>
      <c r="F719" s="359"/>
      <c r="G719" s="359"/>
      <c r="H719" s="359"/>
      <c r="I719" s="359"/>
      <c r="J719" s="396"/>
      <c r="K719" s="359"/>
      <c r="L719" s="108"/>
      <c r="M719" s="108"/>
      <c r="N719" s="108"/>
      <c r="O719" s="108"/>
      <c r="P719" s="108"/>
      <c r="Q719" s="108"/>
      <c r="R719" s="108"/>
    </row>
    <row r="720" spans="1:18" s="24" customFormat="1">
      <c r="A720" s="332"/>
      <c r="B720" s="808"/>
      <c r="C720" s="330" t="s">
        <v>174</v>
      </c>
      <c r="D720" s="359"/>
      <c r="E720" s="359"/>
      <c r="F720" s="359"/>
      <c r="G720" s="359"/>
      <c r="H720" s="359"/>
      <c r="I720" s="359"/>
      <c r="J720" s="396"/>
      <c r="K720" s="359"/>
      <c r="L720" s="108"/>
      <c r="M720" s="108"/>
      <c r="N720" s="108"/>
      <c r="O720" s="108"/>
      <c r="P720" s="108"/>
      <c r="Q720" s="108"/>
      <c r="R720" s="108"/>
    </row>
    <row r="721" spans="1:18" s="24" customFormat="1" ht="63.75">
      <c r="A721" s="332"/>
      <c r="B721" s="808"/>
      <c r="C721" s="261" t="s">
        <v>331</v>
      </c>
      <c r="D721" s="359"/>
      <c r="E721" s="359"/>
      <c r="F721" s="359"/>
      <c r="G721" s="359"/>
      <c r="H721" s="359"/>
      <c r="I721" s="359"/>
      <c r="J721" s="396"/>
      <c r="K721" s="359"/>
      <c r="L721" s="108"/>
      <c r="M721" s="108"/>
      <c r="N721" s="108"/>
      <c r="O721" s="108"/>
      <c r="P721" s="108"/>
      <c r="Q721" s="108"/>
      <c r="R721" s="108"/>
    </row>
    <row r="722" spans="1:18" s="24" customFormat="1">
      <c r="A722" s="332"/>
      <c r="B722" s="808"/>
      <c r="C722" s="330" t="s">
        <v>175</v>
      </c>
      <c r="D722" s="359"/>
      <c r="E722" s="359"/>
      <c r="F722" s="359"/>
      <c r="G722" s="359"/>
      <c r="H722" s="359"/>
      <c r="I722" s="359"/>
      <c r="J722" s="396"/>
      <c r="K722" s="359"/>
      <c r="L722" s="108"/>
      <c r="M722" s="108"/>
      <c r="N722" s="108"/>
      <c r="O722" s="108"/>
      <c r="P722" s="108"/>
      <c r="Q722" s="108"/>
      <c r="R722" s="108"/>
    </row>
    <row r="723" spans="1:18" s="24" customFormat="1">
      <c r="A723" s="332"/>
      <c r="B723" s="809"/>
      <c r="C723" s="261" t="s">
        <v>179</v>
      </c>
      <c r="D723" s="360"/>
      <c r="E723" s="360"/>
      <c r="F723" s="360"/>
      <c r="G723" s="360"/>
      <c r="H723" s="360"/>
      <c r="I723" s="360"/>
      <c r="J723" s="397"/>
      <c r="K723" s="360"/>
      <c r="L723" s="108"/>
      <c r="M723" s="108"/>
      <c r="N723" s="108"/>
      <c r="O723" s="108"/>
      <c r="P723" s="108"/>
      <c r="Q723" s="108"/>
      <c r="R723" s="108"/>
    </row>
    <row r="724" spans="1:18" s="24" customFormat="1">
      <c r="A724" s="332"/>
      <c r="B724" s="767" t="s">
        <v>36</v>
      </c>
      <c r="C724" s="330" t="s">
        <v>173</v>
      </c>
      <c r="D724" s="596">
        <v>276400</v>
      </c>
      <c r="E724" s="597">
        <f>[5]DOC1!$D$4748</f>
        <v>420000</v>
      </c>
      <c r="F724" s="597">
        <f>+I724*25%</f>
        <v>105000</v>
      </c>
      <c r="G724" s="597">
        <f>+I724*50%</f>
        <v>210000</v>
      </c>
      <c r="H724" s="597">
        <f>+I724*75%</f>
        <v>315000</v>
      </c>
      <c r="I724" s="597">
        <v>420000</v>
      </c>
      <c r="J724" s="597">
        <v>420000</v>
      </c>
      <c r="K724" s="597">
        <v>420000</v>
      </c>
      <c r="L724" s="108"/>
      <c r="M724" s="108"/>
      <c r="N724" s="108"/>
      <c r="O724" s="108"/>
      <c r="P724" s="108"/>
      <c r="Q724" s="108"/>
      <c r="R724" s="108"/>
    </row>
    <row r="725" spans="1:18" s="24" customFormat="1" ht="25.5">
      <c r="A725" s="332"/>
      <c r="B725" s="762"/>
      <c r="C725" s="261" t="s">
        <v>332</v>
      </c>
      <c r="D725" s="598"/>
      <c r="E725" s="599">
        <v>0</v>
      </c>
      <c r="F725" s="599"/>
      <c r="G725" s="599"/>
      <c r="H725" s="599"/>
      <c r="I725" s="599"/>
      <c r="J725" s="599"/>
      <c r="K725" s="599"/>
      <c r="L725" s="108"/>
      <c r="M725" s="108"/>
      <c r="N725" s="108"/>
      <c r="O725" s="108"/>
      <c r="P725" s="108"/>
      <c r="Q725" s="108"/>
      <c r="R725" s="108"/>
    </row>
    <row r="726" spans="1:18" s="24" customFormat="1">
      <c r="A726" s="332"/>
      <c r="B726" s="762"/>
      <c r="C726" s="330" t="s">
        <v>174</v>
      </c>
      <c r="D726" s="598"/>
      <c r="E726" s="599">
        <v>0</v>
      </c>
      <c r="F726" s="599"/>
      <c r="G726" s="599"/>
      <c r="H726" s="599"/>
      <c r="I726" s="599"/>
      <c r="J726" s="599"/>
      <c r="K726" s="599"/>
      <c r="L726" s="108"/>
      <c r="M726" s="108"/>
      <c r="N726" s="108"/>
      <c r="O726" s="108"/>
      <c r="P726" s="108"/>
      <c r="Q726" s="108"/>
      <c r="R726" s="108"/>
    </row>
    <row r="727" spans="1:18" s="24" customFormat="1" ht="92.45" customHeight="1">
      <c r="A727" s="332"/>
      <c r="B727" s="762"/>
      <c r="C727" s="261" t="s">
        <v>333</v>
      </c>
      <c r="D727" s="598"/>
      <c r="E727" s="599">
        <v>0</v>
      </c>
      <c r="F727" s="599"/>
      <c r="G727" s="599"/>
      <c r="H727" s="599"/>
      <c r="I727" s="599"/>
      <c r="J727" s="599"/>
      <c r="K727" s="599"/>
      <c r="L727" s="108"/>
      <c r="M727" s="108"/>
      <c r="N727" s="108"/>
      <c r="O727" s="108"/>
      <c r="P727" s="108"/>
      <c r="Q727" s="108"/>
      <c r="R727" s="108"/>
    </row>
    <row r="728" spans="1:18" s="24" customFormat="1">
      <c r="A728" s="332"/>
      <c r="B728" s="762"/>
      <c r="C728" s="330" t="s">
        <v>175</v>
      </c>
      <c r="D728" s="598"/>
      <c r="E728" s="599">
        <v>0</v>
      </c>
      <c r="F728" s="599"/>
      <c r="G728" s="599"/>
      <c r="H728" s="599"/>
      <c r="I728" s="599"/>
      <c r="J728" s="599"/>
      <c r="K728" s="599"/>
      <c r="L728" s="291"/>
      <c r="M728" s="291"/>
      <c r="N728" s="291"/>
      <c r="O728" s="108"/>
      <c r="P728" s="108"/>
      <c r="Q728" s="108"/>
      <c r="R728" s="108"/>
    </row>
    <row r="729" spans="1:18" s="24" customFormat="1">
      <c r="A729" s="332"/>
      <c r="B729" s="763"/>
      <c r="C729" s="261" t="s">
        <v>179</v>
      </c>
      <c r="D729" s="600"/>
      <c r="E729" s="601">
        <v>0</v>
      </c>
      <c r="F729" s="601"/>
      <c r="G729" s="601"/>
      <c r="H729" s="601"/>
      <c r="I729" s="601"/>
      <c r="J729" s="601"/>
      <c r="K729" s="601"/>
      <c r="L729" s="291"/>
      <c r="M729" s="291"/>
      <c r="N729" s="291"/>
      <c r="O729" s="108"/>
      <c r="P729" s="108"/>
      <c r="Q729" s="108"/>
      <c r="R729" s="108"/>
    </row>
    <row r="730" spans="1:18" s="24" customFormat="1">
      <c r="A730" s="332"/>
      <c r="B730" s="767" t="s">
        <v>37</v>
      </c>
      <c r="C730" s="330" t="s">
        <v>173</v>
      </c>
      <c r="D730" s="266">
        <v>3411583.3</v>
      </c>
      <c r="E730" s="473">
        <f>[5]DOC1!$D$4754</f>
        <v>550000</v>
      </c>
      <c r="F730" s="597">
        <f>+I730*25%</f>
        <v>137500</v>
      </c>
      <c r="G730" s="597">
        <f>+I730*50%</f>
        <v>275000</v>
      </c>
      <c r="H730" s="597">
        <f>+I730*75%</f>
        <v>412500</v>
      </c>
      <c r="I730" s="597">
        <v>550000</v>
      </c>
      <c r="J730" s="597">
        <v>550000</v>
      </c>
      <c r="K730" s="597">
        <v>550000</v>
      </c>
      <c r="L730" s="291"/>
      <c r="M730" s="291"/>
      <c r="N730" s="291"/>
      <c r="O730" s="108"/>
      <c r="P730" s="108"/>
      <c r="Q730" s="108"/>
      <c r="R730" s="108"/>
    </row>
    <row r="731" spans="1:18" s="24" customFormat="1" ht="19.5" customHeight="1">
      <c r="A731" s="332"/>
      <c r="B731" s="762"/>
      <c r="C731" s="261" t="s">
        <v>334</v>
      </c>
      <c r="D731" s="28"/>
      <c r="E731" s="430">
        <v>0</v>
      </c>
      <c r="F731" s="599"/>
      <c r="G731" s="599"/>
      <c r="H731" s="599"/>
      <c r="I731" s="599"/>
      <c r="J731" s="599"/>
      <c r="K731" s="599"/>
      <c r="L731" s="291"/>
      <c r="M731" s="291"/>
      <c r="N731" s="291"/>
      <c r="O731" s="108"/>
      <c r="P731" s="108"/>
      <c r="Q731" s="108"/>
      <c r="R731" s="108"/>
    </row>
    <row r="732" spans="1:18" s="24" customFormat="1">
      <c r="A732" s="332"/>
      <c r="B732" s="762"/>
      <c r="C732" s="330" t="s">
        <v>174</v>
      </c>
      <c r="D732" s="28"/>
      <c r="E732" s="430">
        <v>0</v>
      </c>
      <c r="F732" s="599"/>
      <c r="G732" s="599"/>
      <c r="H732" s="599"/>
      <c r="I732" s="599"/>
      <c r="J732" s="599"/>
      <c r="K732" s="599"/>
      <c r="L732" s="108"/>
      <c r="M732" s="108"/>
      <c r="N732" s="108"/>
      <c r="O732" s="108"/>
      <c r="P732" s="108"/>
      <c r="Q732" s="108"/>
      <c r="R732" s="108"/>
    </row>
    <row r="733" spans="1:18" s="24" customFormat="1" ht="92.45" customHeight="1">
      <c r="A733" s="332"/>
      <c r="B733" s="762"/>
      <c r="C733" s="261" t="s">
        <v>335</v>
      </c>
      <c r="D733" s="28"/>
      <c r="E733" s="430">
        <v>0</v>
      </c>
      <c r="F733" s="599"/>
      <c r="G733" s="599"/>
      <c r="H733" s="599"/>
      <c r="I733" s="599"/>
      <c r="J733" s="599"/>
      <c r="K733" s="599"/>
      <c r="L733" s="108"/>
      <c r="M733" s="108"/>
      <c r="N733" s="108"/>
      <c r="O733" s="108"/>
      <c r="P733" s="108"/>
      <c r="Q733" s="108"/>
      <c r="R733" s="108"/>
    </row>
    <row r="734" spans="1:18" s="24" customFormat="1">
      <c r="A734" s="332"/>
      <c r="B734" s="762"/>
      <c r="C734" s="330" t="s">
        <v>175</v>
      </c>
      <c r="D734" s="28"/>
      <c r="E734" s="430">
        <v>0</v>
      </c>
      <c r="F734" s="599"/>
      <c r="G734" s="599"/>
      <c r="H734" s="599"/>
      <c r="I734" s="599"/>
      <c r="J734" s="599"/>
      <c r="K734" s="599"/>
      <c r="L734" s="108"/>
      <c r="M734" s="108"/>
      <c r="N734" s="108"/>
      <c r="O734" s="108"/>
      <c r="P734" s="108"/>
      <c r="Q734" s="108"/>
      <c r="R734" s="108"/>
    </row>
    <row r="735" spans="1:18" s="24" customFormat="1">
      <c r="A735" s="332"/>
      <c r="B735" s="763"/>
      <c r="C735" s="261" t="s">
        <v>179</v>
      </c>
      <c r="D735" s="29"/>
      <c r="E735" s="431">
        <v>0</v>
      </c>
      <c r="F735" s="601"/>
      <c r="G735" s="601"/>
      <c r="H735" s="601"/>
      <c r="I735" s="601"/>
      <c r="J735" s="601"/>
      <c r="K735" s="601"/>
      <c r="L735" s="108"/>
      <c r="M735" s="108"/>
      <c r="N735" s="108"/>
      <c r="O735" s="108"/>
      <c r="P735" s="108"/>
      <c r="Q735" s="108"/>
      <c r="R735" s="108"/>
    </row>
    <row r="736" spans="1:18" s="24" customFormat="1">
      <c r="A736" s="332"/>
      <c r="B736" s="767">
        <v>12006</v>
      </c>
      <c r="C736" s="330" t="s">
        <v>173</v>
      </c>
      <c r="D736" s="266">
        <v>3967</v>
      </c>
      <c r="E736" s="473">
        <f>[5]DOC1!$D$4760</f>
        <v>4945.8</v>
      </c>
      <c r="F736" s="473"/>
      <c r="G736" s="473"/>
      <c r="H736" s="473"/>
      <c r="I736" s="473"/>
      <c r="J736" s="473"/>
      <c r="K736" s="473"/>
      <c r="L736" s="108"/>
      <c r="M736" s="108"/>
      <c r="N736" s="108"/>
      <c r="O736" s="108"/>
      <c r="P736" s="108"/>
      <c r="Q736" s="108"/>
      <c r="R736" s="108"/>
    </row>
    <row r="737" spans="1:18" s="24" customFormat="1" ht="27" customHeight="1">
      <c r="A737" s="332"/>
      <c r="B737" s="762"/>
      <c r="C737" s="261" t="s">
        <v>336</v>
      </c>
      <c r="D737" s="28"/>
      <c r="E737" s="430"/>
      <c r="F737" s="430"/>
      <c r="G737" s="430"/>
      <c r="H737" s="430"/>
      <c r="I737" s="430"/>
      <c r="J737" s="430"/>
      <c r="K737" s="430"/>
      <c r="L737" s="108"/>
      <c r="M737" s="108"/>
      <c r="N737" s="108"/>
      <c r="O737" s="108"/>
      <c r="P737" s="108"/>
      <c r="Q737" s="108"/>
      <c r="R737" s="108"/>
    </row>
    <row r="738" spans="1:18" s="24" customFormat="1">
      <c r="A738" s="332"/>
      <c r="B738" s="762"/>
      <c r="C738" s="330" t="s">
        <v>174</v>
      </c>
      <c r="D738" s="28"/>
      <c r="E738" s="430"/>
      <c r="F738" s="430"/>
      <c r="G738" s="430"/>
      <c r="H738" s="430"/>
      <c r="I738" s="430"/>
      <c r="J738" s="430"/>
      <c r="K738" s="430"/>
      <c r="L738" s="108"/>
      <c r="M738" s="108"/>
      <c r="N738" s="108"/>
      <c r="O738" s="108"/>
      <c r="P738" s="108"/>
      <c r="Q738" s="108"/>
      <c r="R738" s="108"/>
    </row>
    <row r="739" spans="1:18" s="24" customFormat="1" ht="76.5">
      <c r="A739" s="332"/>
      <c r="B739" s="762"/>
      <c r="C739" s="261" t="s">
        <v>337</v>
      </c>
      <c r="D739" s="28"/>
      <c r="E739" s="430"/>
      <c r="F739" s="430"/>
      <c r="G739" s="430"/>
      <c r="H739" s="430"/>
      <c r="I739" s="430"/>
      <c r="J739" s="430"/>
      <c r="K739" s="430"/>
      <c r="L739" s="108"/>
      <c r="M739" s="108"/>
      <c r="N739" s="108"/>
      <c r="O739" s="108"/>
      <c r="P739" s="108"/>
      <c r="Q739" s="108"/>
      <c r="R739" s="108"/>
    </row>
    <row r="740" spans="1:18" s="24" customFormat="1">
      <c r="A740" s="332"/>
      <c r="B740" s="762"/>
      <c r="C740" s="330" t="s">
        <v>175</v>
      </c>
      <c r="D740" s="28"/>
      <c r="E740" s="430"/>
      <c r="F740" s="430"/>
      <c r="G740" s="430"/>
      <c r="H740" s="430"/>
      <c r="I740" s="430"/>
      <c r="J740" s="430"/>
      <c r="K740" s="430"/>
      <c r="L740" s="108"/>
      <c r="M740" s="108"/>
      <c r="N740" s="108"/>
      <c r="O740" s="108"/>
      <c r="P740" s="108"/>
      <c r="Q740" s="108"/>
      <c r="R740" s="108"/>
    </row>
    <row r="741" spans="1:18" s="24" customFormat="1">
      <c r="A741" s="332"/>
      <c r="B741" s="763"/>
      <c r="C741" s="261" t="s">
        <v>179</v>
      </c>
      <c r="D741" s="29"/>
      <c r="E741" s="431"/>
      <c r="F741" s="431"/>
      <c r="G741" s="431"/>
      <c r="H741" s="431"/>
      <c r="I741" s="431"/>
      <c r="J741" s="431"/>
      <c r="K741" s="431"/>
      <c r="L741" s="108"/>
      <c r="M741" s="108"/>
      <c r="N741" s="108"/>
      <c r="O741" s="108"/>
      <c r="P741" s="108"/>
      <c r="Q741" s="108"/>
      <c r="R741" s="108"/>
    </row>
    <row r="742" spans="1:18" s="24" customFormat="1">
      <c r="A742" s="332"/>
      <c r="B742" s="767" t="s">
        <v>39</v>
      </c>
      <c r="C742" s="330" t="s">
        <v>173</v>
      </c>
      <c r="D742" s="266">
        <v>1207.5</v>
      </c>
      <c r="E742" s="473">
        <f>[5]DOC1!$D$4766</f>
        <v>12655.6</v>
      </c>
      <c r="F742" s="597">
        <f>+I742*25%</f>
        <v>3163.9</v>
      </c>
      <c r="G742" s="597">
        <f>+I742*50%</f>
        <v>6327.8</v>
      </c>
      <c r="H742" s="597">
        <f>+I742*75%</f>
        <v>9491.7000000000007</v>
      </c>
      <c r="I742" s="597">
        <v>12655.6</v>
      </c>
      <c r="J742" s="597">
        <v>12655.6</v>
      </c>
      <c r="K742" s="597">
        <v>12655.6</v>
      </c>
      <c r="L742" s="108"/>
      <c r="M742" s="108"/>
      <c r="N742" s="108"/>
      <c r="O742" s="108"/>
      <c r="P742" s="108"/>
      <c r="Q742" s="108"/>
      <c r="R742" s="108"/>
    </row>
    <row r="743" spans="1:18" s="24" customFormat="1" ht="38.25">
      <c r="A743" s="332"/>
      <c r="B743" s="762"/>
      <c r="C743" s="261" t="s">
        <v>338</v>
      </c>
      <c r="D743" s="28"/>
      <c r="E743" s="430">
        <v>0</v>
      </c>
      <c r="F743" s="599"/>
      <c r="G743" s="599"/>
      <c r="H743" s="599"/>
      <c r="I743" s="599"/>
      <c r="J743" s="599"/>
      <c r="K743" s="599"/>
      <c r="L743" s="108"/>
      <c r="M743" s="108"/>
      <c r="N743" s="108"/>
      <c r="O743" s="108"/>
      <c r="P743" s="108"/>
      <c r="Q743" s="108"/>
      <c r="R743" s="108"/>
    </row>
    <row r="744" spans="1:18" s="24" customFormat="1">
      <c r="A744" s="332"/>
      <c r="B744" s="762"/>
      <c r="C744" s="330" t="s">
        <v>174</v>
      </c>
      <c r="D744" s="28"/>
      <c r="E744" s="430">
        <v>0</v>
      </c>
      <c r="F744" s="599"/>
      <c r="G744" s="599"/>
      <c r="H744" s="599"/>
      <c r="I744" s="599"/>
      <c r="J744" s="599"/>
      <c r="K744" s="599"/>
      <c r="L744" s="108"/>
      <c r="M744" s="108"/>
      <c r="N744" s="108"/>
      <c r="O744" s="108"/>
      <c r="P744" s="108"/>
      <c r="Q744" s="108"/>
      <c r="R744" s="108"/>
    </row>
    <row r="745" spans="1:18" s="24" customFormat="1" ht="63.75">
      <c r="A745" s="332"/>
      <c r="B745" s="762"/>
      <c r="C745" s="261" t="s">
        <v>339</v>
      </c>
      <c r="D745" s="28"/>
      <c r="E745" s="430">
        <v>0</v>
      </c>
      <c r="F745" s="599"/>
      <c r="G745" s="599"/>
      <c r="H745" s="599"/>
      <c r="I745" s="599"/>
      <c r="J745" s="599"/>
      <c r="K745" s="599"/>
      <c r="L745" s="108"/>
      <c r="M745" s="108"/>
      <c r="N745" s="108"/>
      <c r="O745" s="108"/>
      <c r="P745" s="108"/>
      <c r="Q745" s="108"/>
      <c r="R745" s="108"/>
    </row>
    <row r="746" spans="1:18" s="24" customFormat="1">
      <c r="A746" s="332"/>
      <c r="B746" s="762"/>
      <c r="C746" s="330" t="s">
        <v>175</v>
      </c>
      <c r="D746" s="28"/>
      <c r="E746" s="430">
        <v>0</v>
      </c>
      <c r="F746" s="599"/>
      <c r="G746" s="599"/>
      <c r="H746" s="599"/>
      <c r="I746" s="599"/>
      <c r="J746" s="599"/>
      <c r="K746" s="599"/>
      <c r="L746" s="108"/>
      <c r="M746" s="108"/>
      <c r="N746" s="108"/>
      <c r="O746" s="108"/>
      <c r="P746" s="108"/>
      <c r="Q746" s="108"/>
      <c r="R746" s="108"/>
    </row>
    <row r="747" spans="1:18" s="24" customFormat="1">
      <c r="A747" s="332"/>
      <c r="B747" s="763"/>
      <c r="C747" s="261" t="s">
        <v>179</v>
      </c>
      <c r="D747" s="29"/>
      <c r="E747" s="431">
        <v>0</v>
      </c>
      <c r="F747" s="601"/>
      <c r="G747" s="601"/>
      <c r="H747" s="601"/>
      <c r="I747" s="601"/>
      <c r="J747" s="601"/>
      <c r="K747" s="601"/>
      <c r="L747" s="108"/>
      <c r="M747" s="108"/>
      <c r="N747" s="108"/>
      <c r="O747" s="108"/>
      <c r="P747" s="108"/>
      <c r="Q747" s="108"/>
      <c r="R747" s="108"/>
    </row>
    <row r="748" spans="1:18" s="24" customFormat="1">
      <c r="A748" s="332"/>
      <c r="B748" s="767">
        <v>12008</v>
      </c>
      <c r="C748" s="330" t="s">
        <v>173</v>
      </c>
      <c r="D748" s="266">
        <v>15000</v>
      </c>
      <c r="E748" s="473">
        <f>[5]DOC1!$D$4772</f>
        <v>4735</v>
      </c>
      <c r="F748" s="473"/>
      <c r="G748" s="473"/>
      <c r="H748" s="473"/>
      <c r="I748" s="473"/>
      <c r="J748" s="473"/>
      <c r="K748" s="473"/>
      <c r="L748" s="108"/>
      <c r="M748" s="108"/>
      <c r="N748" s="108"/>
      <c r="O748" s="108"/>
      <c r="P748" s="108"/>
      <c r="Q748" s="108"/>
      <c r="R748" s="108"/>
    </row>
    <row r="749" spans="1:18" s="24" customFormat="1" ht="51">
      <c r="A749" s="332"/>
      <c r="B749" s="762"/>
      <c r="C749" s="261" t="s">
        <v>340</v>
      </c>
      <c r="D749" s="28"/>
      <c r="E749" s="430"/>
      <c r="F749" s="430"/>
      <c r="G749" s="430"/>
      <c r="H749" s="430"/>
      <c r="I749" s="430"/>
      <c r="J749" s="430"/>
      <c r="K749" s="430"/>
      <c r="L749" s="108"/>
      <c r="M749" s="108"/>
      <c r="N749" s="108"/>
      <c r="O749" s="108"/>
      <c r="P749" s="108"/>
      <c r="Q749" s="108"/>
      <c r="R749" s="108"/>
    </row>
    <row r="750" spans="1:18" s="24" customFormat="1">
      <c r="A750" s="332"/>
      <c r="B750" s="762"/>
      <c r="C750" s="330" t="s">
        <v>174</v>
      </c>
      <c r="D750" s="28"/>
      <c r="E750" s="430"/>
      <c r="F750" s="430"/>
      <c r="G750" s="430"/>
      <c r="H750" s="430"/>
      <c r="I750" s="430"/>
      <c r="J750" s="430"/>
      <c r="K750" s="430"/>
      <c r="L750" s="291"/>
      <c r="M750" s="291"/>
      <c r="N750" s="291"/>
      <c r="O750" s="108"/>
      <c r="P750" s="108"/>
      <c r="Q750" s="108"/>
      <c r="R750" s="108"/>
    </row>
    <row r="751" spans="1:18" s="24" customFormat="1" ht="63.75">
      <c r="A751" s="332"/>
      <c r="B751" s="762"/>
      <c r="C751" s="261" t="s">
        <v>341</v>
      </c>
      <c r="D751" s="28"/>
      <c r="E751" s="430"/>
      <c r="F751" s="430"/>
      <c r="G751" s="430"/>
      <c r="H751" s="430"/>
      <c r="I751" s="430"/>
      <c r="J751" s="430"/>
      <c r="K751" s="430"/>
      <c r="L751" s="108"/>
      <c r="M751" s="108"/>
      <c r="N751" s="108"/>
      <c r="O751" s="108"/>
      <c r="P751" s="108"/>
      <c r="Q751" s="108"/>
      <c r="R751" s="108"/>
    </row>
    <row r="752" spans="1:18" s="24" customFormat="1">
      <c r="A752" s="332"/>
      <c r="B752" s="762"/>
      <c r="C752" s="330" t="s">
        <v>175</v>
      </c>
      <c r="D752" s="28"/>
      <c r="E752" s="430"/>
      <c r="F752" s="430"/>
      <c r="G752" s="430"/>
      <c r="H752" s="430"/>
      <c r="I752" s="430"/>
      <c r="J752" s="430"/>
      <c r="K752" s="430"/>
      <c r="L752" s="108"/>
      <c r="M752" s="108"/>
      <c r="N752" s="108"/>
      <c r="O752" s="108"/>
      <c r="P752" s="108"/>
      <c r="Q752" s="108"/>
      <c r="R752" s="108"/>
    </row>
    <row r="753" spans="1:18" s="24" customFormat="1">
      <c r="A753" s="332"/>
      <c r="B753" s="763"/>
      <c r="C753" s="261" t="s">
        <v>179</v>
      </c>
      <c r="D753" s="29"/>
      <c r="E753" s="431"/>
      <c r="F753" s="431"/>
      <c r="G753" s="431"/>
      <c r="H753" s="431"/>
      <c r="I753" s="431"/>
      <c r="J753" s="431"/>
      <c r="K753" s="431"/>
      <c r="L753" s="108"/>
      <c r="M753" s="108"/>
      <c r="N753" s="108"/>
      <c r="O753" s="108"/>
      <c r="P753" s="108"/>
      <c r="Q753" s="108"/>
      <c r="R753" s="108"/>
    </row>
    <row r="754" spans="1:18" s="24" customFormat="1">
      <c r="A754" s="346"/>
      <c r="B754" s="834">
        <v>12009</v>
      </c>
      <c r="C754" s="345" t="s">
        <v>173</v>
      </c>
      <c r="D754" s="266"/>
      <c r="E754" s="473">
        <f>[5]DOC1!$D$4778</f>
        <v>34734200</v>
      </c>
      <c r="F754" s="473"/>
      <c r="G754" s="473"/>
      <c r="H754" s="473"/>
      <c r="I754" s="473"/>
      <c r="J754" s="473"/>
      <c r="K754" s="473"/>
      <c r="L754" s="108"/>
      <c r="M754" s="108"/>
      <c r="N754" s="108"/>
      <c r="O754" s="108"/>
      <c r="P754" s="108"/>
      <c r="Q754" s="108"/>
      <c r="R754" s="108"/>
    </row>
    <row r="755" spans="1:18" s="24" customFormat="1" ht="43.5" customHeight="1">
      <c r="A755" s="346"/>
      <c r="B755" s="835"/>
      <c r="C755" s="39" t="s">
        <v>1259</v>
      </c>
      <c r="D755" s="28"/>
      <c r="E755" s="430"/>
      <c r="F755" s="430"/>
      <c r="G755" s="430"/>
      <c r="H755" s="430"/>
      <c r="I755" s="430"/>
      <c r="J755" s="430"/>
      <c r="K755" s="430"/>
      <c r="L755" s="108"/>
      <c r="M755" s="108"/>
      <c r="N755" s="108"/>
      <c r="O755" s="108"/>
      <c r="P755" s="108"/>
      <c r="Q755" s="108"/>
      <c r="R755" s="108"/>
    </row>
    <row r="756" spans="1:18" s="24" customFormat="1">
      <c r="A756" s="346"/>
      <c r="B756" s="835"/>
      <c r="C756" s="427" t="s">
        <v>174</v>
      </c>
      <c r="D756" s="28"/>
      <c r="E756" s="430"/>
      <c r="F756" s="430"/>
      <c r="G756" s="430"/>
      <c r="H756" s="430"/>
      <c r="I756" s="430"/>
      <c r="J756" s="430"/>
      <c r="K756" s="430"/>
      <c r="L756" s="291"/>
      <c r="M756" s="291"/>
      <c r="N756" s="291"/>
      <c r="O756" s="108"/>
      <c r="P756" s="108"/>
      <c r="Q756" s="108"/>
      <c r="R756" s="108"/>
    </row>
    <row r="757" spans="1:18" s="24" customFormat="1" ht="48" customHeight="1">
      <c r="A757" s="346"/>
      <c r="B757" s="835"/>
      <c r="C757" s="261" t="s">
        <v>1259</v>
      </c>
      <c r="D757" s="28"/>
      <c r="E757" s="430"/>
      <c r="F757" s="430"/>
      <c r="G757" s="430"/>
      <c r="H757" s="430"/>
      <c r="I757" s="430"/>
      <c r="J757" s="430"/>
      <c r="K757" s="430"/>
      <c r="L757" s="108"/>
      <c r="M757" s="108"/>
      <c r="N757" s="108"/>
      <c r="O757" s="108"/>
      <c r="P757" s="108"/>
      <c r="Q757" s="108"/>
      <c r="R757" s="108"/>
    </row>
    <row r="758" spans="1:18" s="24" customFormat="1">
      <c r="A758" s="346"/>
      <c r="B758" s="835"/>
      <c r="C758" s="427" t="s">
        <v>175</v>
      </c>
      <c r="D758" s="28"/>
      <c r="E758" s="430"/>
      <c r="F758" s="430"/>
      <c r="G758" s="430"/>
      <c r="H758" s="430"/>
      <c r="I758" s="430"/>
      <c r="J758" s="430"/>
      <c r="K758" s="430"/>
      <c r="L758" s="108"/>
      <c r="M758" s="108"/>
      <c r="N758" s="108"/>
      <c r="O758" s="108"/>
      <c r="P758" s="108"/>
      <c r="Q758" s="108"/>
      <c r="R758" s="108"/>
    </row>
    <row r="759" spans="1:18" s="24" customFormat="1">
      <c r="A759" s="346"/>
      <c r="B759" s="836"/>
      <c r="C759" s="261" t="s">
        <v>179</v>
      </c>
      <c r="D759" s="29"/>
      <c r="E759" s="431"/>
      <c r="F759" s="431"/>
      <c r="G759" s="431"/>
      <c r="H759" s="431"/>
      <c r="I759" s="431"/>
      <c r="J759" s="431"/>
      <c r="K759" s="431"/>
      <c r="L759" s="108"/>
      <c r="M759" s="108"/>
      <c r="N759" s="108"/>
      <c r="O759" s="108"/>
      <c r="P759" s="108"/>
      <c r="Q759" s="108"/>
      <c r="R759" s="108"/>
    </row>
    <row r="760" spans="1:18" s="24" customFormat="1">
      <c r="A760" s="346"/>
      <c r="B760" s="834">
        <v>12012</v>
      </c>
      <c r="C760" s="427" t="s">
        <v>173</v>
      </c>
      <c r="D760" s="266">
        <v>3598.9</v>
      </c>
      <c r="E760" s="473">
        <f>[5]DOC1!$D$4784</f>
        <v>5000</v>
      </c>
      <c r="F760" s="593"/>
      <c r="G760" s="593"/>
      <c r="H760" s="593"/>
      <c r="I760" s="593"/>
      <c r="J760" s="593"/>
      <c r="K760" s="593"/>
      <c r="L760" s="108"/>
      <c r="M760" s="108"/>
      <c r="N760" s="108"/>
      <c r="O760" s="108"/>
      <c r="P760" s="108"/>
      <c r="Q760" s="108"/>
      <c r="R760" s="108"/>
    </row>
    <row r="761" spans="1:18" s="24" customFormat="1" ht="32.25" customHeight="1">
      <c r="A761" s="346"/>
      <c r="B761" s="835"/>
      <c r="C761" s="39" t="s">
        <v>1260</v>
      </c>
      <c r="D761" s="28"/>
      <c r="E761" s="430"/>
      <c r="F761" s="594"/>
      <c r="G761" s="594"/>
      <c r="H761" s="594"/>
      <c r="I761" s="594"/>
      <c r="J761" s="594"/>
      <c r="K761" s="594"/>
      <c r="L761" s="108"/>
      <c r="M761" s="108"/>
      <c r="N761" s="108"/>
      <c r="O761" s="108"/>
      <c r="P761" s="108"/>
      <c r="Q761" s="108"/>
      <c r="R761" s="108"/>
    </row>
    <row r="762" spans="1:18" s="24" customFormat="1">
      <c r="A762" s="346"/>
      <c r="B762" s="835"/>
      <c r="C762" s="427" t="s">
        <v>174</v>
      </c>
      <c r="D762" s="28"/>
      <c r="E762" s="430"/>
      <c r="F762" s="594"/>
      <c r="G762" s="594"/>
      <c r="H762" s="594"/>
      <c r="I762" s="594"/>
      <c r="J762" s="594"/>
      <c r="K762" s="594"/>
      <c r="L762" s="291"/>
      <c r="M762" s="291"/>
      <c r="N762" s="291"/>
      <c r="O762" s="108"/>
      <c r="P762" s="108"/>
      <c r="Q762" s="108"/>
      <c r="R762" s="108"/>
    </row>
    <row r="763" spans="1:18" s="24" customFormat="1" ht="38.25">
      <c r="A763" s="346"/>
      <c r="B763" s="835"/>
      <c r="C763" s="261" t="s">
        <v>1261</v>
      </c>
      <c r="D763" s="28"/>
      <c r="E763" s="430"/>
      <c r="F763" s="594"/>
      <c r="G763" s="594"/>
      <c r="H763" s="594"/>
      <c r="I763" s="594"/>
      <c r="J763" s="594"/>
      <c r="K763" s="594"/>
      <c r="L763" s="108"/>
      <c r="M763" s="108"/>
      <c r="N763" s="108"/>
      <c r="O763" s="108"/>
      <c r="P763" s="108"/>
      <c r="Q763" s="108"/>
      <c r="R763" s="108"/>
    </row>
    <row r="764" spans="1:18" s="24" customFormat="1">
      <c r="A764" s="346"/>
      <c r="B764" s="835"/>
      <c r="C764" s="427" t="s">
        <v>175</v>
      </c>
      <c r="D764" s="28"/>
      <c r="E764" s="430"/>
      <c r="F764" s="594"/>
      <c r="G764" s="594"/>
      <c r="H764" s="594"/>
      <c r="I764" s="594"/>
      <c r="J764" s="594"/>
      <c r="K764" s="594"/>
      <c r="L764" s="108"/>
      <c r="M764" s="108"/>
      <c r="N764" s="108"/>
      <c r="O764" s="108"/>
      <c r="P764" s="108"/>
      <c r="Q764" s="108"/>
      <c r="R764" s="108"/>
    </row>
    <row r="765" spans="1:18" s="24" customFormat="1">
      <c r="A765" s="346"/>
      <c r="B765" s="836"/>
      <c r="C765" s="261" t="s">
        <v>179</v>
      </c>
      <c r="D765" s="29"/>
      <c r="E765" s="431"/>
      <c r="F765" s="595"/>
      <c r="G765" s="595"/>
      <c r="H765" s="595"/>
      <c r="I765" s="595"/>
      <c r="J765" s="595"/>
      <c r="K765" s="595"/>
      <c r="L765" s="108"/>
      <c r="M765" s="108"/>
      <c r="N765" s="108"/>
      <c r="O765" s="108"/>
      <c r="P765" s="108"/>
      <c r="Q765" s="108"/>
      <c r="R765" s="108"/>
    </row>
    <row r="766" spans="1:18" s="24" customFormat="1">
      <c r="A766" s="346"/>
      <c r="B766" s="834">
        <v>12026</v>
      </c>
      <c r="C766" s="427" t="s">
        <v>173</v>
      </c>
      <c r="D766" s="266"/>
      <c r="E766" s="473">
        <f>[5]DOC1!$D$4790</f>
        <v>18000</v>
      </c>
      <c r="F766" s="473"/>
      <c r="G766" s="473"/>
      <c r="H766" s="473"/>
      <c r="I766" s="473"/>
      <c r="J766" s="473"/>
      <c r="K766" s="473"/>
      <c r="L766" s="108"/>
      <c r="M766" s="108"/>
      <c r="N766" s="108"/>
      <c r="O766" s="108"/>
      <c r="P766" s="108"/>
      <c r="Q766" s="108"/>
      <c r="R766" s="108"/>
    </row>
    <row r="767" spans="1:18" s="24" customFormat="1" ht="25.5">
      <c r="A767" s="346"/>
      <c r="B767" s="835"/>
      <c r="C767" s="39" t="s">
        <v>1262</v>
      </c>
      <c r="D767" s="28"/>
      <c r="E767" s="430"/>
      <c r="F767" s="430"/>
      <c r="G767" s="430"/>
      <c r="H767" s="430"/>
      <c r="I767" s="430"/>
      <c r="J767" s="430"/>
      <c r="K767" s="430"/>
      <c r="L767" s="108"/>
      <c r="M767" s="108"/>
      <c r="N767" s="108"/>
      <c r="O767" s="108"/>
      <c r="P767" s="108"/>
      <c r="Q767" s="108"/>
      <c r="R767" s="108"/>
    </row>
    <row r="768" spans="1:18" s="24" customFormat="1">
      <c r="A768" s="346"/>
      <c r="B768" s="835"/>
      <c r="C768" s="345" t="s">
        <v>174</v>
      </c>
      <c r="D768" s="28"/>
      <c r="E768" s="430"/>
      <c r="F768" s="430"/>
      <c r="G768" s="430"/>
      <c r="H768" s="430"/>
      <c r="I768" s="430"/>
      <c r="J768" s="430"/>
      <c r="K768" s="430"/>
      <c r="L768" s="291"/>
      <c r="M768" s="291"/>
      <c r="N768" s="291"/>
      <c r="O768" s="108"/>
      <c r="P768" s="108"/>
      <c r="Q768" s="108"/>
      <c r="R768" s="108"/>
    </row>
    <row r="769" spans="1:18" s="24" customFormat="1" ht="63.75">
      <c r="A769" s="346"/>
      <c r="B769" s="835"/>
      <c r="C769" s="261" t="s">
        <v>1263</v>
      </c>
      <c r="D769" s="28"/>
      <c r="E769" s="430"/>
      <c r="F769" s="430"/>
      <c r="G769" s="430"/>
      <c r="H769" s="430"/>
      <c r="I769" s="430"/>
      <c r="J769" s="430"/>
      <c r="K769" s="430"/>
      <c r="L769" s="108"/>
      <c r="M769" s="108"/>
      <c r="N769" s="108"/>
      <c r="O769" s="108"/>
      <c r="P769" s="108"/>
      <c r="Q769" s="108"/>
      <c r="R769" s="108"/>
    </row>
    <row r="770" spans="1:18" s="24" customFormat="1">
      <c r="A770" s="346"/>
      <c r="B770" s="835"/>
      <c r="C770" s="345" t="s">
        <v>175</v>
      </c>
      <c r="D770" s="28"/>
      <c r="E770" s="430"/>
      <c r="F770" s="430"/>
      <c r="G770" s="430"/>
      <c r="H770" s="430"/>
      <c r="I770" s="430"/>
      <c r="J770" s="430"/>
      <c r="K770" s="430"/>
      <c r="L770" s="108"/>
      <c r="M770" s="108"/>
      <c r="N770" s="108"/>
      <c r="O770" s="108"/>
      <c r="P770" s="108"/>
      <c r="Q770" s="108"/>
      <c r="R770" s="108"/>
    </row>
    <row r="771" spans="1:18" s="24" customFormat="1">
      <c r="A771" s="346"/>
      <c r="B771" s="836"/>
      <c r="C771" s="261" t="s">
        <v>179</v>
      </c>
      <c r="D771" s="29"/>
      <c r="E771" s="431"/>
      <c r="F771" s="431"/>
      <c r="G771" s="431"/>
      <c r="H771" s="431"/>
      <c r="I771" s="431"/>
      <c r="J771" s="431"/>
      <c r="K771" s="431"/>
      <c r="L771" s="108"/>
      <c r="M771" s="108"/>
      <c r="N771" s="108"/>
      <c r="O771" s="108"/>
      <c r="P771" s="108"/>
      <c r="Q771" s="108"/>
      <c r="R771" s="108"/>
    </row>
    <row r="772" spans="1:18" s="24" customFormat="1">
      <c r="A772" s="709" t="s">
        <v>15</v>
      </c>
      <c r="B772" s="803"/>
      <c r="C772" s="803"/>
      <c r="D772" s="803"/>
      <c r="E772" s="803"/>
      <c r="F772" s="803"/>
      <c r="G772" s="803"/>
      <c r="H772" s="803"/>
      <c r="I772" s="803"/>
      <c r="J772" s="803"/>
      <c r="K772" s="710"/>
      <c r="L772" s="108"/>
      <c r="M772" s="108"/>
      <c r="N772" s="108"/>
      <c r="O772" s="108"/>
      <c r="P772" s="108"/>
      <c r="Q772" s="108"/>
      <c r="R772" s="108"/>
    </row>
    <row r="773" spans="1:18" s="24" customFormat="1">
      <c r="A773" s="807" t="s">
        <v>52</v>
      </c>
      <c r="B773" s="261"/>
      <c r="C773" s="330" t="s">
        <v>211</v>
      </c>
      <c r="D773" s="837">
        <f t="shared" ref="D773:I773" si="26">D781+D787+D793</f>
        <v>1377260.5499999998</v>
      </c>
      <c r="E773" s="837">
        <f t="shared" ref="E773" si="27">E781+E787+E793</f>
        <v>3110914</v>
      </c>
      <c r="F773" s="354"/>
      <c r="G773" s="354"/>
      <c r="H773" s="354"/>
      <c r="I773" s="830">
        <f t="shared" si="26"/>
        <v>0</v>
      </c>
      <c r="J773" s="830"/>
      <c r="K773" s="830">
        <f>K781+K787+K793</f>
        <v>0</v>
      </c>
      <c r="L773" s="108"/>
      <c r="M773" s="108"/>
      <c r="N773" s="108"/>
      <c r="O773" s="108"/>
      <c r="P773" s="108"/>
      <c r="Q773" s="108"/>
      <c r="R773" s="108"/>
    </row>
    <row r="774" spans="1:18" s="24" customFormat="1" ht="25.5">
      <c r="A774" s="808"/>
      <c r="B774" s="261"/>
      <c r="C774" s="261" t="s">
        <v>342</v>
      </c>
      <c r="D774" s="838"/>
      <c r="E774" s="838"/>
      <c r="F774" s="355"/>
      <c r="G774" s="355"/>
      <c r="H774" s="355"/>
      <c r="I774" s="831"/>
      <c r="J774" s="831"/>
      <c r="K774" s="831"/>
      <c r="L774" s="108"/>
      <c r="M774" s="108"/>
      <c r="N774" s="108"/>
      <c r="O774" s="108"/>
      <c r="P774" s="108"/>
      <c r="Q774" s="108"/>
      <c r="R774" s="108"/>
    </row>
    <row r="775" spans="1:18" s="24" customFormat="1">
      <c r="A775" s="808"/>
      <c r="B775" s="261"/>
      <c r="C775" s="330" t="s">
        <v>167</v>
      </c>
      <c r="D775" s="838"/>
      <c r="E775" s="838"/>
      <c r="F775" s="355"/>
      <c r="G775" s="355"/>
      <c r="H775" s="355"/>
      <c r="I775" s="831"/>
      <c r="J775" s="831"/>
      <c r="K775" s="831"/>
      <c r="L775" s="108"/>
      <c r="M775" s="108"/>
      <c r="N775" s="108"/>
      <c r="O775" s="108"/>
      <c r="P775" s="108"/>
      <c r="Q775" s="108"/>
      <c r="R775" s="108"/>
    </row>
    <row r="776" spans="1:18" s="24" customFormat="1" ht="63.75">
      <c r="A776" s="808"/>
      <c r="B776" s="261"/>
      <c r="C776" s="261" t="s">
        <v>343</v>
      </c>
      <c r="D776" s="838"/>
      <c r="E776" s="838"/>
      <c r="F776" s="355"/>
      <c r="G776" s="355"/>
      <c r="H776" s="355"/>
      <c r="I776" s="831"/>
      <c r="J776" s="831"/>
      <c r="K776" s="831"/>
      <c r="O776" s="108"/>
      <c r="P776" s="108"/>
      <c r="Q776" s="108"/>
      <c r="R776" s="108"/>
    </row>
    <row r="777" spans="1:18" s="24" customFormat="1">
      <c r="A777" s="808"/>
      <c r="B777" s="261"/>
      <c r="C777" s="330" t="s">
        <v>169</v>
      </c>
      <c r="D777" s="838"/>
      <c r="E777" s="838"/>
      <c r="F777" s="355"/>
      <c r="G777" s="355"/>
      <c r="H777" s="355"/>
      <c r="I777" s="831"/>
      <c r="J777" s="831"/>
      <c r="K777" s="831"/>
      <c r="O777" s="108"/>
      <c r="P777" s="108"/>
      <c r="Q777" s="108"/>
      <c r="R777" s="108"/>
    </row>
    <row r="778" spans="1:18" s="24" customFormat="1" ht="25.5">
      <c r="A778" s="809"/>
      <c r="B778" s="261"/>
      <c r="C778" s="261" t="s">
        <v>344</v>
      </c>
      <c r="D778" s="839"/>
      <c r="E778" s="839"/>
      <c r="F778" s="356"/>
      <c r="G778" s="356"/>
      <c r="H778" s="356"/>
      <c r="I778" s="832"/>
      <c r="J778" s="832"/>
      <c r="K778" s="832"/>
      <c r="O778" s="108"/>
      <c r="P778" s="108"/>
      <c r="Q778" s="108"/>
      <c r="R778" s="108"/>
    </row>
    <row r="779" spans="1:18" s="24" customFormat="1" ht="13.15" customHeight="1">
      <c r="A779" s="790" t="s">
        <v>171</v>
      </c>
      <c r="B779" s="791"/>
      <c r="C779" s="791"/>
      <c r="D779" s="791"/>
      <c r="E779" s="791"/>
      <c r="F779" s="791"/>
      <c r="G779" s="791"/>
      <c r="H779" s="791"/>
      <c r="I779" s="791"/>
      <c r="J779" s="791"/>
      <c r="K779" s="792"/>
      <c r="O779" s="108"/>
      <c r="P779" s="108"/>
      <c r="Q779" s="108"/>
      <c r="R779" s="108"/>
    </row>
    <row r="780" spans="1:18" s="24" customFormat="1" ht="13.15" customHeight="1">
      <c r="A780" s="729" t="s">
        <v>172</v>
      </c>
      <c r="B780" s="796"/>
      <c r="C780" s="796"/>
      <c r="D780" s="796"/>
      <c r="E780" s="796"/>
      <c r="F780" s="796"/>
      <c r="G780" s="796"/>
      <c r="H780" s="796"/>
      <c r="I780" s="796"/>
      <c r="J780" s="796"/>
      <c r="K780" s="730"/>
      <c r="O780" s="108"/>
      <c r="P780" s="108"/>
      <c r="Q780" s="108"/>
      <c r="R780" s="108"/>
    </row>
    <row r="781" spans="1:18" s="24" customFormat="1" ht="15.75" customHeight="1">
      <c r="A781" s="332"/>
      <c r="B781" s="807">
        <v>11001</v>
      </c>
      <c r="C781" s="330" t="s">
        <v>173</v>
      </c>
      <c r="D781" s="561">
        <v>167731.54999999999</v>
      </c>
      <c r="E781" s="27">
        <f>[5]DOC1!$D$4803</f>
        <v>407763</v>
      </c>
      <c r="F781" s="27"/>
      <c r="G781" s="27"/>
      <c r="H781" s="27"/>
      <c r="I781" s="27"/>
      <c r="J781" s="27"/>
      <c r="K781" s="27"/>
      <c r="O781" s="108"/>
      <c r="P781" s="108"/>
      <c r="Q781" s="108"/>
      <c r="R781" s="108"/>
    </row>
    <row r="782" spans="1:18" s="24" customFormat="1" ht="38.25">
      <c r="A782" s="332"/>
      <c r="B782" s="808"/>
      <c r="C782" s="261" t="s">
        <v>345</v>
      </c>
      <c r="D782" s="28"/>
      <c r="E782" s="28"/>
      <c r="F782" s="28"/>
      <c r="G782" s="28"/>
      <c r="H782" s="28"/>
      <c r="I782" s="28"/>
      <c r="J782" s="28"/>
      <c r="K782" s="28"/>
      <c r="O782" s="108"/>
      <c r="P782" s="108"/>
      <c r="Q782" s="108"/>
      <c r="R782" s="108"/>
    </row>
    <row r="783" spans="1:18" s="24" customFormat="1" ht="15.75" customHeight="1">
      <c r="A783" s="332"/>
      <c r="B783" s="808"/>
      <c r="C783" s="330" t="s">
        <v>174</v>
      </c>
      <c r="D783" s="28"/>
      <c r="E783" s="28"/>
      <c r="F783" s="28"/>
      <c r="G783" s="28"/>
      <c r="H783" s="28"/>
      <c r="I783" s="28"/>
      <c r="J783" s="28"/>
      <c r="K783" s="28"/>
    </row>
    <row r="784" spans="1:18" s="24" customFormat="1" ht="38.25">
      <c r="A784" s="332"/>
      <c r="B784" s="808"/>
      <c r="C784" s="261" t="s">
        <v>346</v>
      </c>
      <c r="D784" s="28"/>
      <c r="E784" s="28"/>
      <c r="F784" s="28"/>
      <c r="G784" s="28"/>
      <c r="H784" s="28"/>
      <c r="I784" s="28"/>
      <c r="J784" s="28"/>
      <c r="K784" s="28"/>
    </row>
    <row r="785" spans="1:14" s="24" customFormat="1" ht="15.75" customHeight="1">
      <c r="A785" s="332"/>
      <c r="B785" s="808"/>
      <c r="C785" s="330" t="s">
        <v>175</v>
      </c>
      <c r="D785" s="28"/>
      <c r="E785" s="28"/>
      <c r="F785" s="28"/>
      <c r="G785" s="28"/>
      <c r="H785" s="28"/>
      <c r="I785" s="28"/>
      <c r="J785" s="28"/>
      <c r="K785" s="28"/>
    </row>
    <row r="786" spans="1:14" s="24" customFormat="1" ht="15.75" customHeight="1">
      <c r="A786" s="332"/>
      <c r="B786" s="809"/>
      <c r="C786" s="261" t="s">
        <v>176</v>
      </c>
      <c r="D786" s="29"/>
      <c r="E786" s="29"/>
      <c r="F786" s="29"/>
      <c r="G786" s="29"/>
      <c r="H786" s="29"/>
      <c r="I786" s="29"/>
      <c r="J786" s="29"/>
      <c r="K786" s="29"/>
    </row>
    <row r="787" spans="1:14" s="24" customFormat="1" ht="15" customHeight="1">
      <c r="A787" s="767"/>
      <c r="B787" s="767">
        <v>32001</v>
      </c>
      <c r="C787" s="330" t="s">
        <v>173</v>
      </c>
      <c r="D787" s="27">
        <v>598313.1</v>
      </c>
      <c r="E787" s="27">
        <f>[5]DOC1!$D$4809</f>
        <v>1758943.6</v>
      </c>
      <c r="F787" s="27"/>
      <c r="G787" s="27"/>
      <c r="H787" s="27"/>
      <c r="I787" s="27"/>
      <c r="J787" s="27"/>
      <c r="K787" s="27"/>
    </row>
    <row r="788" spans="1:14" s="24" customFormat="1" ht="63.75">
      <c r="A788" s="762"/>
      <c r="B788" s="762"/>
      <c r="C788" s="261" t="s">
        <v>347</v>
      </c>
      <c r="D788" s="28"/>
      <c r="E788" s="28"/>
      <c r="F788" s="28"/>
      <c r="G788" s="28"/>
      <c r="H788" s="28"/>
      <c r="I788" s="28"/>
      <c r="J788" s="28"/>
      <c r="K788" s="28"/>
    </row>
    <row r="789" spans="1:14" s="24" customFormat="1" ht="13.15" customHeight="1">
      <c r="A789" s="762"/>
      <c r="B789" s="762"/>
      <c r="C789" s="330" t="s">
        <v>174</v>
      </c>
      <c r="D789" s="28"/>
      <c r="E789" s="28"/>
      <c r="F789" s="28"/>
      <c r="G789" s="28"/>
      <c r="H789" s="28"/>
      <c r="I789" s="28"/>
      <c r="J789" s="28"/>
      <c r="K789" s="28"/>
    </row>
    <row r="790" spans="1:14" s="24" customFormat="1" ht="76.5">
      <c r="A790" s="762"/>
      <c r="B790" s="762"/>
      <c r="C790" s="261" t="s">
        <v>348</v>
      </c>
      <c r="D790" s="28"/>
      <c r="E790" s="28"/>
      <c r="F790" s="28"/>
      <c r="G790" s="28"/>
      <c r="H790" s="28"/>
      <c r="I790" s="28"/>
      <c r="J790" s="28"/>
      <c r="K790" s="28"/>
    </row>
    <row r="791" spans="1:14" s="24" customFormat="1" ht="13.15" customHeight="1">
      <c r="A791" s="762"/>
      <c r="B791" s="762"/>
      <c r="C791" s="330" t="s">
        <v>175</v>
      </c>
      <c r="D791" s="28"/>
      <c r="E791" s="28"/>
      <c r="F791" s="28"/>
      <c r="G791" s="28"/>
      <c r="H791" s="28"/>
      <c r="I791" s="28"/>
      <c r="J791" s="28"/>
      <c r="K791" s="28"/>
      <c r="L791" s="15"/>
      <c r="M791" s="15"/>
      <c r="N791" s="15"/>
    </row>
    <row r="792" spans="1:14" s="24" customFormat="1" ht="38.25">
      <c r="A792" s="763"/>
      <c r="B792" s="763"/>
      <c r="C792" s="261" t="s">
        <v>349</v>
      </c>
      <c r="D792" s="29"/>
      <c r="E792" s="29"/>
      <c r="F792" s="29"/>
      <c r="G792" s="29"/>
      <c r="H792" s="29"/>
      <c r="I792" s="29"/>
      <c r="J792" s="29"/>
      <c r="K792" s="29"/>
      <c r="L792" s="15"/>
      <c r="M792" s="15"/>
      <c r="N792" s="15"/>
    </row>
    <row r="793" spans="1:14" s="24" customFormat="1" ht="15" customHeight="1">
      <c r="A793" s="767"/>
      <c r="B793" s="767">
        <v>32002</v>
      </c>
      <c r="C793" s="330" t="s">
        <v>173</v>
      </c>
      <c r="D793" s="27">
        <v>611215.89999999991</v>
      </c>
      <c r="E793" s="27">
        <f>[5]DOC1!$D$4815</f>
        <v>944207.4</v>
      </c>
      <c r="F793" s="27"/>
      <c r="G793" s="27"/>
      <c r="H793" s="27"/>
      <c r="I793" s="27"/>
      <c r="J793" s="27"/>
      <c r="K793" s="27"/>
      <c r="L793" s="15"/>
      <c r="M793" s="15"/>
      <c r="N793" s="15"/>
    </row>
    <row r="794" spans="1:14" s="24" customFormat="1" ht="63.75">
      <c r="A794" s="762"/>
      <c r="B794" s="762"/>
      <c r="C794" s="261" t="s">
        <v>350</v>
      </c>
      <c r="D794" s="28"/>
      <c r="E794" s="28"/>
      <c r="F794" s="28"/>
      <c r="G794" s="28"/>
      <c r="H794" s="28"/>
      <c r="I794" s="28"/>
      <c r="J794" s="28"/>
      <c r="K794" s="28"/>
      <c r="L794" s="15"/>
      <c r="M794" s="15"/>
      <c r="N794" s="15"/>
    </row>
    <row r="795" spans="1:14" s="24" customFormat="1" ht="13.15" customHeight="1">
      <c r="A795" s="762"/>
      <c r="B795" s="762"/>
      <c r="C795" s="330" t="s">
        <v>174</v>
      </c>
      <c r="D795" s="28"/>
      <c r="E795" s="28"/>
      <c r="F795" s="28"/>
      <c r="G795" s="28"/>
      <c r="H795" s="28"/>
      <c r="I795" s="28"/>
      <c r="J795" s="28"/>
      <c r="K795" s="28"/>
      <c r="L795" s="15"/>
      <c r="M795" s="15"/>
      <c r="N795" s="15"/>
    </row>
    <row r="796" spans="1:14" s="24" customFormat="1" ht="51">
      <c r="A796" s="762"/>
      <c r="B796" s="762"/>
      <c r="C796" s="261" t="s">
        <v>351</v>
      </c>
      <c r="D796" s="28"/>
      <c r="E796" s="28"/>
      <c r="F796" s="28"/>
      <c r="G796" s="28"/>
      <c r="H796" s="28"/>
      <c r="I796" s="28"/>
      <c r="J796" s="28"/>
      <c r="K796" s="28"/>
      <c r="L796" s="15"/>
      <c r="M796" s="15"/>
      <c r="N796" s="15"/>
    </row>
    <row r="797" spans="1:14" s="24" customFormat="1" ht="13.15" customHeight="1">
      <c r="A797" s="762"/>
      <c r="B797" s="762"/>
      <c r="C797" s="330" t="s">
        <v>175</v>
      </c>
      <c r="D797" s="28"/>
      <c r="E797" s="28"/>
      <c r="F797" s="28"/>
      <c r="G797" s="28"/>
      <c r="H797" s="28"/>
      <c r="I797" s="28"/>
      <c r="J797" s="28"/>
      <c r="K797" s="28"/>
      <c r="L797" s="15"/>
      <c r="M797" s="15"/>
      <c r="N797" s="15"/>
    </row>
    <row r="798" spans="1:14" ht="38.25">
      <c r="A798" s="763"/>
      <c r="B798" s="763"/>
      <c r="C798" s="261" t="s">
        <v>349</v>
      </c>
      <c r="D798" s="29"/>
      <c r="E798" s="29"/>
      <c r="F798" s="29"/>
      <c r="G798" s="29"/>
      <c r="H798" s="29"/>
      <c r="I798" s="29"/>
      <c r="J798" s="29"/>
      <c r="K798" s="29"/>
    </row>
    <row r="799" spans="1:14">
      <c r="C799" s="15" t="s">
        <v>352</v>
      </c>
    </row>
  </sheetData>
  <mergeCells count="340">
    <mergeCell ref="L501:L506"/>
    <mergeCell ref="A668:K668"/>
    <mergeCell ref="A662:A667"/>
    <mergeCell ref="F11:F16"/>
    <mergeCell ref="G11:G16"/>
    <mergeCell ref="H11:H16"/>
    <mergeCell ref="J11:J16"/>
    <mergeCell ref="F104:F109"/>
    <mergeCell ref="G104:G109"/>
    <mergeCell ref="H104:H109"/>
    <mergeCell ref="J104:J109"/>
    <mergeCell ref="B511:B516"/>
    <mergeCell ref="B499:B504"/>
    <mergeCell ref="B493:B498"/>
    <mergeCell ref="B601:B606"/>
    <mergeCell ref="B547:B552"/>
    <mergeCell ref="B625:B630"/>
    <mergeCell ref="G239:G244"/>
    <mergeCell ref="H239:H244"/>
    <mergeCell ref="J239:J244"/>
    <mergeCell ref="F587:F592"/>
    <mergeCell ref="G587:G592"/>
    <mergeCell ref="H587:H592"/>
    <mergeCell ref="F467:F472"/>
    <mergeCell ref="L549:L554"/>
    <mergeCell ref="A572:K572"/>
    <mergeCell ref="A573:K573"/>
    <mergeCell ref="A566:A571"/>
    <mergeCell ref="B566:B571"/>
    <mergeCell ref="D566:D571"/>
    <mergeCell ref="A669:K669"/>
    <mergeCell ref="B670:B675"/>
    <mergeCell ref="A661:K661"/>
    <mergeCell ref="D662:D667"/>
    <mergeCell ref="B662:B667"/>
    <mergeCell ref="E662:E667"/>
    <mergeCell ref="F566:F571"/>
    <mergeCell ref="G566:G571"/>
    <mergeCell ref="H566:H571"/>
    <mergeCell ref="J566:J571"/>
    <mergeCell ref="B559:B564"/>
    <mergeCell ref="B580:B585"/>
    <mergeCell ref="B574:B579"/>
    <mergeCell ref="K643:K648"/>
    <mergeCell ref="A793:A798"/>
    <mergeCell ref="B793:B798"/>
    <mergeCell ref="A787:A792"/>
    <mergeCell ref="B787:B792"/>
    <mergeCell ref="A780:K780"/>
    <mergeCell ref="B781:B786"/>
    <mergeCell ref="A772:K772"/>
    <mergeCell ref="A773:A778"/>
    <mergeCell ref="B655:B660"/>
    <mergeCell ref="D773:D778"/>
    <mergeCell ref="E773:E778"/>
    <mergeCell ref="I773:I778"/>
    <mergeCell ref="K773:K778"/>
    <mergeCell ref="B724:B729"/>
    <mergeCell ref="B748:B753"/>
    <mergeCell ref="I662:I667"/>
    <mergeCell ref="K662:K667"/>
    <mergeCell ref="A779:K779"/>
    <mergeCell ref="A697:K697"/>
    <mergeCell ref="A698:A703"/>
    <mergeCell ref="B698:B703"/>
    <mergeCell ref="D698:D703"/>
    <mergeCell ref="E698:E703"/>
    <mergeCell ref="B676:B681"/>
    <mergeCell ref="K698:K703"/>
    <mergeCell ref="J773:J778"/>
    <mergeCell ref="E566:E571"/>
    <mergeCell ref="I566:I571"/>
    <mergeCell ref="K566:K571"/>
    <mergeCell ref="B631:B636"/>
    <mergeCell ref="B643:B648"/>
    <mergeCell ref="D643:D648"/>
    <mergeCell ref="B613:B618"/>
    <mergeCell ref="B619:B624"/>
    <mergeCell ref="B607:B612"/>
    <mergeCell ref="A593:K593"/>
    <mergeCell ref="A594:K594"/>
    <mergeCell ref="B595:B600"/>
    <mergeCell ref="A587:A592"/>
    <mergeCell ref="B637:B642"/>
    <mergeCell ref="B649:B654"/>
    <mergeCell ref="J587:J592"/>
    <mergeCell ref="B754:B759"/>
    <mergeCell ref="B766:B771"/>
    <mergeCell ref="J698:J703"/>
    <mergeCell ref="B760:B765"/>
    <mergeCell ref="A704:K704"/>
    <mergeCell ref="B742:B747"/>
    <mergeCell ref="B541:B546"/>
    <mergeCell ref="B553:B558"/>
    <mergeCell ref="B535:B540"/>
    <mergeCell ref="B529:B534"/>
    <mergeCell ref="J467:J472"/>
    <mergeCell ref="G467:G472"/>
    <mergeCell ref="H467:H472"/>
    <mergeCell ref="D467:D472"/>
    <mergeCell ref="E467:E472"/>
    <mergeCell ref="I467:I472"/>
    <mergeCell ref="B505:B510"/>
    <mergeCell ref="B487:B492"/>
    <mergeCell ref="A474:K474"/>
    <mergeCell ref="B475:B480"/>
    <mergeCell ref="J428:J433"/>
    <mergeCell ref="D454:D459"/>
    <mergeCell ref="A467:A472"/>
    <mergeCell ref="B481:B486"/>
    <mergeCell ref="A473:K473"/>
    <mergeCell ref="B517:B522"/>
    <mergeCell ref="B523:B528"/>
    <mergeCell ref="K467:K472"/>
    <mergeCell ref="B358:B363"/>
    <mergeCell ref="A350:K350"/>
    <mergeCell ref="A351:K351"/>
    <mergeCell ref="D371:D376"/>
    <mergeCell ref="B337:B342"/>
    <mergeCell ref="B331:B336"/>
    <mergeCell ref="K344:K349"/>
    <mergeCell ref="E344:E349"/>
    <mergeCell ref="F344:F349"/>
    <mergeCell ref="G344:G349"/>
    <mergeCell ref="H344:H349"/>
    <mergeCell ref="J344:J349"/>
    <mergeCell ref="B352:B357"/>
    <mergeCell ref="A343:K343"/>
    <mergeCell ref="A344:A349"/>
    <mergeCell ref="B344:B349"/>
    <mergeCell ref="D344:D349"/>
    <mergeCell ref="B364:B369"/>
    <mergeCell ref="I371:I376"/>
    <mergeCell ref="K371:K376"/>
    <mergeCell ref="A371:A376"/>
    <mergeCell ref="I344:I349"/>
    <mergeCell ref="F371:F376"/>
    <mergeCell ref="G371:G376"/>
    <mergeCell ref="B319:B324"/>
    <mergeCell ref="B313:B318"/>
    <mergeCell ref="B325:B330"/>
    <mergeCell ref="B301:B306"/>
    <mergeCell ref="B307:B312"/>
    <mergeCell ref="B295:B300"/>
    <mergeCell ref="B265:B270"/>
    <mergeCell ref="I259:I264"/>
    <mergeCell ref="K259:K264"/>
    <mergeCell ref="B259:B264"/>
    <mergeCell ref="B271:B276"/>
    <mergeCell ref="B289:B294"/>
    <mergeCell ref="B283:B288"/>
    <mergeCell ref="B277:B282"/>
    <mergeCell ref="A238:K238"/>
    <mergeCell ref="A239:A244"/>
    <mergeCell ref="D239:D244"/>
    <mergeCell ref="E239:E244"/>
    <mergeCell ref="I239:I244"/>
    <mergeCell ref="I253:I258"/>
    <mergeCell ref="E253:E258"/>
    <mergeCell ref="B232:B237"/>
    <mergeCell ref="K239:K244"/>
    <mergeCell ref="A245:K245"/>
    <mergeCell ref="A246:K246"/>
    <mergeCell ref="B247:B252"/>
    <mergeCell ref="K253:K258"/>
    <mergeCell ref="B253:B258"/>
    <mergeCell ref="D253:D258"/>
    <mergeCell ref="F239:F244"/>
    <mergeCell ref="B187:B192"/>
    <mergeCell ref="A193:A198"/>
    <mergeCell ref="B193:B198"/>
    <mergeCell ref="B214:B219"/>
    <mergeCell ref="E206:E211"/>
    <mergeCell ref="I206:I211"/>
    <mergeCell ref="K206:K211"/>
    <mergeCell ref="A212:K212"/>
    <mergeCell ref="A206:A211"/>
    <mergeCell ref="B206:B211"/>
    <mergeCell ref="D206:D211"/>
    <mergeCell ref="A213:K213"/>
    <mergeCell ref="F206:F211"/>
    <mergeCell ref="G206:G211"/>
    <mergeCell ref="H206:H211"/>
    <mergeCell ref="J206:J211"/>
    <mergeCell ref="B70:B75"/>
    <mergeCell ref="A58:A63"/>
    <mergeCell ref="B58:B63"/>
    <mergeCell ref="A64:A69"/>
    <mergeCell ref="B64:B69"/>
    <mergeCell ref="E44:E49"/>
    <mergeCell ref="I44:I49"/>
    <mergeCell ref="K44:K49"/>
    <mergeCell ref="A50:K50"/>
    <mergeCell ref="B44:B49"/>
    <mergeCell ref="D44:D49"/>
    <mergeCell ref="A51:K51"/>
    <mergeCell ref="A52:A57"/>
    <mergeCell ref="B52:B57"/>
    <mergeCell ref="F44:F49"/>
    <mergeCell ref="G44:G49"/>
    <mergeCell ref="H44:H49"/>
    <mergeCell ref="J44:J49"/>
    <mergeCell ref="K11:K16"/>
    <mergeCell ref="A17:K17"/>
    <mergeCell ref="A18:K18"/>
    <mergeCell ref="B19:B24"/>
    <mergeCell ref="D11:D16"/>
    <mergeCell ref="E11:E16"/>
    <mergeCell ref="A11:A16"/>
    <mergeCell ref="B37:B42"/>
    <mergeCell ref="B31:B36"/>
    <mergeCell ref="B25:B30"/>
    <mergeCell ref="I11:I16"/>
    <mergeCell ref="A82:A87"/>
    <mergeCell ref="B82:B87"/>
    <mergeCell ref="A76:A81"/>
    <mergeCell ref="B76:B81"/>
    <mergeCell ref="A89:A94"/>
    <mergeCell ref="I104:I109"/>
    <mergeCell ref="A110:K110"/>
    <mergeCell ref="D104:D109"/>
    <mergeCell ref="K104:K109"/>
    <mergeCell ref="A95:K95"/>
    <mergeCell ref="A96:K96"/>
    <mergeCell ref="A97:A102"/>
    <mergeCell ref="B97:B102"/>
    <mergeCell ref="E89:E94"/>
    <mergeCell ref="I89:I94"/>
    <mergeCell ref="K89:K94"/>
    <mergeCell ref="A88:K88"/>
    <mergeCell ref="B89:B94"/>
    <mergeCell ref="J89:J94"/>
    <mergeCell ref="F89:F94"/>
    <mergeCell ref="G89:G94"/>
    <mergeCell ref="H89:H94"/>
    <mergeCell ref="D89:D94"/>
    <mergeCell ref="E104:E109"/>
    <mergeCell ref="A103:K103"/>
    <mergeCell ref="A104:A109"/>
    <mergeCell ref="B104:B109"/>
    <mergeCell ref="A111:K111"/>
    <mergeCell ref="E259:E264"/>
    <mergeCell ref="A142:A147"/>
    <mergeCell ref="B142:B147"/>
    <mergeCell ref="A166:K166"/>
    <mergeCell ref="A154:A159"/>
    <mergeCell ref="A160:A165"/>
    <mergeCell ref="B160:B165"/>
    <mergeCell ref="A118:A123"/>
    <mergeCell ref="B118:B123"/>
    <mergeCell ref="A130:A135"/>
    <mergeCell ref="A124:A129"/>
    <mergeCell ref="B124:B129"/>
    <mergeCell ref="B130:B135"/>
    <mergeCell ref="B181:B186"/>
    <mergeCell ref="A175:A180"/>
    <mergeCell ref="B175:B180"/>
    <mergeCell ref="A173:K173"/>
    <mergeCell ref="I167:I172"/>
    <mergeCell ref="A199:A204"/>
    <mergeCell ref="B199:B204"/>
    <mergeCell ref="A174:K174"/>
    <mergeCell ref="A112:A117"/>
    <mergeCell ref="B112:B117"/>
    <mergeCell ref="A136:A141"/>
    <mergeCell ref="B136:B141"/>
    <mergeCell ref="B154:B159"/>
    <mergeCell ref="E167:E172"/>
    <mergeCell ref="K167:K172"/>
    <mergeCell ref="A167:A172"/>
    <mergeCell ref="B167:B172"/>
    <mergeCell ref="D167:D172"/>
    <mergeCell ref="A148:A153"/>
    <mergeCell ref="B148:B153"/>
    <mergeCell ref="F167:F172"/>
    <mergeCell ref="G167:G172"/>
    <mergeCell ref="H167:H172"/>
    <mergeCell ref="J167:J172"/>
    <mergeCell ref="A377:K377"/>
    <mergeCell ref="A378:K378"/>
    <mergeCell ref="B379:B384"/>
    <mergeCell ref="B397:B402"/>
    <mergeCell ref="B421:B426"/>
    <mergeCell ref="B409:B414"/>
    <mergeCell ref="B403:B408"/>
    <mergeCell ref="B415:B420"/>
    <mergeCell ref="B454:B459"/>
    <mergeCell ref="I454:I459"/>
    <mergeCell ref="K454:K459"/>
    <mergeCell ref="B448:B453"/>
    <mergeCell ref="B442:B447"/>
    <mergeCell ref="A428:A433"/>
    <mergeCell ref="B428:B433"/>
    <mergeCell ref="D428:D433"/>
    <mergeCell ref="E428:E433"/>
    <mergeCell ref="I428:I433"/>
    <mergeCell ref="K428:K433"/>
    <mergeCell ref="A434:K434"/>
    <mergeCell ref="A435:K435"/>
    <mergeCell ref="B436:B441"/>
    <mergeCell ref="G428:G433"/>
    <mergeCell ref="H428:H433"/>
    <mergeCell ref="B736:B741"/>
    <mergeCell ref="F698:F703"/>
    <mergeCell ref="G698:G703"/>
    <mergeCell ref="H698:H703"/>
    <mergeCell ref="B587:B592"/>
    <mergeCell ref="D587:D592"/>
    <mergeCell ref="E587:E592"/>
    <mergeCell ref="I587:I592"/>
    <mergeCell ref="B730:B735"/>
    <mergeCell ref="B718:B723"/>
    <mergeCell ref="F662:F667"/>
    <mergeCell ref="G662:G667"/>
    <mergeCell ref="H662:H667"/>
    <mergeCell ref="I698:I703"/>
    <mergeCell ref="H371:H376"/>
    <mergeCell ref="J371:J376"/>
    <mergeCell ref="F428:F433"/>
    <mergeCell ref="A43:K43"/>
    <mergeCell ref="A44:A49"/>
    <mergeCell ref="A70:A75"/>
    <mergeCell ref="A705:K705"/>
    <mergeCell ref="B706:B711"/>
    <mergeCell ref="B712:B717"/>
    <mergeCell ref="K587:K592"/>
    <mergeCell ref="J662:J667"/>
    <mergeCell ref="A181:A186"/>
    <mergeCell ref="B226:B231"/>
    <mergeCell ref="B220:B225"/>
    <mergeCell ref="A205:K205"/>
    <mergeCell ref="A187:A192"/>
    <mergeCell ref="E454:E459"/>
    <mergeCell ref="B460:B465"/>
    <mergeCell ref="D460:D465"/>
    <mergeCell ref="E460:E465"/>
    <mergeCell ref="E371:E376"/>
    <mergeCell ref="B371:B376"/>
    <mergeCell ref="B391:B396"/>
    <mergeCell ref="B385:B39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
  <sheetViews>
    <sheetView topLeftCell="C19" zoomScale="85" zoomScaleNormal="85" workbookViewId="0">
      <selection activeCell="I19" sqref="I19:I21"/>
    </sheetView>
  </sheetViews>
  <sheetFormatPr defaultColWidth="8.85546875" defaultRowHeight="14.25"/>
  <cols>
    <col min="1" max="1" width="4" style="120" customWidth="1"/>
    <col min="2" max="2" width="47.28515625" style="120" customWidth="1"/>
    <col min="3" max="3" width="47.140625" style="120" customWidth="1"/>
    <col min="4" max="4" width="48.42578125" style="120" customWidth="1"/>
    <col min="5" max="5" width="27.28515625" style="120" customWidth="1"/>
    <col min="6" max="6" width="19.28515625" style="120" customWidth="1"/>
    <col min="7" max="7" width="35.28515625" style="120" customWidth="1"/>
    <col min="8" max="8" width="18.42578125" style="120" customWidth="1"/>
    <col min="9" max="9" width="34.7109375" style="120" customWidth="1"/>
    <col min="10" max="10" width="31.28515625" style="120" customWidth="1"/>
    <col min="11" max="11" width="35.5703125" style="120" customWidth="1"/>
    <col min="12" max="16384" width="8.85546875" style="120"/>
  </cols>
  <sheetData>
    <row r="1" spans="2:10">
      <c r="B1" s="14" t="s">
        <v>0</v>
      </c>
    </row>
    <row r="3" spans="2:10" ht="32.25" customHeight="1">
      <c r="B3" s="59" t="s">
        <v>102</v>
      </c>
      <c r="C3" s="261">
        <v>104016</v>
      </c>
    </row>
    <row r="4" spans="2:10" ht="25.5">
      <c r="B4" s="59" t="s">
        <v>103</v>
      </c>
      <c r="C4" s="59" t="s">
        <v>67</v>
      </c>
    </row>
    <row r="6" spans="2:10">
      <c r="B6" s="14" t="s">
        <v>104</v>
      </c>
    </row>
    <row r="7" spans="2:10">
      <c r="B7" s="14"/>
    </row>
    <row r="8" spans="2:10" ht="75" customHeight="1">
      <c r="B8" s="271" t="s">
        <v>105</v>
      </c>
      <c r="C8" s="271" t="s">
        <v>116</v>
      </c>
      <c r="D8" s="666" t="s">
        <v>129</v>
      </c>
      <c r="E8" s="667"/>
      <c r="F8" s="667"/>
      <c r="G8" s="667"/>
      <c r="H8" s="668"/>
      <c r="I8" s="761" t="s">
        <v>1042</v>
      </c>
      <c r="J8" s="853" t="s">
        <v>1043</v>
      </c>
    </row>
    <row r="9" spans="2:10">
      <c r="B9" s="272"/>
      <c r="C9" s="272"/>
      <c r="D9" s="271" t="s">
        <v>130</v>
      </c>
      <c r="E9" s="666" t="s">
        <v>143</v>
      </c>
      <c r="F9" s="668"/>
      <c r="G9" s="666" t="s">
        <v>144</v>
      </c>
      <c r="H9" s="668"/>
      <c r="I9" s="762"/>
      <c r="J9" s="853"/>
    </row>
    <row r="10" spans="2:10" ht="19.5" customHeight="1">
      <c r="B10" s="273"/>
      <c r="C10" s="273"/>
      <c r="D10" s="273"/>
      <c r="E10" s="19" t="s">
        <v>145</v>
      </c>
      <c r="F10" s="19" t="s">
        <v>146</v>
      </c>
      <c r="G10" s="19" t="s">
        <v>145</v>
      </c>
      <c r="H10" s="19" t="s">
        <v>146</v>
      </c>
      <c r="I10" s="763"/>
      <c r="J10" s="853"/>
    </row>
    <row r="11" spans="2:10" ht="77.25" customHeight="1">
      <c r="B11" s="272" t="s">
        <v>852</v>
      </c>
      <c r="C11" s="272" t="s">
        <v>851</v>
      </c>
      <c r="D11" s="273" t="s">
        <v>853</v>
      </c>
      <c r="E11" s="19"/>
      <c r="F11" s="19"/>
      <c r="G11" s="19"/>
      <c r="H11" s="19"/>
      <c r="I11" s="272"/>
      <c r="J11" s="333"/>
    </row>
    <row r="12" spans="2:10" ht="60" customHeight="1">
      <c r="B12" s="271" t="s">
        <v>106</v>
      </c>
      <c r="C12" s="271" t="s">
        <v>117</v>
      </c>
      <c r="D12" s="19" t="s">
        <v>131</v>
      </c>
      <c r="E12" s="97">
        <v>0.13400000000000001</v>
      </c>
      <c r="F12" s="97" t="s">
        <v>147</v>
      </c>
      <c r="G12" s="59" t="s">
        <v>148</v>
      </c>
      <c r="H12" s="59" t="s">
        <v>149</v>
      </c>
      <c r="I12" s="271" t="s">
        <v>154</v>
      </c>
      <c r="J12" s="833"/>
    </row>
    <row r="13" spans="2:10" ht="14.45" customHeight="1">
      <c r="B13" s="273"/>
      <c r="C13" s="273"/>
      <c r="D13" s="59" t="s">
        <v>132</v>
      </c>
      <c r="E13" s="97">
        <v>0.752</v>
      </c>
      <c r="F13" s="98" t="s">
        <v>147</v>
      </c>
      <c r="G13" s="19" t="s">
        <v>150</v>
      </c>
      <c r="H13" s="59" t="s">
        <v>149</v>
      </c>
      <c r="I13" s="273"/>
      <c r="J13" s="812"/>
    </row>
    <row r="14" spans="2:10" ht="127.5">
      <c r="B14" s="271" t="s">
        <v>107</v>
      </c>
      <c r="C14" s="271" t="s">
        <v>118</v>
      </c>
      <c r="D14" s="59" t="s">
        <v>133</v>
      </c>
      <c r="E14" s="271"/>
      <c r="F14" s="19"/>
      <c r="G14" s="19"/>
      <c r="H14" s="19"/>
      <c r="I14" s="19"/>
      <c r="J14" s="333" t="s">
        <v>1153</v>
      </c>
    </row>
    <row r="15" spans="2:10" ht="63.75">
      <c r="B15" s="271" t="s">
        <v>108</v>
      </c>
      <c r="C15" s="271" t="s">
        <v>119</v>
      </c>
      <c r="D15" s="19" t="s">
        <v>134</v>
      </c>
      <c r="E15" s="19" t="s">
        <v>151</v>
      </c>
      <c r="F15" s="19" t="s">
        <v>152</v>
      </c>
      <c r="G15" s="19" t="s">
        <v>153</v>
      </c>
      <c r="H15" s="59" t="s">
        <v>149</v>
      </c>
      <c r="I15" s="99" t="s">
        <v>155</v>
      </c>
      <c r="J15" s="59"/>
    </row>
    <row r="16" spans="2:10" ht="66" customHeight="1">
      <c r="B16" s="271" t="s">
        <v>716</v>
      </c>
      <c r="C16" s="807" t="s">
        <v>120</v>
      </c>
      <c r="D16" s="276" t="s">
        <v>782</v>
      </c>
      <c r="E16" s="271">
        <v>0.45</v>
      </c>
      <c r="F16" s="19">
        <v>2022</v>
      </c>
      <c r="G16" s="19">
        <v>0.9</v>
      </c>
      <c r="H16" s="19">
        <v>2025</v>
      </c>
      <c r="I16" s="850" t="s">
        <v>1204</v>
      </c>
      <c r="J16" s="854"/>
    </row>
    <row r="17" spans="2:10" ht="57">
      <c r="B17" s="272"/>
      <c r="C17" s="808"/>
      <c r="D17" s="277" t="s">
        <v>847</v>
      </c>
      <c r="E17" s="271">
        <v>0.45</v>
      </c>
      <c r="F17" s="19">
        <v>2022</v>
      </c>
      <c r="G17" s="19">
        <v>0.9</v>
      </c>
      <c r="H17" s="19">
        <v>2025</v>
      </c>
      <c r="I17" s="851"/>
      <c r="J17" s="855"/>
    </row>
    <row r="18" spans="2:10" ht="57">
      <c r="B18" s="273"/>
      <c r="C18" s="809"/>
      <c r="D18" s="278" t="s">
        <v>783</v>
      </c>
      <c r="E18" s="271">
        <v>0.6</v>
      </c>
      <c r="F18" s="19">
        <v>2022</v>
      </c>
      <c r="G18" s="19">
        <v>0.9</v>
      </c>
      <c r="H18" s="19">
        <v>2025</v>
      </c>
      <c r="I18" s="852"/>
      <c r="J18" s="856"/>
    </row>
    <row r="19" spans="2:10" ht="13.9" customHeight="1">
      <c r="B19" s="100" t="s">
        <v>109</v>
      </c>
      <c r="C19" s="847" t="s">
        <v>121</v>
      </c>
      <c r="D19" s="271" t="s">
        <v>135</v>
      </c>
      <c r="E19" s="271">
        <v>15000</v>
      </c>
      <c r="F19" s="19">
        <v>2019</v>
      </c>
      <c r="G19" s="19">
        <v>15000</v>
      </c>
      <c r="H19" s="19">
        <v>2023</v>
      </c>
      <c r="I19" s="761" t="s">
        <v>854</v>
      </c>
      <c r="J19" s="310"/>
    </row>
    <row r="20" spans="2:10" ht="48" customHeight="1">
      <c r="B20" s="262"/>
      <c r="C20" s="848"/>
      <c r="D20" s="275" t="s">
        <v>136</v>
      </c>
      <c r="E20" s="275">
        <v>1.556</v>
      </c>
      <c r="F20" s="19">
        <v>2020</v>
      </c>
      <c r="G20" s="19">
        <v>1.65</v>
      </c>
      <c r="H20" s="19">
        <v>2024</v>
      </c>
      <c r="I20" s="762"/>
      <c r="J20" s="309"/>
    </row>
    <row r="21" spans="2:10" ht="53.25" customHeight="1">
      <c r="B21" s="262"/>
      <c r="C21" s="849"/>
      <c r="D21" s="275" t="s">
        <v>1084</v>
      </c>
      <c r="E21" s="275">
        <v>0</v>
      </c>
      <c r="F21" s="19">
        <v>2020</v>
      </c>
      <c r="G21" s="19" t="s">
        <v>1085</v>
      </c>
      <c r="H21" s="19" t="s">
        <v>856</v>
      </c>
      <c r="I21" s="762"/>
      <c r="J21" s="309"/>
    </row>
    <row r="22" spans="2:10" ht="14.45" customHeight="1">
      <c r="B22" s="19" t="s">
        <v>110</v>
      </c>
      <c r="C22" s="271" t="s">
        <v>122</v>
      </c>
      <c r="D22" s="271" t="s">
        <v>137</v>
      </c>
      <c r="E22" s="271" t="s">
        <v>98</v>
      </c>
      <c r="F22" s="19"/>
      <c r="G22" s="19" t="s">
        <v>98</v>
      </c>
      <c r="H22" s="19" t="s">
        <v>98</v>
      </c>
      <c r="I22" s="99"/>
      <c r="J22" s="311"/>
    </row>
    <row r="23" spans="2:10" ht="289.5" customHeight="1">
      <c r="B23" s="271" t="s">
        <v>803</v>
      </c>
      <c r="C23" s="271" t="s">
        <v>804</v>
      </c>
      <c r="D23" s="261" t="s">
        <v>1082</v>
      </c>
      <c r="E23" s="101">
        <v>41.7</v>
      </c>
      <c r="F23" s="19">
        <v>2020</v>
      </c>
      <c r="G23" s="101">
        <v>50</v>
      </c>
      <c r="H23" s="19">
        <v>2024</v>
      </c>
      <c r="I23" s="275" t="s">
        <v>805</v>
      </c>
      <c r="J23" s="310" t="s">
        <v>1149</v>
      </c>
    </row>
    <row r="24" spans="2:10" s="406" customFormat="1" ht="328.15" customHeight="1">
      <c r="B24" s="407" t="s">
        <v>1171</v>
      </c>
      <c r="C24" s="407" t="s">
        <v>1172</v>
      </c>
      <c r="D24" s="408" t="s">
        <v>1173</v>
      </c>
      <c r="E24" s="409" t="s">
        <v>1174</v>
      </c>
      <c r="F24" s="409" t="s">
        <v>1175</v>
      </c>
      <c r="G24" s="409" t="s">
        <v>1176</v>
      </c>
      <c r="H24" s="409" t="s">
        <v>1177</v>
      </c>
      <c r="I24" s="408" t="s">
        <v>1178</v>
      </c>
      <c r="J24" s="408" t="s">
        <v>1179</v>
      </c>
    </row>
    <row r="25" spans="2:10" ht="102">
      <c r="B25" s="271" t="s">
        <v>111</v>
      </c>
      <c r="C25" s="271" t="s">
        <v>123</v>
      </c>
      <c r="D25" s="271" t="s">
        <v>855</v>
      </c>
      <c r="E25" s="271">
        <v>90.8</v>
      </c>
      <c r="F25" s="19">
        <v>2019</v>
      </c>
      <c r="G25" s="19">
        <v>100</v>
      </c>
      <c r="H25" s="19">
        <v>2022</v>
      </c>
      <c r="I25" s="271" t="s">
        <v>156</v>
      </c>
      <c r="J25" s="761"/>
    </row>
    <row r="26" spans="2:10" ht="38.25">
      <c r="B26" s="272"/>
      <c r="C26" s="272"/>
      <c r="D26" s="271" t="s">
        <v>138</v>
      </c>
      <c r="E26" s="271">
        <v>0</v>
      </c>
      <c r="F26" s="19">
        <v>2019</v>
      </c>
      <c r="G26" s="19">
        <v>0</v>
      </c>
      <c r="H26" s="19" t="s">
        <v>856</v>
      </c>
      <c r="I26" s="272"/>
      <c r="J26" s="762"/>
    </row>
    <row r="27" spans="2:10">
      <c r="B27" s="273"/>
      <c r="C27" s="273"/>
      <c r="D27" s="271" t="s">
        <v>857</v>
      </c>
      <c r="E27" s="271">
        <v>40140</v>
      </c>
      <c r="F27" s="19">
        <v>2019</v>
      </c>
      <c r="G27" s="19">
        <v>58400</v>
      </c>
      <c r="H27" s="19">
        <v>2023</v>
      </c>
      <c r="I27" s="273"/>
      <c r="J27" s="763"/>
    </row>
    <row r="28" spans="2:10" ht="39.6" customHeight="1">
      <c r="B28" s="19" t="s">
        <v>112</v>
      </c>
      <c r="C28" s="271" t="s">
        <v>124</v>
      </c>
      <c r="D28" s="271" t="s">
        <v>139</v>
      </c>
      <c r="E28" s="271"/>
      <c r="F28" s="19"/>
      <c r="G28" s="19"/>
      <c r="H28" s="19"/>
      <c r="I28" s="19"/>
      <c r="J28" s="19"/>
    </row>
    <row r="29" spans="2:10" ht="38.25">
      <c r="B29" s="761" t="s">
        <v>194</v>
      </c>
      <c r="C29" s="761" t="s">
        <v>125</v>
      </c>
      <c r="D29" s="271" t="s">
        <v>922</v>
      </c>
      <c r="E29" s="271">
        <v>1.63</v>
      </c>
      <c r="F29" s="19">
        <v>2020</v>
      </c>
      <c r="G29" s="19">
        <v>3.1</v>
      </c>
      <c r="H29" s="19">
        <v>2024</v>
      </c>
      <c r="I29" s="19" t="s">
        <v>157</v>
      </c>
      <c r="J29" s="761" t="s">
        <v>1132</v>
      </c>
    </row>
    <row r="30" spans="2:10" ht="89.25">
      <c r="B30" s="762"/>
      <c r="C30" s="762"/>
      <c r="D30" s="275" t="s">
        <v>923</v>
      </c>
      <c r="E30" s="271">
        <v>0.4</v>
      </c>
      <c r="F30" s="19">
        <v>2020</v>
      </c>
      <c r="G30" s="19">
        <v>2.1</v>
      </c>
      <c r="H30" s="19">
        <v>2024</v>
      </c>
      <c r="I30" s="19" t="s">
        <v>158</v>
      </c>
      <c r="J30" s="762"/>
    </row>
    <row r="31" spans="2:10" ht="208.5" customHeight="1">
      <c r="B31" s="762"/>
      <c r="C31" s="762"/>
      <c r="D31" s="275" t="s">
        <v>924</v>
      </c>
      <c r="E31" s="19">
        <v>1.7</v>
      </c>
      <c r="F31" s="19">
        <v>2020</v>
      </c>
      <c r="G31" s="265">
        <v>4</v>
      </c>
      <c r="H31" s="19">
        <v>2024</v>
      </c>
      <c r="I31" s="19" t="s">
        <v>159</v>
      </c>
      <c r="J31" s="763"/>
    </row>
    <row r="32" spans="2:10" ht="76.5">
      <c r="B32" s="762"/>
      <c r="C32" s="762"/>
      <c r="D32" s="304" t="s">
        <v>1142</v>
      </c>
      <c r="E32" s="471">
        <v>100</v>
      </c>
      <c r="F32" s="472">
        <v>2021</v>
      </c>
      <c r="G32" s="472">
        <v>100</v>
      </c>
      <c r="H32" s="472">
        <v>2025</v>
      </c>
      <c r="I32" s="471" t="s">
        <v>1206</v>
      </c>
      <c r="J32" s="761" t="s">
        <v>1141</v>
      </c>
    </row>
    <row r="33" spans="2:10" ht="51">
      <c r="B33" s="763"/>
      <c r="C33" s="763"/>
      <c r="D33" s="304" t="s">
        <v>1143</v>
      </c>
      <c r="E33" s="471">
        <v>84</v>
      </c>
      <c r="F33" s="472">
        <v>2021</v>
      </c>
      <c r="G33" s="472">
        <v>95</v>
      </c>
      <c r="H33" s="472">
        <v>2025</v>
      </c>
      <c r="I33" s="400"/>
      <c r="J33" s="763"/>
    </row>
    <row r="34" spans="2:10" ht="15" thickBot="1">
      <c r="B34" s="761"/>
      <c r="C34" s="761" t="s">
        <v>1133</v>
      </c>
      <c r="D34" s="304" t="s">
        <v>1135</v>
      </c>
      <c r="E34" s="304">
        <v>5</v>
      </c>
      <c r="F34" s="305">
        <v>2020</v>
      </c>
      <c r="G34" s="305">
        <v>9</v>
      </c>
      <c r="H34" s="305">
        <v>2024</v>
      </c>
      <c r="I34" s="761" t="s">
        <v>1139</v>
      </c>
      <c r="J34" s="761" t="s">
        <v>1140</v>
      </c>
    </row>
    <row r="35" spans="2:10" ht="42" customHeight="1" thickBot="1">
      <c r="B35" s="762"/>
      <c r="C35" s="762"/>
      <c r="D35" s="304" t="s">
        <v>1148</v>
      </c>
      <c r="E35" s="307">
        <v>3</v>
      </c>
      <c r="F35" s="306">
        <v>2020</v>
      </c>
      <c r="G35" s="306">
        <v>5</v>
      </c>
      <c r="H35" s="306">
        <v>2024</v>
      </c>
      <c r="I35" s="762"/>
      <c r="J35" s="762"/>
    </row>
    <row r="36" spans="2:10" ht="26.25" thickBot="1">
      <c r="B36" s="762"/>
      <c r="C36" s="762"/>
      <c r="D36" s="304" t="s">
        <v>1147</v>
      </c>
      <c r="E36" s="307">
        <v>3</v>
      </c>
      <c r="F36" s="306">
        <v>2020</v>
      </c>
      <c r="G36" s="306">
        <v>5</v>
      </c>
      <c r="H36" s="306">
        <v>2024</v>
      </c>
      <c r="I36" s="762"/>
      <c r="J36" s="762"/>
    </row>
    <row r="37" spans="2:10" ht="26.25" thickBot="1">
      <c r="B37" s="762"/>
      <c r="C37" s="762"/>
      <c r="D37" s="304" t="s">
        <v>1136</v>
      </c>
      <c r="E37" s="307">
        <v>175</v>
      </c>
      <c r="F37" s="306">
        <v>2020</v>
      </c>
      <c r="G37" s="306">
        <v>700</v>
      </c>
      <c r="H37" s="306">
        <v>2024</v>
      </c>
      <c r="I37" s="762"/>
      <c r="J37" s="762"/>
    </row>
    <row r="38" spans="2:10" ht="26.25" thickBot="1">
      <c r="B38" s="762"/>
      <c r="C38" s="762"/>
      <c r="D38" s="304" t="s">
        <v>1146</v>
      </c>
      <c r="E38" s="307">
        <v>8</v>
      </c>
      <c r="F38" s="306">
        <v>2020</v>
      </c>
      <c r="G38" s="306" t="s">
        <v>1134</v>
      </c>
      <c r="H38" s="306">
        <v>2024</v>
      </c>
      <c r="I38" s="762"/>
      <c r="J38" s="762"/>
    </row>
    <row r="39" spans="2:10" ht="26.25" thickBot="1">
      <c r="B39" s="762"/>
      <c r="C39" s="762"/>
      <c r="D39" s="304" t="s">
        <v>1144</v>
      </c>
      <c r="E39" s="307">
        <v>1</v>
      </c>
      <c r="F39" s="306">
        <v>2020</v>
      </c>
      <c r="G39" s="306">
        <v>3</v>
      </c>
      <c r="H39" s="306">
        <v>2024</v>
      </c>
      <c r="I39" s="762"/>
      <c r="J39" s="762"/>
    </row>
    <row r="40" spans="2:10" ht="48" customHeight="1" thickBot="1">
      <c r="B40" s="762"/>
      <c r="C40" s="762"/>
      <c r="D40" s="304" t="s">
        <v>1145</v>
      </c>
      <c r="E40" s="307">
        <v>1</v>
      </c>
      <c r="F40" s="306">
        <v>2020</v>
      </c>
      <c r="G40" s="306">
        <v>2</v>
      </c>
      <c r="H40" s="306">
        <v>2024</v>
      </c>
      <c r="I40" s="762"/>
      <c r="J40" s="762"/>
    </row>
    <row r="41" spans="2:10" ht="26.25" thickBot="1">
      <c r="B41" s="762"/>
      <c r="C41" s="762"/>
      <c r="D41" s="305" t="s">
        <v>1137</v>
      </c>
      <c r="E41" s="307">
        <v>140</v>
      </c>
      <c r="F41" s="306">
        <v>2020</v>
      </c>
      <c r="G41" s="306">
        <v>140</v>
      </c>
      <c r="H41" s="306">
        <v>2024</v>
      </c>
      <c r="I41" s="762"/>
      <c r="J41" s="762"/>
    </row>
    <row r="42" spans="2:10" ht="75" customHeight="1" thickBot="1">
      <c r="B42" s="763"/>
      <c r="C42" s="762"/>
      <c r="D42" s="59" t="s">
        <v>1138</v>
      </c>
      <c r="E42" s="308">
        <v>300</v>
      </c>
      <c r="F42" s="306">
        <v>2018</v>
      </c>
      <c r="G42" s="306">
        <v>300</v>
      </c>
      <c r="H42" s="306">
        <v>2024</v>
      </c>
      <c r="I42" s="762"/>
      <c r="J42" s="762"/>
    </row>
    <row r="43" spans="2:10" ht="154.5" customHeight="1">
      <c r="B43" s="19" t="s">
        <v>113</v>
      </c>
      <c r="C43" s="472" t="s">
        <v>126</v>
      </c>
      <c r="D43" s="271" t="s">
        <v>140</v>
      </c>
      <c r="E43" s="271" t="s">
        <v>778</v>
      </c>
      <c r="F43" s="19">
        <v>2020</v>
      </c>
      <c r="G43" s="19" t="s">
        <v>1097</v>
      </c>
      <c r="H43" s="19">
        <v>2022</v>
      </c>
      <c r="I43" s="472" t="s">
        <v>1216</v>
      </c>
      <c r="J43" s="333" t="s">
        <v>1150</v>
      </c>
    </row>
    <row r="44" spans="2:10" ht="89.25">
      <c r="B44" s="271" t="s">
        <v>114</v>
      </c>
      <c r="C44" s="271" t="s">
        <v>127</v>
      </c>
      <c r="D44" s="271" t="s">
        <v>858</v>
      </c>
      <c r="E44" s="271">
        <v>25500</v>
      </c>
      <c r="F44" s="19">
        <v>2019</v>
      </c>
      <c r="G44" s="19">
        <v>29500</v>
      </c>
      <c r="H44" s="19">
        <v>2023</v>
      </c>
      <c r="I44" s="383" t="s">
        <v>158</v>
      </c>
      <c r="J44" s="767"/>
    </row>
    <row r="45" spans="2:10" ht="25.5">
      <c r="B45" s="273"/>
      <c r="C45" s="273"/>
      <c r="D45" s="271" t="s">
        <v>859</v>
      </c>
      <c r="E45" s="271">
        <v>0</v>
      </c>
      <c r="F45" s="19">
        <v>2019</v>
      </c>
      <c r="G45" s="19">
        <v>0</v>
      </c>
      <c r="H45" s="19" t="s">
        <v>856</v>
      </c>
      <c r="I45" s="384"/>
      <c r="J45" s="763"/>
    </row>
    <row r="46" spans="2:10" ht="63.75">
      <c r="B46" s="271" t="s">
        <v>115</v>
      </c>
      <c r="C46" s="271" t="s">
        <v>128</v>
      </c>
      <c r="D46" s="270" t="s">
        <v>141</v>
      </c>
      <c r="E46" s="270">
        <v>3026</v>
      </c>
      <c r="F46" s="270">
        <v>2015</v>
      </c>
      <c r="G46" s="270">
        <v>2476</v>
      </c>
      <c r="H46" s="270">
        <v>2023</v>
      </c>
      <c r="I46" s="761" t="s">
        <v>159</v>
      </c>
      <c r="J46" s="767"/>
    </row>
    <row r="47" spans="2:10" ht="140.25" customHeight="1">
      <c r="B47" s="273"/>
      <c r="C47" s="273"/>
      <c r="D47" s="19" t="s">
        <v>142</v>
      </c>
      <c r="E47" s="19">
        <v>1</v>
      </c>
      <c r="F47" s="19">
        <v>2015</v>
      </c>
      <c r="G47" s="19">
        <v>34</v>
      </c>
      <c r="H47" s="19">
        <v>2023</v>
      </c>
      <c r="I47" s="763"/>
      <c r="J47" s="763"/>
    </row>
    <row r="48" spans="2:10">
      <c r="B48" s="279"/>
    </row>
  </sheetData>
  <mergeCells count="23">
    <mergeCell ref="B34:B42"/>
    <mergeCell ref="J32:J33"/>
    <mergeCell ref="B29:B33"/>
    <mergeCell ref="C29:C33"/>
    <mergeCell ref="J44:J45"/>
    <mergeCell ref="J46:J47"/>
    <mergeCell ref="J8:J10"/>
    <mergeCell ref="J12:J13"/>
    <mergeCell ref="J16:J18"/>
    <mergeCell ref="J25:J27"/>
    <mergeCell ref="J29:J31"/>
    <mergeCell ref="J34:J42"/>
    <mergeCell ref="I8:I10"/>
    <mergeCell ref="C16:C18"/>
    <mergeCell ref="C19:C21"/>
    <mergeCell ref="I46:I47"/>
    <mergeCell ref="D8:H8"/>
    <mergeCell ref="E9:F9"/>
    <mergeCell ref="G9:H9"/>
    <mergeCell ref="I16:I18"/>
    <mergeCell ref="C34:C42"/>
    <mergeCell ref="I34:I42"/>
    <mergeCell ref="I19:I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Հավելված 3 Մաս 1</vt:lpstr>
      <vt:lpstr>Աղյուսակ Ա. (կատարողի բացվածք)</vt:lpstr>
      <vt:lpstr>Հավելված 3 մաս 4</vt:lpstr>
      <vt:lpstr>Հավելված 3 մաս 2</vt:lpstr>
      <vt:lpstr>Հավելված 3 մաս3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Hasmik Ghulyan</cp:lastModifiedBy>
  <cp:lastPrinted>2020-03-03T13:25:23Z</cp:lastPrinted>
  <dcterms:created xsi:type="dcterms:W3CDTF">2017-12-06T07:28:20Z</dcterms:created>
  <dcterms:modified xsi:type="dcterms:W3CDTF">2022-02-28T12:42:24Z</dcterms:modified>
</cp:coreProperties>
</file>